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xl/drawings/drawing65.xml" ContentType="application/vnd.openxmlformats-officedocument.drawing+xml"/>
  <Override PartName="/xl/drawings/drawing66.xml" ContentType="application/vnd.openxmlformats-officedocument.drawing+xml"/>
  <Override PartName="/xl/drawings/drawing67.xml" ContentType="application/vnd.openxmlformats-officedocument.drawing+xml"/>
  <Override PartName="/xl/drawings/drawing68.xml" ContentType="application/vnd.openxmlformats-officedocument.drawing+xml"/>
  <Override PartName="/xl/drawings/drawing69.xml" ContentType="application/vnd.openxmlformats-officedocument.drawing+xml"/>
  <Override PartName="/xl/drawings/drawing70.xml" ContentType="application/vnd.openxmlformats-officedocument.drawing+xml"/>
  <Override PartName="/xl/drawings/drawing71.xml" ContentType="application/vnd.openxmlformats-officedocument.drawing+xml"/>
  <Override PartName="/xl/drawings/drawing72.xml" ContentType="application/vnd.openxmlformats-officedocument.drawing+xml"/>
  <Override PartName="/xl/drawings/drawing73.xml" ContentType="application/vnd.openxmlformats-officedocument.drawing+xml"/>
  <Override PartName="/xl/drawings/drawing74.xml" ContentType="application/vnd.openxmlformats-officedocument.drawing+xml"/>
  <Override PartName="/xl/drawings/drawing75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2"/>
  <workbookPr/>
  <mc:AlternateContent xmlns:mc="http://schemas.openxmlformats.org/markup-compatibility/2006">
    <mc:Choice Requires="x15">
      <x15ac:absPath xmlns:x15ac="http://schemas.microsoft.com/office/spreadsheetml/2010/11/ac" url="C:\Users\Marusak\OneDrive - SZ\Dokumenty\OPRAVY A ÚDRŽBA 2024\Hostivař - Votice\"/>
    </mc:Choice>
  </mc:AlternateContent>
  <xr:revisionPtr revIDLastSave="52" documentId="8_{07953EF0-C474-4D1B-B195-CCF65385DCA6}" xr6:coauthVersionLast="36" xr6:coauthVersionMax="36" xr10:uidLastSave="{48F63A5E-03A4-447F-B813-70F710D230C7}"/>
  <bookViews>
    <workbookView xWindow="0" yWindow="0" windowWidth="19200" windowHeight="7005" firstSheet="56" activeTab="57" xr2:uid="{00000000-000D-0000-FFFF-FFFF00000000}"/>
  </bookViews>
  <sheets>
    <sheet name="Rekapitulace stavby" sheetId="1" r:id="rId1"/>
    <sheet name="01 - 101.st.kol. Votice" sheetId="2" r:id="rId2"/>
    <sheet name="02 - 102.st.kol. Votice" sheetId="3" r:id="rId3"/>
    <sheet name="03 - 103.st.kol. Votice" sheetId="4" r:id="rId4"/>
    <sheet name="04 - Výhybky táborské zhl..." sheetId="5" r:id="rId5"/>
    <sheet name="05 - Výhybky pražské zhla..." sheetId="6" r:id="rId6"/>
    <sheet name="01 -1.kol. Olbramo..." sheetId="7" r:id="rId7"/>
    <sheet name="02 - 2.kol. Votice..." sheetId="8" r:id="rId8"/>
    <sheet name="01 - 1.st.kol. Olbramovice" sheetId="9" r:id="rId9"/>
    <sheet name="02 - 2.st.kol. Olbramovice" sheetId="10" r:id="rId10"/>
    <sheet name="03 - Ostatní dopravní kol..." sheetId="11" r:id="rId11"/>
    <sheet name="04 - Výhybky táborské zhl..._01" sheetId="12" r:id="rId12"/>
    <sheet name="05 - Výhybky pražské zhla..._01" sheetId="13" r:id="rId13"/>
    <sheet name="01 -  1.kol.Benešov..." sheetId="14" r:id="rId14"/>
    <sheet name="02 -  2.kol. Olbram..." sheetId="15" r:id="rId15"/>
    <sheet name="01 - 1 st. kol. Benešov" sheetId="16" r:id="rId16"/>
    <sheet name="02 - 2.st.kol. Benešov" sheetId="17" r:id="rId17"/>
    <sheet name="03 - Ostatní dopravní kol..._01" sheetId="18" r:id="rId18"/>
    <sheet name="04 - Výhybky táborské zhl..._02" sheetId="19" r:id="rId19"/>
    <sheet name="05 - Výhybky pražské zhla..._02" sheetId="20" r:id="rId20"/>
    <sheet name="01 - 1.kol. Čerčan..." sheetId="21" r:id="rId21"/>
    <sheet name="02 - 2.kol. Benešo..." sheetId="22" r:id="rId22"/>
    <sheet name="01 - 1.st.kol. Čerčany" sheetId="23" r:id="rId23"/>
    <sheet name="02 - 2.st.kol. Čerčany" sheetId="24" r:id="rId24"/>
    <sheet name="03 - Ostatní dopravní kol..._02" sheetId="25" r:id="rId25"/>
    <sheet name="04 - Výhybky benešovské z..." sheetId="26" r:id="rId26"/>
    <sheet name="05 - Výhybky pražské zhla..._03" sheetId="27" r:id="rId27"/>
    <sheet name="01 - 1.kol. Senohr..." sheetId="28" r:id="rId28"/>
    <sheet name="02 -  2.kol. Čerčan..." sheetId="29" r:id="rId29"/>
    <sheet name="01 - 1.st.kol. Senohraby" sheetId="30" r:id="rId30"/>
    <sheet name="02 - 2.st.kol. Senohraby" sheetId="31" r:id="rId31"/>
    <sheet name="03 - 0.st.kol. Senohraby" sheetId="32" r:id="rId32"/>
    <sheet name="04 - Výhybky benešovské z..._01" sheetId="33" r:id="rId33"/>
    <sheet name="05 - Výhybky pražské zhla..._04" sheetId="34" r:id="rId34"/>
    <sheet name="01 - 1,kol. Stranč..." sheetId="35" r:id="rId35"/>
    <sheet name="02 - Oprava 2.kol.Senohra..." sheetId="36" r:id="rId36"/>
    <sheet name="01 - 1.st.kol. Strančice" sheetId="37" r:id="rId37"/>
    <sheet name="02 - 2.st.kol. Strančice" sheetId="38" r:id="rId38"/>
    <sheet name="03 - Ostatní dopravní kol..._03" sheetId="39" r:id="rId39"/>
    <sheet name="04 - Výhybky benešovské z..._02" sheetId="40" r:id="rId40"/>
    <sheet name="05 - Výhybky pražské zhla..._05" sheetId="41" r:id="rId41"/>
    <sheet name="01 - 1.kol.Říčany-..." sheetId="42" r:id="rId42"/>
    <sheet name="02 -2.kol. Stranč..." sheetId="43" r:id="rId43"/>
    <sheet name="01 - 1.st.kol. Říčany" sheetId="44" r:id="rId44"/>
    <sheet name="02 - 2.st.kol. Říčany" sheetId="45" r:id="rId45"/>
    <sheet name="03 - Ostatní dopravní kol..._04" sheetId="46" r:id="rId46"/>
    <sheet name="04 - Výhybky benešovské z..._03" sheetId="47" r:id="rId47"/>
    <sheet name="05 - Výhybky pražské zhla..._06" sheetId="48" r:id="rId48"/>
    <sheet name="01 - 1.kol. Uhřině..." sheetId="49" r:id="rId49"/>
    <sheet name="02 -  2.kol. Říčany..." sheetId="50" r:id="rId50"/>
    <sheet name="01 - 1.st.kol. Uhřiněves" sheetId="51" r:id="rId51"/>
    <sheet name="02 - 2.st.kol. Uhřiněves" sheetId="52" r:id="rId52"/>
    <sheet name="03 - 0.st.kol.Uhřiněves " sheetId="53" r:id="rId53"/>
    <sheet name="04 - 3.st.kol.Uhříněves" sheetId="54" r:id="rId54"/>
    <sheet name="05 - Výhybky benešovské z..." sheetId="55" r:id="rId55"/>
    <sheet name="06 - Výhybky pražské zhla..." sheetId="56" r:id="rId56"/>
    <sheet name="01 -  1.kol.Hostiva..." sheetId="57" r:id="rId57"/>
    <sheet name="02 -  2.kol.Uhřiněv..." sheetId="58" r:id="rId58"/>
    <sheet name="01 - 1.st.kol. Praha Host..." sheetId="59" r:id="rId59"/>
    <sheet name="02 - 2.st.kol. Praha Host..." sheetId="60" r:id="rId60"/>
    <sheet name="03 - Ostatní dopravní kol..._05" sheetId="61" r:id="rId61"/>
    <sheet name="04 - Výhybky benešovské z..._04" sheetId="62" r:id="rId62"/>
    <sheet name="05 - Výhybky pražské zhla..._07" sheetId="63" r:id="rId63"/>
    <sheet name="01 - Traťová kol. Praha H..." sheetId="64" r:id="rId64"/>
    <sheet name="01 - 1.kol. Zahrad..." sheetId="65" r:id="rId65"/>
    <sheet name="02 -  2.kol. P. Hos..." sheetId="66" r:id="rId66"/>
    <sheet name="01 - 1.kol. Votice -Choto..." sheetId="67" r:id="rId67"/>
    <sheet name="02 - 2.kol.Chotoviny - Vo..." sheetId="68" r:id="rId68"/>
    <sheet name="01 -  P5674" sheetId="69" r:id="rId69"/>
    <sheet name="02 -  P5671" sheetId="70" r:id="rId70"/>
    <sheet name="03 - P5667" sheetId="71" r:id="rId71"/>
    <sheet name="01 - Změna technologie ma..." sheetId="72" r:id="rId72"/>
    <sheet name="02 - Broušení výhybek" sheetId="73" r:id="rId73"/>
    <sheet name="03 - Výměna válečkových s..." sheetId="74" r:id="rId74"/>
    <sheet name="SO 23 - VRN" sheetId="75" r:id="rId75"/>
  </sheets>
  <definedNames>
    <definedName name="_xlnm._FilterDatabase" localSheetId="13" hidden="1">'01 -  1.kol.Benešov...'!$C$122:$K$175</definedName>
    <definedName name="_xlnm._FilterDatabase" localSheetId="56" hidden="1">'01 -  1.kol.Hostiva...'!$C$122:$K$174</definedName>
    <definedName name="_xlnm._FilterDatabase" localSheetId="68" hidden="1">'01 -  P5674'!$C$122:$K$234</definedName>
    <definedName name="_xlnm._FilterDatabase" localSheetId="15" hidden="1">'01 - 1 st. kol. Benešov'!$C$122:$K$207</definedName>
    <definedName name="_xlnm._FilterDatabase" localSheetId="34" hidden="1">'01 - 1,kol. Stranč...'!$C$122:$K$177</definedName>
    <definedName name="_xlnm._FilterDatabase" localSheetId="20" hidden="1">'01 - 1.kol. Čerčan...'!$C$122:$K$181</definedName>
    <definedName name="_xlnm._FilterDatabase" localSheetId="27" hidden="1">'01 - 1.kol. Senohr...'!$C$122:$K$198</definedName>
    <definedName name="_xlnm._FilterDatabase" localSheetId="48" hidden="1">'01 - 1.kol. Uhřině...'!$C$122:$K$181</definedName>
    <definedName name="_xlnm._FilterDatabase" localSheetId="66" hidden="1">'01 - 1.kol. Votice -Choto...'!$C$122:$K$167</definedName>
    <definedName name="_xlnm._FilterDatabase" localSheetId="64" hidden="1">'01 - 1.kol. Zahrad...'!$C$122:$K$161</definedName>
    <definedName name="_xlnm._FilterDatabase" localSheetId="41" hidden="1">'01 - 1.kol.Říčany-...'!$C$122:$K$199</definedName>
    <definedName name="_xlnm._FilterDatabase" localSheetId="22" hidden="1">'01 - 1.st.kol. Čerčany'!$C$122:$K$197</definedName>
    <definedName name="_xlnm._FilterDatabase" localSheetId="8" hidden="1">'01 - 1.st.kol. Olbramovice'!$C$122:$K$175</definedName>
    <definedName name="_xlnm._FilterDatabase" localSheetId="58" hidden="1">'01 - 1.st.kol. Praha Host...'!$C$122:$K$161</definedName>
    <definedName name="_xlnm._FilterDatabase" localSheetId="43" hidden="1">'01 - 1.st.kol. Říčany'!$C$122:$K$176</definedName>
    <definedName name="_xlnm._FilterDatabase" localSheetId="29" hidden="1">'01 - 1.st.kol. Senohraby'!$C$122:$K$158</definedName>
    <definedName name="_xlnm._FilterDatabase" localSheetId="36" hidden="1">'01 - 1.st.kol. Strančice'!$C$122:$K$191</definedName>
    <definedName name="_xlnm._FilterDatabase" localSheetId="50" hidden="1">'01 - 1.st.kol. Uhřiněves'!$C$122:$K$175</definedName>
    <definedName name="_xlnm._FilterDatabase" localSheetId="1" hidden="1">'01 - 101.st.kol. Votice'!$C$122:$K$157</definedName>
    <definedName name="_xlnm._FilterDatabase" localSheetId="63" hidden="1">'01 - Traťová kol. Praha H...'!$C$122:$K$154</definedName>
    <definedName name="_xlnm._FilterDatabase" localSheetId="71" hidden="1">'01 - Změna technologie ma...'!$C$121:$K$164</definedName>
    <definedName name="_xlnm._FilterDatabase" localSheetId="6" hidden="1">'01 -1.kol. Olbramo...'!$C$122:$K$175</definedName>
    <definedName name="_xlnm._FilterDatabase" localSheetId="28" hidden="1">'02 -  2.kol. Čerčan...'!$C$122:$K$179</definedName>
    <definedName name="_xlnm._FilterDatabase" localSheetId="14" hidden="1">'02 -  2.kol. Olbram...'!$C$122:$K$181</definedName>
    <definedName name="_xlnm._FilterDatabase" localSheetId="65" hidden="1">'02 -  2.kol. P. Hos...'!$C$122:$K$162</definedName>
    <definedName name="_xlnm._FilterDatabase" localSheetId="49" hidden="1">'02 -  2.kol. Říčany...'!$C$122:$K$181</definedName>
    <definedName name="_xlnm._FilterDatabase" localSheetId="57" hidden="1">'02 -  2.kol.Uhřiněv...'!$C$122:$K$180</definedName>
    <definedName name="_xlnm._FilterDatabase" localSheetId="69" hidden="1">'02 -  P5671'!$C$122:$K$247</definedName>
    <definedName name="_xlnm._FilterDatabase" localSheetId="2" hidden="1">'02 - 102.st.kol. Votice'!$C$122:$K$157</definedName>
    <definedName name="_xlnm._FilterDatabase" localSheetId="21" hidden="1">'02 - 2.kol. Benešo...'!$C$122:$K$177</definedName>
    <definedName name="_xlnm._FilterDatabase" localSheetId="7" hidden="1">'02 - 2.kol. Votice...'!$C$122:$K$175</definedName>
    <definedName name="_xlnm._FilterDatabase" localSheetId="67" hidden="1">'02 - 2.kol.Chotoviny - Vo...'!$C$122:$K$168</definedName>
    <definedName name="_xlnm._FilterDatabase" localSheetId="16" hidden="1">'02 - 2.st.kol. Benešov'!$C$122:$K$196</definedName>
    <definedName name="_xlnm._FilterDatabase" localSheetId="23" hidden="1">'02 - 2.st.kol. Čerčany'!$C$122:$K$199</definedName>
    <definedName name="_xlnm._FilterDatabase" localSheetId="9" hidden="1">'02 - 2.st.kol. Olbramovice'!$C$122:$K$175</definedName>
    <definedName name="_xlnm._FilterDatabase" localSheetId="59" hidden="1">'02 - 2.st.kol. Praha Host...'!$C$122:$K$158</definedName>
    <definedName name="_xlnm._FilterDatabase" localSheetId="44" hidden="1">'02 - 2.st.kol. Říčany'!$C$122:$K$180</definedName>
    <definedName name="_xlnm._FilterDatabase" localSheetId="30" hidden="1">'02 - 2.st.kol. Senohraby'!$C$122:$K$158</definedName>
    <definedName name="_xlnm._FilterDatabase" localSheetId="37" hidden="1">'02 - 2.st.kol. Strančice'!$C$122:$K$195</definedName>
    <definedName name="_xlnm._FilterDatabase" localSheetId="51" hidden="1">'02 - 2.st.kol. Uhřiněves'!$C$122:$K$176</definedName>
    <definedName name="_xlnm._FilterDatabase" localSheetId="72" hidden="1">'02 - Broušení výhybek'!$C$121:$K$141</definedName>
    <definedName name="_xlnm._FilterDatabase" localSheetId="35" hidden="1">'02 - Oprava 2.kol.Senohra...'!$C$122:$K$179</definedName>
    <definedName name="_xlnm._FilterDatabase" localSheetId="42" hidden="1">'02 -2.kol. Stranč...'!$C$122:$K$199</definedName>
    <definedName name="_xlnm._FilterDatabase" localSheetId="31" hidden="1">'03 - 0.st.kol. Senohraby'!$C$122:$K$152</definedName>
    <definedName name="_xlnm._FilterDatabase" localSheetId="52" hidden="1">'03 - 0.st.kol.Uhřiněves '!$C$122:$K$169</definedName>
    <definedName name="_xlnm._FilterDatabase" localSheetId="3" hidden="1">'03 - 103.st.kol. Votice'!$C$122:$K$157</definedName>
    <definedName name="_xlnm._FilterDatabase" localSheetId="10" hidden="1">'03 - Ostatní dopravní kol...'!$C$122:$K$178</definedName>
    <definedName name="_xlnm._FilterDatabase" localSheetId="17" hidden="1">'03 - Ostatní dopravní kol..._01'!$C$122:$K$207</definedName>
    <definedName name="_xlnm._FilterDatabase" localSheetId="24" hidden="1">'03 - Ostatní dopravní kol..._02'!$C$122:$K$185</definedName>
    <definedName name="_xlnm._FilterDatabase" localSheetId="38" hidden="1">'03 - Ostatní dopravní kol..._03'!$C$122:$K$162</definedName>
    <definedName name="_xlnm._FilterDatabase" localSheetId="45" hidden="1">'03 - Ostatní dopravní kol..._04'!$C$122:$K$172</definedName>
    <definedName name="_xlnm._FilterDatabase" localSheetId="60" hidden="1">'03 - Ostatní dopravní kol..._05'!$C$122:$K$210</definedName>
    <definedName name="_xlnm._FilterDatabase" localSheetId="70" hidden="1">'03 - P5667'!$C$122:$K$243</definedName>
    <definedName name="_xlnm._FilterDatabase" localSheetId="73" hidden="1">'03 - Výměna válečkových s...'!$C$121:$K$140</definedName>
    <definedName name="_xlnm._FilterDatabase" localSheetId="53" hidden="1">'04 - 3.st.kol.Uhříněves'!$C$122:$K$153</definedName>
    <definedName name="_xlnm._FilterDatabase" localSheetId="25" hidden="1">'04 - Výhybky benešovské z...'!$C$122:$K$163</definedName>
    <definedName name="_xlnm._FilterDatabase" localSheetId="32" hidden="1">'04 - Výhybky benešovské z..._01'!$C$122:$K$153</definedName>
    <definedName name="_xlnm._FilterDatabase" localSheetId="39" hidden="1">'04 - Výhybky benešovské z..._02'!$C$122:$K$165</definedName>
    <definedName name="_xlnm._FilterDatabase" localSheetId="46" hidden="1">'04 - Výhybky benešovské z..._03'!$C$122:$K$157</definedName>
    <definedName name="_xlnm._FilterDatabase" localSheetId="61" hidden="1">'04 - Výhybky benešovské z..._04'!$C$122:$K$161</definedName>
    <definedName name="_xlnm._FilterDatabase" localSheetId="4" hidden="1">'04 - Výhybky táborské zhl...'!$C$122:$K$153</definedName>
    <definedName name="_xlnm._FilterDatabase" localSheetId="11" hidden="1">'04 - Výhybky táborské zhl..._01'!$C$122:$K$159</definedName>
    <definedName name="_xlnm._FilterDatabase" localSheetId="18" hidden="1">'04 - Výhybky táborské zhl..._02'!$C$122:$K$170</definedName>
    <definedName name="_xlnm._FilterDatabase" localSheetId="54" hidden="1">'05 - Výhybky benešovské z...'!$C$122:$K$186</definedName>
    <definedName name="_xlnm._FilterDatabase" localSheetId="5" hidden="1">'05 - Výhybky pražské zhla...'!$C$122:$K$156</definedName>
    <definedName name="_xlnm._FilterDatabase" localSheetId="12" hidden="1">'05 - Výhybky pražské zhla..._01'!$C$122:$K$158</definedName>
    <definedName name="_xlnm._FilterDatabase" localSheetId="19" hidden="1">'05 - Výhybky pražské zhla..._02'!$C$122:$K$163</definedName>
    <definedName name="_xlnm._FilterDatabase" localSheetId="26" hidden="1">'05 - Výhybky pražské zhla..._03'!$C$122:$K$160</definedName>
    <definedName name="_xlnm._FilterDatabase" localSheetId="33" hidden="1">'05 - Výhybky pražské zhla..._04'!$C$122:$K$153</definedName>
    <definedName name="_xlnm._FilterDatabase" localSheetId="40" hidden="1">'05 - Výhybky pražské zhla..._05'!$C$122:$K$162</definedName>
    <definedName name="_xlnm._FilterDatabase" localSheetId="47" hidden="1">'05 - Výhybky pražské zhla..._06'!$C$122:$K$158</definedName>
    <definedName name="_xlnm._FilterDatabase" localSheetId="62" hidden="1">'05 - Výhybky pražské zhla..._07'!$C$122:$K$166</definedName>
    <definedName name="_xlnm._FilterDatabase" localSheetId="55" hidden="1">'06 - Výhybky pražské zhla...'!$C$122:$K$222</definedName>
    <definedName name="_xlnm._FilterDatabase" localSheetId="74" hidden="1">'SO 23 - VRN'!$C$117:$K$141</definedName>
    <definedName name="_xlnm.Print_Titles" localSheetId="13">'01 -  1.kol.Benešov...'!$122:$122</definedName>
    <definedName name="_xlnm.Print_Titles" localSheetId="56">'01 -  1.kol.Hostiva...'!$122:$122</definedName>
    <definedName name="_xlnm.Print_Titles" localSheetId="68">'01 -  P5674'!$122:$122</definedName>
    <definedName name="_xlnm.Print_Titles" localSheetId="15">'01 - 1 st. kol. Benešov'!$122:$122</definedName>
    <definedName name="_xlnm.Print_Titles" localSheetId="34">'01 - 1,kol. Stranč...'!$122:$122</definedName>
    <definedName name="_xlnm.Print_Titles" localSheetId="20">'01 - 1.kol. Čerčan...'!$122:$122</definedName>
    <definedName name="_xlnm.Print_Titles" localSheetId="27">'01 - 1.kol. Senohr...'!$122:$122</definedName>
    <definedName name="_xlnm.Print_Titles" localSheetId="48">'01 - 1.kol. Uhřině...'!$122:$122</definedName>
    <definedName name="_xlnm.Print_Titles" localSheetId="66">'01 - 1.kol. Votice -Choto...'!$122:$122</definedName>
    <definedName name="_xlnm.Print_Titles" localSheetId="64">'01 - 1.kol. Zahrad...'!$122:$122</definedName>
    <definedName name="_xlnm.Print_Titles" localSheetId="41">'01 - 1.kol.Říčany-...'!$122:$122</definedName>
    <definedName name="_xlnm.Print_Titles" localSheetId="22">'01 - 1.st.kol. Čerčany'!$122:$122</definedName>
    <definedName name="_xlnm.Print_Titles" localSheetId="8">'01 - 1.st.kol. Olbramovice'!$122:$122</definedName>
    <definedName name="_xlnm.Print_Titles" localSheetId="58">'01 - 1.st.kol. Praha Host...'!$122:$122</definedName>
    <definedName name="_xlnm.Print_Titles" localSheetId="43">'01 - 1.st.kol. Říčany'!$122:$122</definedName>
    <definedName name="_xlnm.Print_Titles" localSheetId="29">'01 - 1.st.kol. Senohraby'!$122:$122</definedName>
    <definedName name="_xlnm.Print_Titles" localSheetId="36">'01 - 1.st.kol. Strančice'!$122:$122</definedName>
    <definedName name="_xlnm.Print_Titles" localSheetId="50">'01 - 1.st.kol. Uhřiněves'!$122:$122</definedName>
    <definedName name="_xlnm.Print_Titles" localSheetId="1">'01 - 101.st.kol. Votice'!$122:$122</definedName>
    <definedName name="_xlnm.Print_Titles" localSheetId="63">'01 - Traťová kol. Praha H...'!$122:$122</definedName>
    <definedName name="_xlnm.Print_Titles" localSheetId="71">'01 - Změna technologie ma...'!$121:$121</definedName>
    <definedName name="_xlnm.Print_Titles" localSheetId="6">'01 -1.kol. Olbramo...'!$122:$122</definedName>
    <definedName name="_xlnm.Print_Titles" localSheetId="28">'02 -  2.kol. Čerčan...'!$122:$122</definedName>
    <definedName name="_xlnm.Print_Titles" localSheetId="14">'02 -  2.kol. Olbram...'!$122:$122</definedName>
    <definedName name="_xlnm.Print_Titles" localSheetId="65">'02 -  2.kol. P. Hos...'!$122:$122</definedName>
    <definedName name="_xlnm.Print_Titles" localSheetId="49">'02 -  2.kol. Říčany...'!$122:$122</definedName>
    <definedName name="_xlnm.Print_Titles" localSheetId="57">'02 -  2.kol.Uhřiněv...'!$122:$122</definedName>
    <definedName name="_xlnm.Print_Titles" localSheetId="69">'02 -  P5671'!$122:$122</definedName>
    <definedName name="_xlnm.Print_Titles" localSheetId="2">'02 - 102.st.kol. Votice'!$122:$122</definedName>
    <definedName name="_xlnm.Print_Titles" localSheetId="21">'02 - 2.kol. Benešo...'!$122:$122</definedName>
    <definedName name="_xlnm.Print_Titles" localSheetId="7">'02 - 2.kol. Votice...'!$122:$122</definedName>
    <definedName name="_xlnm.Print_Titles" localSheetId="67">'02 - 2.kol.Chotoviny - Vo...'!$122:$122</definedName>
    <definedName name="_xlnm.Print_Titles" localSheetId="16">'02 - 2.st.kol. Benešov'!$122:$122</definedName>
    <definedName name="_xlnm.Print_Titles" localSheetId="23">'02 - 2.st.kol. Čerčany'!$122:$122</definedName>
    <definedName name="_xlnm.Print_Titles" localSheetId="9">'02 - 2.st.kol. Olbramovice'!$122:$122</definedName>
    <definedName name="_xlnm.Print_Titles" localSheetId="59">'02 - 2.st.kol. Praha Host...'!$122:$122</definedName>
    <definedName name="_xlnm.Print_Titles" localSheetId="44">'02 - 2.st.kol. Říčany'!$122:$122</definedName>
    <definedName name="_xlnm.Print_Titles" localSheetId="30">'02 - 2.st.kol. Senohraby'!$122:$122</definedName>
    <definedName name="_xlnm.Print_Titles" localSheetId="37">'02 - 2.st.kol. Strančice'!$122:$122</definedName>
    <definedName name="_xlnm.Print_Titles" localSheetId="51">'02 - 2.st.kol. Uhřiněves'!$122:$122</definedName>
    <definedName name="_xlnm.Print_Titles" localSheetId="72">'02 - Broušení výhybek'!$121:$121</definedName>
    <definedName name="_xlnm.Print_Titles" localSheetId="35">'02 - Oprava 2.kol.Senohra...'!$122:$122</definedName>
    <definedName name="_xlnm.Print_Titles" localSheetId="42">'02 -2.kol. Stranč...'!$122:$122</definedName>
    <definedName name="_xlnm.Print_Titles" localSheetId="31">'03 - 0.st.kol. Senohraby'!$122:$122</definedName>
    <definedName name="_xlnm.Print_Titles" localSheetId="52">'03 - 0.st.kol.Uhřiněves '!$122:$122</definedName>
    <definedName name="_xlnm.Print_Titles" localSheetId="3">'03 - 103.st.kol. Votice'!$122:$122</definedName>
    <definedName name="_xlnm.Print_Titles" localSheetId="10">'03 - Ostatní dopravní kol...'!$122:$122</definedName>
    <definedName name="_xlnm.Print_Titles" localSheetId="17">'03 - Ostatní dopravní kol..._01'!$122:$122</definedName>
    <definedName name="_xlnm.Print_Titles" localSheetId="24">'03 - Ostatní dopravní kol..._02'!$122:$122</definedName>
    <definedName name="_xlnm.Print_Titles" localSheetId="38">'03 - Ostatní dopravní kol..._03'!$122:$122</definedName>
    <definedName name="_xlnm.Print_Titles" localSheetId="45">'03 - Ostatní dopravní kol..._04'!$122:$122</definedName>
    <definedName name="_xlnm.Print_Titles" localSheetId="60">'03 - Ostatní dopravní kol..._05'!$122:$122</definedName>
    <definedName name="_xlnm.Print_Titles" localSheetId="70">'03 - P5667'!$122:$122</definedName>
    <definedName name="_xlnm.Print_Titles" localSheetId="73">'03 - Výměna válečkových s...'!$121:$121</definedName>
    <definedName name="_xlnm.Print_Titles" localSheetId="53">'04 - 3.st.kol.Uhříněves'!$122:$122</definedName>
    <definedName name="_xlnm.Print_Titles" localSheetId="25">'04 - Výhybky benešovské z...'!$122:$122</definedName>
    <definedName name="_xlnm.Print_Titles" localSheetId="32">'04 - Výhybky benešovské z..._01'!$122:$122</definedName>
    <definedName name="_xlnm.Print_Titles" localSheetId="39">'04 - Výhybky benešovské z..._02'!$122:$122</definedName>
    <definedName name="_xlnm.Print_Titles" localSheetId="46">'04 - Výhybky benešovské z..._03'!$122:$122</definedName>
    <definedName name="_xlnm.Print_Titles" localSheetId="61">'04 - Výhybky benešovské z..._04'!$122:$122</definedName>
    <definedName name="_xlnm.Print_Titles" localSheetId="4">'04 - Výhybky táborské zhl...'!$122:$122</definedName>
    <definedName name="_xlnm.Print_Titles" localSheetId="11">'04 - Výhybky táborské zhl..._01'!$122:$122</definedName>
    <definedName name="_xlnm.Print_Titles" localSheetId="18">'04 - Výhybky táborské zhl..._02'!$122:$122</definedName>
    <definedName name="_xlnm.Print_Titles" localSheetId="54">'05 - Výhybky benešovské z...'!$122:$122</definedName>
    <definedName name="_xlnm.Print_Titles" localSheetId="5">'05 - Výhybky pražské zhla...'!$122:$122</definedName>
    <definedName name="_xlnm.Print_Titles" localSheetId="12">'05 - Výhybky pražské zhla..._01'!$122:$122</definedName>
    <definedName name="_xlnm.Print_Titles" localSheetId="19">'05 - Výhybky pražské zhla..._02'!$122:$122</definedName>
    <definedName name="_xlnm.Print_Titles" localSheetId="26">'05 - Výhybky pražské zhla..._03'!$122:$122</definedName>
    <definedName name="_xlnm.Print_Titles" localSheetId="33">'05 - Výhybky pražské zhla..._04'!$122:$122</definedName>
    <definedName name="_xlnm.Print_Titles" localSheetId="40">'05 - Výhybky pražské zhla..._05'!$122:$122</definedName>
    <definedName name="_xlnm.Print_Titles" localSheetId="47">'05 - Výhybky pražské zhla..._06'!$122:$122</definedName>
    <definedName name="_xlnm.Print_Titles" localSheetId="62">'05 - Výhybky pražské zhla..._07'!$122:$122</definedName>
    <definedName name="_xlnm.Print_Titles" localSheetId="55">'06 - Výhybky pražské zhla...'!$122:$122</definedName>
    <definedName name="_xlnm.Print_Titles" localSheetId="0">'Rekapitulace stavby'!$92:$92</definedName>
    <definedName name="_xlnm.Print_Titles" localSheetId="74">'SO 23 - VRN'!$117:$117</definedName>
    <definedName name="_xlnm.Print_Area" localSheetId="13">'01 -  1.kol.Benešov...'!$C$4:$J$76,'01 -  1.kol.Benešov...'!$C$82:$J$102,'01 -  1.kol.Benešov...'!$C$108:$K$175</definedName>
    <definedName name="_xlnm.Print_Area" localSheetId="56">'01 -  1.kol.Hostiva...'!$C$4:$J$76,'01 -  1.kol.Hostiva...'!$C$82:$J$102,'01 -  1.kol.Hostiva...'!$C$108:$K$174</definedName>
    <definedName name="_xlnm.Print_Area" localSheetId="68">'01 -  P5674'!$C$4:$J$76,'01 -  P5674'!$C$82:$J$102,'01 -  P5674'!$C$108:$K$234</definedName>
    <definedName name="_xlnm.Print_Area" localSheetId="15">'01 - 1 st. kol. Benešov'!$C$4:$J$76,'01 - 1 st. kol. Benešov'!$C$82:$J$102,'01 - 1 st. kol. Benešov'!$C$108:$K$207</definedName>
    <definedName name="_xlnm.Print_Area" localSheetId="34">'01 - 1,kol. Stranč...'!$C$4:$J$76,'01 - 1,kol. Stranč...'!$C$82:$J$102,'01 - 1,kol. Stranč...'!$C$108:$K$177</definedName>
    <definedName name="_xlnm.Print_Area" localSheetId="20">'01 - 1.kol. Čerčan...'!$C$4:$J$76,'01 - 1.kol. Čerčan...'!$C$82:$J$102,'01 - 1.kol. Čerčan...'!$C$108:$K$181</definedName>
    <definedName name="_xlnm.Print_Area" localSheetId="27">'01 - 1.kol. Senohr...'!$C$4:$J$76,'01 - 1.kol. Senohr...'!$C$82:$J$102,'01 - 1.kol. Senohr...'!$C$108:$K$198</definedName>
    <definedName name="_xlnm.Print_Area" localSheetId="48">'01 - 1.kol. Uhřině...'!$C$4:$J$76,'01 - 1.kol. Uhřině...'!$C$82:$J$102,'01 - 1.kol. Uhřině...'!$C$108:$K$181</definedName>
    <definedName name="_xlnm.Print_Area" localSheetId="66">'01 - 1.kol. Votice -Choto...'!$C$4:$J$76,'01 - 1.kol. Votice -Choto...'!$C$82:$J$102,'01 - 1.kol. Votice -Choto...'!$C$108:$K$167</definedName>
    <definedName name="_xlnm.Print_Area" localSheetId="64">'01 - 1.kol. Zahrad...'!$C$4:$J$76,'01 - 1.kol. Zahrad...'!$C$82:$J$102,'01 - 1.kol. Zahrad...'!$C$108:$K$161</definedName>
    <definedName name="_xlnm.Print_Area" localSheetId="41">'01 - 1.kol.Říčany-...'!$C$4:$J$76,'01 - 1.kol.Říčany-...'!$C$82:$J$102,'01 - 1.kol.Říčany-...'!$C$108:$K$199</definedName>
    <definedName name="_xlnm.Print_Area" localSheetId="22">'01 - 1.st.kol. Čerčany'!$C$4:$J$76,'01 - 1.st.kol. Čerčany'!$C$82:$J$102,'01 - 1.st.kol. Čerčany'!$C$108:$K$197</definedName>
    <definedName name="_xlnm.Print_Area" localSheetId="8">'01 - 1.st.kol. Olbramovice'!$C$4:$J$76,'01 - 1.st.kol. Olbramovice'!$C$82:$J$102,'01 - 1.st.kol. Olbramovice'!$C$108:$K$175</definedName>
    <definedName name="_xlnm.Print_Area" localSheetId="58">'01 - 1.st.kol. Praha Host...'!$C$4:$J$76,'01 - 1.st.kol. Praha Host...'!$C$82:$J$102,'01 - 1.st.kol. Praha Host...'!$C$108:$K$161</definedName>
    <definedName name="_xlnm.Print_Area" localSheetId="43">'01 - 1.st.kol. Říčany'!$C$4:$J$76,'01 - 1.st.kol. Říčany'!$C$82:$J$102,'01 - 1.st.kol. Říčany'!$C$108:$K$176</definedName>
    <definedName name="_xlnm.Print_Area" localSheetId="29">'01 - 1.st.kol. Senohraby'!$C$4:$J$76,'01 - 1.st.kol. Senohraby'!$C$82:$J$102,'01 - 1.st.kol. Senohraby'!$C$108:$K$158</definedName>
    <definedName name="_xlnm.Print_Area" localSheetId="36">'01 - 1.st.kol. Strančice'!$C$4:$J$76,'01 - 1.st.kol. Strančice'!$C$82:$J$102,'01 - 1.st.kol. Strančice'!$C$108:$K$191</definedName>
    <definedName name="_xlnm.Print_Area" localSheetId="50">'01 - 1.st.kol. Uhřiněves'!$C$4:$J$76,'01 - 1.st.kol. Uhřiněves'!$C$82:$J$102,'01 - 1.st.kol. Uhřiněves'!$C$108:$K$175</definedName>
    <definedName name="_xlnm.Print_Area" localSheetId="1">'01 - 101.st.kol. Votice'!$C$4:$J$76,'01 - 101.st.kol. Votice'!$C$82:$J$102,'01 - 101.st.kol. Votice'!$C$108:$K$157</definedName>
    <definedName name="_xlnm.Print_Area" localSheetId="63">'01 - Traťová kol. Praha H...'!$C$4:$J$76,'01 - Traťová kol. Praha H...'!$C$82:$J$102,'01 - Traťová kol. Praha H...'!$C$108:$K$154</definedName>
    <definedName name="_xlnm.Print_Area" localSheetId="71">'01 - Změna technologie ma...'!$C$4:$J$76,'01 - Změna technologie ma...'!$C$82:$J$101,'01 - Změna technologie ma...'!$C$107:$K$164</definedName>
    <definedName name="_xlnm.Print_Area" localSheetId="6">'01 -1.kol. Olbramo...'!$C$4:$J$76,'01 -1.kol. Olbramo...'!$C$82:$J$102,'01 -1.kol. Olbramo...'!$C$108:$K$175</definedName>
    <definedName name="_xlnm.Print_Area" localSheetId="28">'02 -  2.kol. Čerčan...'!$C$4:$J$76,'02 -  2.kol. Čerčan...'!$C$82:$J$102,'02 -  2.kol. Čerčan...'!$C$108:$K$179</definedName>
    <definedName name="_xlnm.Print_Area" localSheetId="14">'02 -  2.kol. Olbram...'!$C$4:$J$76,'02 -  2.kol. Olbram...'!$C$82:$J$102,'02 -  2.kol. Olbram...'!$C$108:$K$181</definedName>
    <definedName name="_xlnm.Print_Area" localSheetId="65">'02 -  2.kol. P. Hos...'!$C$4:$J$76,'02 -  2.kol. P. Hos...'!$C$82:$J$102,'02 -  2.kol. P. Hos...'!$C$108:$K$162</definedName>
    <definedName name="_xlnm.Print_Area" localSheetId="49">'02 -  2.kol. Říčany...'!$C$4:$J$76,'02 -  2.kol. Říčany...'!$C$82:$J$102,'02 -  2.kol. Říčany...'!$C$108:$K$181</definedName>
    <definedName name="_xlnm.Print_Area" localSheetId="57">'02 -  2.kol.Uhřiněv...'!$C$4:$J$76,'02 -  2.kol.Uhřiněv...'!$C$82:$J$102,'02 -  2.kol.Uhřiněv...'!$C$108:$K$180</definedName>
    <definedName name="_xlnm.Print_Area" localSheetId="69">'02 -  P5671'!$C$4:$J$76,'02 -  P5671'!$C$82:$J$102,'02 -  P5671'!$C$108:$K$247</definedName>
    <definedName name="_xlnm.Print_Area" localSheetId="2">'02 - 102.st.kol. Votice'!$C$4:$J$76,'02 - 102.st.kol. Votice'!$C$82:$J$102,'02 - 102.st.kol. Votice'!$C$108:$K$157</definedName>
    <definedName name="_xlnm.Print_Area" localSheetId="21">'02 - 2.kol. Benešo...'!$C$4:$J$76,'02 - 2.kol. Benešo...'!$C$82:$J$102,'02 - 2.kol. Benešo...'!$C$108:$K$177</definedName>
    <definedName name="_xlnm.Print_Area" localSheetId="7">'02 - 2.kol. Votice...'!$C$4:$J$76,'02 - 2.kol. Votice...'!$C$82:$J$102,'02 - 2.kol. Votice...'!$C$108:$K$175</definedName>
    <definedName name="_xlnm.Print_Area" localSheetId="67">'02 - 2.kol.Chotoviny - Vo...'!$C$4:$J$76,'02 - 2.kol.Chotoviny - Vo...'!$C$82:$J$102,'02 - 2.kol.Chotoviny - Vo...'!$C$108:$K$168</definedName>
    <definedName name="_xlnm.Print_Area" localSheetId="16">'02 - 2.st.kol. Benešov'!$C$4:$J$76,'02 - 2.st.kol. Benešov'!$C$82:$J$102,'02 - 2.st.kol. Benešov'!$C$108:$K$196</definedName>
    <definedName name="_xlnm.Print_Area" localSheetId="23">'02 - 2.st.kol. Čerčany'!$C$4:$J$76,'02 - 2.st.kol. Čerčany'!$C$82:$J$102,'02 - 2.st.kol. Čerčany'!$C$108:$K$199</definedName>
    <definedName name="_xlnm.Print_Area" localSheetId="9">'02 - 2.st.kol. Olbramovice'!$C$4:$J$76,'02 - 2.st.kol. Olbramovice'!$C$82:$J$102,'02 - 2.st.kol. Olbramovice'!$C$108:$K$175</definedName>
    <definedName name="_xlnm.Print_Area" localSheetId="59">'02 - 2.st.kol. Praha Host...'!$C$4:$J$76,'02 - 2.st.kol. Praha Host...'!$C$82:$J$102,'02 - 2.st.kol. Praha Host...'!$C$108:$K$158</definedName>
    <definedName name="_xlnm.Print_Area" localSheetId="44">'02 - 2.st.kol. Říčany'!$C$4:$J$76,'02 - 2.st.kol. Říčany'!$C$82:$J$102,'02 - 2.st.kol. Říčany'!$C$108:$K$180</definedName>
    <definedName name="_xlnm.Print_Area" localSheetId="30">'02 - 2.st.kol. Senohraby'!$C$4:$J$76,'02 - 2.st.kol. Senohraby'!$C$82:$J$102,'02 - 2.st.kol. Senohraby'!$C$108:$K$158</definedName>
    <definedName name="_xlnm.Print_Area" localSheetId="37">'02 - 2.st.kol. Strančice'!$C$4:$J$76,'02 - 2.st.kol. Strančice'!$C$82:$J$102,'02 - 2.st.kol. Strančice'!$C$108:$K$195</definedName>
    <definedName name="_xlnm.Print_Area" localSheetId="51">'02 - 2.st.kol. Uhřiněves'!$C$4:$J$76,'02 - 2.st.kol. Uhřiněves'!$C$82:$J$102,'02 - 2.st.kol. Uhřiněves'!$C$108:$K$176</definedName>
    <definedName name="_xlnm.Print_Area" localSheetId="72">'02 - Broušení výhybek'!$C$4:$J$76,'02 - Broušení výhybek'!$C$82:$J$101,'02 - Broušení výhybek'!$C$107:$K$141</definedName>
    <definedName name="_xlnm.Print_Area" localSheetId="35">'02 - Oprava 2.kol.Senohra...'!$C$4:$J$76,'02 - Oprava 2.kol.Senohra...'!$C$82:$J$102,'02 - Oprava 2.kol.Senohra...'!$C$108:$K$179</definedName>
    <definedName name="_xlnm.Print_Area" localSheetId="42">'02 -2.kol. Stranč...'!$C$4:$J$76,'02 -2.kol. Stranč...'!$C$82:$J$102,'02 -2.kol. Stranč...'!$C$108:$K$199</definedName>
    <definedName name="_xlnm.Print_Area" localSheetId="31">'03 - 0.st.kol. Senohraby'!$C$4:$J$76,'03 - 0.st.kol. Senohraby'!$C$82:$J$102,'03 - 0.st.kol. Senohraby'!$C$108:$K$152</definedName>
    <definedName name="_xlnm.Print_Area" localSheetId="52">'03 - 0.st.kol.Uhřiněves '!$C$4:$J$76,'03 - 0.st.kol.Uhřiněves '!$C$82:$J$102,'03 - 0.st.kol.Uhřiněves '!$C$108:$K$169</definedName>
    <definedName name="_xlnm.Print_Area" localSheetId="3">'03 - 103.st.kol. Votice'!$C$4:$J$76,'03 - 103.st.kol. Votice'!$C$82:$J$102,'03 - 103.st.kol. Votice'!$C$108:$K$157</definedName>
    <definedName name="_xlnm.Print_Area" localSheetId="10">'03 - Ostatní dopravní kol...'!$C$4:$J$76,'03 - Ostatní dopravní kol...'!$C$82:$J$102,'03 - Ostatní dopravní kol...'!$C$108:$K$178</definedName>
    <definedName name="_xlnm.Print_Area" localSheetId="17">'03 - Ostatní dopravní kol..._01'!$C$4:$J$76,'03 - Ostatní dopravní kol..._01'!$C$82:$J$102,'03 - Ostatní dopravní kol..._01'!$C$108:$K$207</definedName>
    <definedName name="_xlnm.Print_Area" localSheetId="24">'03 - Ostatní dopravní kol..._02'!$C$4:$J$76,'03 - Ostatní dopravní kol..._02'!$C$82:$J$102,'03 - Ostatní dopravní kol..._02'!$C$108:$K$185</definedName>
    <definedName name="_xlnm.Print_Area" localSheetId="38">'03 - Ostatní dopravní kol..._03'!$C$4:$J$76,'03 - Ostatní dopravní kol..._03'!$C$82:$J$102,'03 - Ostatní dopravní kol..._03'!$C$108:$K$162</definedName>
    <definedName name="_xlnm.Print_Area" localSheetId="45">'03 - Ostatní dopravní kol..._04'!$C$4:$J$76,'03 - Ostatní dopravní kol..._04'!$C$82:$J$102,'03 - Ostatní dopravní kol..._04'!$C$108:$K$172</definedName>
    <definedName name="_xlnm.Print_Area" localSheetId="60">'03 - Ostatní dopravní kol..._05'!$C$4:$J$76,'03 - Ostatní dopravní kol..._05'!$C$82:$J$102,'03 - Ostatní dopravní kol..._05'!$C$108:$K$210</definedName>
    <definedName name="_xlnm.Print_Area" localSheetId="70">'03 - P5667'!$C$4:$J$76,'03 - P5667'!$C$82:$J$102,'03 - P5667'!$C$108:$K$243</definedName>
    <definedName name="_xlnm.Print_Area" localSheetId="73">'03 - Výměna válečkových s...'!$C$4:$J$76,'03 - Výměna válečkových s...'!$C$82:$J$101,'03 - Výměna válečkových s...'!$C$107:$K$140</definedName>
    <definedName name="_xlnm.Print_Area" localSheetId="53">'04 - 3.st.kol.Uhříněves'!$C$4:$J$76,'04 - 3.st.kol.Uhříněves'!$C$82:$J$102,'04 - 3.st.kol.Uhříněves'!$C$108:$K$153</definedName>
    <definedName name="_xlnm.Print_Area" localSheetId="25">'04 - Výhybky benešovské z...'!$C$4:$J$76,'04 - Výhybky benešovské z...'!$C$82:$J$102,'04 - Výhybky benešovské z...'!$C$108:$K$163</definedName>
    <definedName name="_xlnm.Print_Area" localSheetId="32">'04 - Výhybky benešovské z..._01'!$C$4:$J$76,'04 - Výhybky benešovské z..._01'!$C$82:$J$102,'04 - Výhybky benešovské z..._01'!$C$108:$K$153</definedName>
    <definedName name="_xlnm.Print_Area" localSheetId="39">'04 - Výhybky benešovské z..._02'!$C$4:$J$76,'04 - Výhybky benešovské z..._02'!$C$82:$J$102,'04 - Výhybky benešovské z..._02'!$C$108:$K$165</definedName>
    <definedName name="_xlnm.Print_Area" localSheetId="46">'04 - Výhybky benešovské z..._03'!$C$4:$J$76,'04 - Výhybky benešovské z..._03'!$C$82:$J$102,'04 - Výhybky benešovské z..._03'!$C$108:$K$157</definedName>
    <definedName name="_xlnm.Print_Area" localSheetId="61">'04 - Výhybky benešovské z..._04'!$C$4:$J$76,'04 - Výhybky benešovské z..._04'!$C$82:$J$102,'04 - Výhybky benešovské z..._04'!$C$108:$K$161</definedName>
    <definedName name="_xlnm.Print_Area" localSheetId="4">'04 - Výhybky táborské zhl...'!$C$4:$J$76,'04 - Výhybky táborské zhl...'!$C$82:$J$102,'04 - Výhybky táborské zhl...'!$C$108:$K$153</definedName>
    <definedName name="_xlnm.Print_Area" localSheetId="11">'04 - Výhybky táborské zhl..._01'!$C$4:$J$76,'04 - Výhybky táborské zhl..._01'!$C$82:$J$102,'04 - Výhybky táborské zhl..._01'!$C$108:$K$159</definedName>
    <definedName name="_xlnm.Print_Area" localSheetId="18">'04 - Výhybky táborské zhl..._02'!$C$4:$J$76,'04 - Výhybky táborské zhl..._02'!$C$82:$J$102,'04 - Výhybky táborské zhl..._02'!$C$108:$K$170</definedName>
    <definedName name="_xlnm.Print_Area" localSheetId="54">'05 - Výhybky benešovské z...'!$C$4:$J$76,'05 - Výhybky benešovské z...'!$C$82:$J$102,'05 - Výhybky benešovské z...'!$C$108:$K$186</definedName>
    <definedName name="_xlnm.Print_Area" localSheetId="5">'05 - Výhybky pražské zhla...'!$C$4:$J$76,'05 - Výhybky pražské zhla...'!$C$82:$J$102,'05 - Výhybky pražské zhla...'!$C$108:$K$156</definedName>
    <definedName name="_xlnm.Print_Area" localSheetId="12">'05 - Výhybky pražské zhla..._01'!$C$4:$J$76,'05 - Výhybky pražské zhla..._01'!$C$82:$J$102,'05 - Výhybky pražské zhla..._01'!$C$108:$K$158</definedName>
    <definedName name="_xlnm.Print_Area" localSheetId="19">'05 - Výhybky pražské zhla..._02'!$C$4:$J$76,'05 - Výhybky pražské zhla..._02'!$C$82:$J$102,'05 - Výhybky pražské zhla..._02'!$C$108:$K$163</definedName>
    <definedName name="_xlnm.Print_Area" localSheetId="26">'05 - Výhybky pražské zhla..._03'!$C$4:$J$76,'05 - Výhybky pražské zhla..._03'!$C$82:$J$102,'05 - Výhybky pražské zhla..._03'!$C$108:$K$160</definedName>
    <definedName name="_xlnm.Print_Area" localSheetId="33">'05 - Výhybky pražské zhla..._04'!$C$4:$J$76,'05 - Výhybky pražské zhla..._04'!$C$82:$J$102,'05 - Výhybky pražské zhla..._04'!$C$108:$K$153</definedName>
    <definedName name="_xlnm.Print_Area" localSheetId="40">'05 - Výhybky pražské zhla..._05'!$C$4:$J$76,'05 - Výhybky pražské zhla..._05'!$C$82:$J$102,'05 - Výhybky pražské zhla..._05'!$C$108:$K$162</definedName>
    <definedName name="_xlnm.Print_Area" localSheetId="47">'05 - Výhybky pražské zhla..._06'!$C$4:$J$76,'05 - Výhybky pražské zhla..._06'!$C$82:$J$102,'05 - Výhybky pražské zhla..._06'!$C$108:$K$158</definedName>
    <definedName name="_xlnm.Print_Area" localSheetId="62">'05 - Výhybky pražské zhla..._07'!$C$4:$J$76,'05 - Výhybky pražské zhla..._07'!$C$82:$J$102,'05 - Výhybky pražské zhla..._07'!$C$108:$K$166</definedName>
    <definedName name="_xlnm.Print_Area" localSheetId="55">'06 - Výhybky pražské zhla...'!$C$4:$J$76,'06 - Výhybky pražské zhla...'!$C$82:$J$102,'06 - Výhybky pražské zhla...'!$C$108:$K$222</definedName>
    <definedName name="_xlnm.Print_Area" localSheetId="0">'Rekapitulace stavby'!$D$4:$AO$76,'Rekapitulace stavby'!$C$82:$AQ$191</definedName>
    <definedName name="_xlnm.Print_Area" localSheetId="74">'SO 23 - VRN'!$C$4:$J$76,'SO 23 - VRN'!$C$82:$J$99,'SO 23 - VRN'!$C$105:$K$141</definedName>
  </definedNames>
  <calcPr calcId="191029"/>
</workbook>
</file>

<file path=xl/calcChain.xml><?xml version="1.0" encoding="utf-8"?>
<calcChain xmlns="http://schemas.openxmlformats.org/spreadsheetml/2006/main">
  <c r="P128" i="75" l="1"/>
  <c r="J37" i="75"/>
  <c r="J36" i="75"/>
  <c r="AY190" i="1" s="1"/>
  <c r="J35" i="75"/>
  <c r="AX190" i="1"/>
  <c r="BI139" i="75"/>
  <c r="BH139" i="75"/>
  <c r="BG139" i="75"/>
  <c r="BF139" i="75"/>
  <c r="T139" i="75"/>
  <c r="R139" i="75"/>
  <c r="P139" i="75"/>
  <c r="BI136" i="75"/>
  <c r="BH136" i="75"/>
  <c r="BG136" i="75"/>
  <c r="BF136" i="75"/>
  <c r="T136" i="75"/>
  <c r="R136" i="75"/>
  <c r="P136" i="75"/>
  <c r="BI132" i="75"/>
  <c r="BH132" i="75"/>
  <c r="BG132" i="75"/>
  <c r="BF132" i="75"/>
  <c r="T132" i="75"/>
  <c r="R132" i="75"/>
  <c r="P132" i="75"/>
  <c r="BI129" i="75"/>
  <c r="BH129" i="75"/>
  <c r="BG129" i="75"/>
  <c r="BF129" i="75"/>
  <c r="T129" i="75"/>
  <c r="T128" i="75" s="1"/>
  <c r="R129" i="75"/>
  <c r="R128" i="75" s="1"/>
  <c r="P129" i="75"/>
  <c r="BI124" i="75"/>
  <c r="BH124" i="75"/>
  <c r="BG124" i="75"/>
  <c r="BF124" i="75"/>
  <c r="T124" i="75"/>
  <c r="R124" i="75"/>
  <c r="P124" i="75"/>
  <c r="BI120" i="75"/>
  <c r="BH120" i="75"/>
  <c r="BG120" i="75"/>
  <c r="BF120" i="75"/>
  <c r="T120" i="75"/>
  <c r="T119" i="75" s="1"/>
  <c r="R120" i="75"/>
  <c r="P120" i="75"/>
  <c r="F112" i="75"/>
  <c r="E110" i="75"/>
  <c r="F89" i="75"/>
  <c r="E87" i="75"/>
  <c r="J24" i="75"/>
  <c r="E24" i="75"/>
  <c r="J92" i="75"/>
  <c r="J23" i="75"/>
  <c r="J21" i="75"/>
  <c r="E21" i="75"/>
  <c r="J114" i="75" s="1"/>
  <c r="J20" i="75"/>
  <c r="J18" i="75"/>
  <c r="E18" i="75"/>
  <c r="F92" i="75"/>
  <c r="J17" i="75"/>
  <c r="J15" i="75"/>
  <c r="E15" i="75"/>
  <c r="F91" i="75" s="1"/>
  <c r="J14" i="75"/>
  <c r="J12" i="75"/>
  <c r="J112" i="75"/>
  <c r="E7" i="75"/>
  <c r="E85" i="75" s="1"/>
  <c r="J39" i="74"/>
  <c r="J38" i="74"/>
  <c r="AY189" i="1" s="1"/>
  <c r="J37" i="74"/>
  <c r="AX189" i="1"/>
  <c r="BI135" i="74"/>
  <c r="BH135" i="74"/>
  <c r="BG135" i="74"/>
  <c r="BF135" i="74"/>
  <c r="T135" i="74"/>
  <c r="R135" i="74"/>
  <c r="P135" i="74"/>
  <c r="BI130" i="74"/>
  <c r="BH130" i="74"/>
  <c r="BG130" i="74"/>
  <c r="BF130" i="74"/>
  <c r="T130" i="74"/>
  <c r="R130" i="74"/>
  <c r="P130" i="74"/>
  <c r="BI125" i="74"/>
  <c r="BH125" i="74"/>
  <c r="BG125" i="74"/>
  <c r="BF125" i="74"/>
  <c r="T125" i="74"/>
  <c r="R125" i="74"/>
  <c r="P125" i="74"/>
  <c r="F116" i="74"/>
  <c r="E114" i="74"/>
  <c r="F91" i="74"/>
  <c r="E89" i="74"/>
  <c r="J26" i="74"/>
  <c r="E26" i="74"/>
  <c r="J94" i="74" s="1"/>
  <c r="J25" i="74"/>
  <c r="J23" i="74"/>
  <c r="E23" i="74"/>
  <c r="J93" i="74" s="1"/>
  <c r="J22" i="74"/>
  <c r="J20" i="74"/>
  <c r="E20" i="74"/>
  <c r="F119" i="74" s="1"/>
  <c r="J19" i="74"/>
  <c r="J17" i="74"/>
  <c r="E17" i="74"/>
  <c r="F118" i="74" s="1"/>
  <c r="J16" i="74"/>
  <c r="J14" i="74"/>
  <c r="J116" i="74" s="1"/>
  <c r="E7" i="74"/>
  <c r="E85" i="74" s="1"/>
  <c r="J39" i="73"/>
  <c r="J38" i="73"/>
  <c r="AY188" i="1" s="1"/>
  <c r="J37" i="73"/>
  <c r="AX188" i="1"/>
  <c r="BI138" i="73"/>
  <c r="BH138" i="73"/>
  <c r="BG138" i="73"/>
  <c r="BF138" i="73"/>
  <c r="T138" i="73"/>
  <c r="R138" i="73"/>
  <c r="P138" i="73"/>
  <c r="BI134" i="73"/>
  <c r="BH134" i="73"/>
  <c r="BG134" i="73"/>
  <c r="BF134" i="73"/>
  <c r="T134" i="73"/>
  <c r="R134" i="73"/>
  <c r="P134" i="73"/>
  <c r="BI128" i="73"/>
  <c r="BH128" i="73"/>
  <c r="BG128" i="73"/>
  <c r="BF128" i="73"/>
  <c r="T128" i="73"/>
  <c r="R128" i="73"/>
  <c r="P128" i="73"/>
  <c r="BI125" i="73"/>
  <c r="BH125" i="73"/>
  <c r="BG125" i="73"/>
  <c r="BF125" i="73"/>
  <c r="T125" i="73"/>
  <c r="R125" i="73"/>
  <c r="P125" i="73"/>
  <c r="F116" i="73"/>
  <c r="E114" i="73"/>
  <c r="F91" i="73"/>
  <c r="E89" i="73"/>
  <c r="J26" i="73"/>
  <c r="E26" i="73"/>
  <c r="J94" i="73"/>
  <c r="J25" i="73"/>
  <c r="J23" i="73"/>
  <c r="E23" i="73"/>
  <c r="J118" i="73" s="1"/>
  <c r="J22" i="73"/>
  <c r="J20" i="73"/>
  <c r="E20" i="73"/>
  <c r="F94" i="73"/>
  <c r="J19" i="73"/>
  <c r="J17" i="73"/>
  <c r="E17" i="73"/>
  <c r="F118" i="73" s="1"/>
  <c r="J16" i="73"/>
  <c r="J14" i="73"/>
  <c r="J116" i="73"/>
  <c r="E7" i="73"/>
  <c r="E85" i="73" s="1"/>
  <c r="J39" i="72"/>
  <c r="J38" i="72"/>
  <c r="AY187" i="1" s="1"/>
  <c r="J37" i="72"/>
  <c r="AX187" i="1" s="1"/>
  <c r="BI161" i="72"/>
  <c r="BH161" i="72"/>
  <c r="BG161" i="72"/>
  <c r="BF161" i="72"/>
  <c r="T161" i="72"/>
  <c r="R161" i="72"/>
  <c r="P161" i="72"/>
  <c r="BI145" i="72"/>
  <c r="BH145" i="72"/>
  <c r="BG145" i="72"/>
  <c r="BF145" i="72"/>
  <c r="T145" i="72"/>
  <c r="T124" i="72"/>
  <c r="T123" i="72" s="1"/>
  <c r="T122" i="72" s="1"/>
  <c r="R145" i="72"/>
  <c r="P145" i="72"/>
  <c r="BI125" i="72"/>
  <c r="BH125" i="72"/>
  <c r="BG125" i="72"/>
  <c r="BF125" i="72"/>
  <c r="T125" i="72"/>
  <c r="R125" i="72"/>
  <c r="R124" i="72" s="1"/>
  <c r="R123" i="72" s="1"/>
  <c r="R122" i="72" s="1"/>
  <c r="P125" i="72"/>
  <c r="F116" i="72"/>
  <c r="E114" i="72"/>
  <c r="F91" i="72"/>
  <c r="E89" i="72"/>
  <c r="J26" i="72"/>
  <c r="E26" i="72"/>
  <c r="J119" i="72"/>
  <c r="J25" i="72"/>
  <c r="J23" i="72"/>
  <c r="E23" i="72"/>
  <c r="J118" i="72" s="1"/>
  <c r="J22" i="72"/>
  <c r="J20" i="72"/>
  <c r="E20" i="72"/>
  <c r="F94" i="72"/>
  <c r="J19" i="72"/>
  <c r="J17" i="72"/>
  <c r="E17" i="72"/>
  <c r="F93" i="72" s="1"/>
  <c r="J16" i="72"/>
  <c r="J14" i="72"/>
  <c r="J116" i="72" s="1"/>
  <c r="E7" i="72"/>
  <c r="E85" i="72" s="1"/>
  <c r="J39" i="71"/>
  <c r="J38" i="71"/>
  <c r="AY185" i="1" s="1"/>
  <c r="J37" i="71"/>
  <c r="AX185" i="1" s="1"/>
  <c r="BI241" i="71"/>
  <c r="BH241" i="71"/>
  <c r="BG241" i="71"/>
  <c r="BF241" i="71"/>
  <c r="T241" i="71"/>
  <c r="R241" i="71"/>
  <c r="P241" i="71"/>
  <c r="BI238" i="71"/>
  <c r="BH238" i="71"/>
  <c r="BG238" i="71"/>
  <c r="BF238" i="71"/>
  <c r="T238" i="71"/>
  <c r="R238" i="71"/>
  <c r="P238" i="71"/>
  <c r="BI235" i="71"/>
  <c r="BH235" i="71"/>
  <c r="BG235" i="71"/>
  <c r="BF235" i="71"/>
  <c r="T235" i="71"/>
  <c r="R235" i="71"/>
  <c r="P235" i="71"/>
  <c r="BI232" i="71"/>
  <c r="BH232" i="71"/>
  <c r="BG232" i="71"/>
  <c r="BF232" i="71"/>
  <c r="T232" i="71"/>
  <c r="R232" i="71"/>
  <c r="P232" i="71"/>
  <c r="BI230" i="71"/>
  <c r="BH230" i="71"/>
  <c r="BG230" i="71"/>
  <c r="BF230" i="71"/>
  <c r="T230" i="71"/>
  <c r="R230" i="71"/>
  <c r="P230" i="71"/>
  <c r="BI227" i="71"/>
  <c r="BH227" i="71"/>
  <c r="BG227" i="71"/>
  <c r="BF227" i="71"/>
  <c r="T227" i="71"/>
  <c r="R227" i="71"/>
  <c r="P227" i="71"/>
  <c r="BI220" i="71"/>
  <c r="BH220" i="71"/>
  <c r="BG220" i="71"/>
  <c r="BF220" i="71"/>
  <c r="T220" i="71"/>
  <c r="R220" i="71"/>
  <c r="P220" i="71"/>
  <c r="BI218" i="71"/>
  <c r="BH218" i="71"/>
  <c r="BG218" i="71"/>
  <c r="BF218" i="71"/>
  <c r="T218" i="71"/>
  <c r="R218" i="71"/>
  <c r="P218" i="71"/>
  <c r="BI214" i="71"/>
  <c r="BH214" i="71"/>
  <c r="BG214" i="71"/>
  <c r="BF214" i="71"/>
  <c r="T214" i="71"/>
  <c r="R214" i="71"/>
  <c r="P214" i="71"/>
  <c r="BI211" i="71"/>
  <c r="BH211" i="71"/>
  <c r="BG211" i="71"/>
  <c r="BF211" i="71"/>
  <c r="T211" i="71"/>
  <c r="R211" i="71"/>
  <c r="P211" i="71"/>
  <c r="BI208" i="71"/>
  <c r="BH208" i="71"/>
  <c r="BG208" i="71"/>
  <c r="BF208" i="71"/>
  <c r="T208" i="71"/>
  <c r="R208" i="71"/>
  <c r="P208" i="71"/>
  <c r="BI205" i="71"/>
  <c r="BH205" i="71"/>
  <c r="BG205" i="71"/>
  <c r="BF205" i="71"/>
  <c r="T205" i="71"/>
  <c r="R205" i="71"/>
  <c r="P205" i="71"/>
  <c r="BI202" i="71"/>
  <c r="BH202" i="71"/>
  <c r="BG202" i="71"/>
  <c r="BF202" i="71"/>
  <c r="T202" i="71"/>
  <c r="R202" i="71"/>
  <c r="P202" i="71"/>
  <c r="BI199" i="71"/>
  <c r="BH199" i="71"/>
  <c r="BG199" i="71"/>
  <c r="BF199" i="71"/>
  <c r="T199" i="71"/>
  <c r="R199" i="71"/>
  <c r="P199" i="71"/>
  <c r="BI196" i="71"/>
  <c r="BH196" i="71"/>
  <c r="BG196" i="71"/>
  <c r="BF196" i="71"/>
  <c r="T196" i="71"/>
  <c r="R196" i="71"/>
  <c r="P196" i="71"/>
  <c r="BI193" i="71"/>
  <c r="BH193" i="71"/>
  <c r="BG193" i="71"/>
  <c r="BF193" i="71"/>
  <c r="T193" i="71"/>
  <c r="R193" i="71"/>
  <c r="P193" i="71"/>
  <c r="BI190" i="71"/>
  <c r="BH190" i="71"/>
  <c r="BG190" i="71"/>
  <c r="BF190" i="71"/>
  <c r="T190" i="71"/>
  <c r="R190" i="71"/>
  <c r="P190" i="71"/>
  <c r="BI187" i="71"/>
  <c r="BH187" i="71"/>
  <c r="BG187" i="71"/>
  <c r="BF187" i="71"/>
  <c r="T187" i="71"/>
  <c r="R187" i="71"/>
  <c r="P187" i="71"/>
  <c r="BI184" i="71"/>
  <c r="BH184" i="71"/>
  <c r="BG184" i="71"/>
  <c r="BF184" i="71"/>
  <c r="T184" i="71"/>
  <c r="R184" i="71"/>
  <c r="P184" i="71"/>
  <c r="BI181" i="71"/>
  <c r="BH181" i="71"/>
  <c r="BG181" i="71"/>
  <c r="BF181" i="71"/>
  <c r="T181" i="71"/>
  <c r="R181" i="71"/>
  <c r="P181" i="71"/>
  <c r="BI179" i="71"/>
  <c r="BH179" i="71"/>
  <c r="BG179" i="71"/>
  <c r="BF179" i="71"/>
  <c r="T179" i="71"/>
  <c r="R179" i="71"/>
  <c r="P179" i="71"/>
  <c r="BI176" i="71"/>
  <c r="BH176" i="71"/>
  <c r="BG176" i="71"/>
  <c r="BF176" i="71"/>
  <c r="T176" i="71"/>
  <c r="R176" i="71"/>
  <c r="P176" i="71"/>
  <c r="BI173" i="71"/>
  <c r="BH173" i="71"/>
  <c r="BG173" i="71"/>
  <c r="BF173" i="71"/>
  <c r="T173" i="71"/>
  <c r="R173" i="71"/>
  <c r="P173" i="71"/>
  <c r="BI170" i="71"/>
  <c r="BH170" i="71"/>
  <c r="BG170" i="71"/>
  <c r="BF170" i="71"/>
  <c r="T170" i="71"/>
  <c r="R170" i="71"/>
  <c r="P170" i="71"/>
  <c r="BI167" i="71"/>
  <c r="BH167" i="71"/>
  <c r="BG167" i="71"/>
  <c r="BF167" i="71"/>
  <c r="T167" i="71"/>
  <c r="R167" i="71"/>
  <c r="P167" i="71"/>
  <c r="BI164" i="71"/>
  <c r="BH164" i="71"/>
  <c r="BG164" i="71"/>
  <c r="BF164" i="71"/>
  <c r="T164" i="71"/>
  <c r="R164" i="71"/>
  <c r="P164" i="71"/>
  <c r="BI161" i="71"/>
  <c r="BH161" i="71"/>
  <c r="BG161" i="71"/>
  <c r="BF161" i="71"/>
  <c r="T161" i="71"/>
  <c r="R161" i="71"/>
  <c r="P161" i="71"/>
  <c r="BI158" i="71"/>
  <c r="BH158" i="71"/>
  <c r="BG158" i="71"/>
  <c r="BF158" i="71"/>
  <c r="T158" i="71"/>
  <c r="R158" i="71"/>
  <c r="P158" i="71"/>
  <c r="BI155" i="71"/>
  <c r="BH155" i="71"/>
  <c r="BG155" i="71"/>
  <c r="BF155" i="71"/>
  <c r="T155" i="71"/>
  <c r="R155" i="71"/>
  <c r="P155" i="71"/>
  <c r="BI152" i="71"/>
  <c r="BH152" i="71"/>
  <c r="BG152" i="71"/>
  <c r="BF152" i="71"/>
  <c r="T152" i="71"/>
  <c r="R152" i="71"/>
  <c r="P152" i="71"/>
  <c r="BI149" i="71"/>
  <c r="BH149" i="71"/>
  <c r="BG149" i="71"/>
  <c r="BF149" i="71"/>
  <c r="T149" i="71"/>
  <c r="R149" i="71"/>
  <c r="P149" i="71"/>
  <c r="BI146" i="71"/>
  <c r="BH146" i="71"/>
  <c r="BG146" i="71"/>
  <c r="BF146" i="71"/>
  <c r="T146" i="71"/>
  <c r="R146" i="71"/>
  <c r="P146" i="71"/>
  <c r="BI143" i="71"/>
  <c r="BH143" i="71"/>
  <c r="BG143" i="71"/>
  <c r="BF143" i="71"/>
  <c r="T143" i="71"/>
  <c r="R143" i="71"/>
  <c r="P143" i="71"/>
  <c r="BI139" i="71"/>
  <c r="BH139" i="71"/>
  <c r="BG139" i="71"/>
  <c r="BF139" i="71"/>
  <c r="T139" i="71"/>
  <c r="R139" i="71"/>
  <c r="P139" i="71"/>
  <c r="BI135" i="71"/>
  <c r="BH135" i="71"/>
  <c r="BG135" i="71"/>
  <c r="BF135" i="71"/>
  <c r="T135" i="71"/>
  <c r="R135" i="71"/>
  <c r="P135" i="71"/>
  <c r="BI132" i="71"/>
  <c r="BH132" i="71"/>
  <c r="BG132" i="71"/>
  <c r="BF132" i="71"/>
  <c r="T132" i="71"/>
  <c r="R132" i="71"/>
  <c r="P132" i="71"/>
  <c r="BI129" i="71"/>
  <c r="BH129" i="71"/>
  <c r="BG129" i="71"/>
  <c r="BF129" i="71"/>
  <c r="T129" i="71"/>
  <c r="R129" i="71"/>
  <c r="P129" i="71"/>
  <c r="BI126" i="71"/>
  <c r="BH126" i="71"/>
  <c r="BG126" i="71"/>
  <c r="BF126" i="71"/>
  <c r="T126" i="71"/>
  <c r="R126" i="71"/>
  <c r="P126" i="71"/>
  <c r="F117" i="71"/>
  <c r="E115" i="71"/>
  <c r="F91" i="71"/>
  <c r="E89" i="71"/>
  <c r="J26" i="71"/>
  <c r="E26" i="71"/>
  <c r="J94" i="71"/>
  <c r="J25" i="71"/>
  <c r="J23" i="71"/>
  <c r="E23" i="71"/>
  <c r="J119" i="71"/>
  <c r="J22" i="71"/>
  <c r="J20" i="71"/>
  <c r="E20" i="71"/>
  <c r="F120" i="71" s="1"/>
  <c r="J19" i="71"/>
  <c r="J17" i="71"/>
  <c r="E17" i="71"/>
  <c r="F93" i="71" s="1"/>
  <c r="J16" i="71"/>
  <c r="J14" i="71"/>
  <c r="J91" i="71" s="1"/>
  <c r="E7" i="71"/>
  <c r="E85" i="71" s="1"/>
  <c r="J39" i="70"/>
  <c r="J38" i="70"/>
  <c r="AY184" i="1"/>
  <c r="J37" i="70"/>
  <c r="AX184" i="1"/>
  <c r="BI245" i="70"/>
  <c r="BH245" i="70"/>
  <c r="BG245" i="70"/>
  <c r="BF245" i="70"/>
  <c r="T245" i="70"/>
  <c r="R245" i="70"/>
  <c r="P245" i="70"/>
  <c r="BI242" i="70"/>
  <c r="BH242" i="70"/>
  <c r="BG242" i="70"/>
  <c r="BF242" i="70"/>
  <c r="T242" i="70"/>
  <c r="R242" i="70"/>
  <c r="P242" i="70"/>
  <c r="BI239" i="70"/>
  <c r="BH239" i="70"/>
  <c r="BG239" i="70"/>
  <c r="BF239" i="70"/>
  <c r="T239" i="70"/>
  <c r="R239" i="70"/>
  <c r="P239" i="70"/>
  <c r="BI236" i="70"/>
  <c r="BH236" i="70"/>
  <c r="BG236" i="70"/>
  <c r="BF236" i="70"/>
  <c r="T236" i="70"/>
  <c r="R236" i="70"/>
  <c r="P236" i="70"/>
  <c r="BI234" i="70"/>
  <c r="BH234" i="70"/>
  <c r="BG234" i="70"/>
  <c r="BF234" i="70"/>
  <c r="T234" i="70"/>
  <c r="R234" i="70"/>
  <c r="P234" i="70"/>
  <c r="BI231" i="70"/>
  <c r="BH231" i="70"/>
  <c r="BG231" i="70"/>
  <c r="BF231" i="70"/>
  <c r="T231" i="70"/>
  <c r="R231" i="70"/>
  <c r="P231" i="70"/>
  <c r="BI224" i="70"/>
  <c r="BH224" i="70"/>
  <c r="BG224" i="70"/>
  <c r="BF224" i="70"/>
  <c r="T224" i="70"/>
  <c r="R224" i="70"/>
  <c r="P224" i="70"/>
  <c r="BI222" i="70"/>
  <c r="BH222" i="70"/>
  <c r="BG222" i="70"/>
  <c r="BF222" i="70"/>
  <c r="T222" i="70"/>
  <c r="R222" i="70"/>
  <c r="P222" i="70"/>
  <c r="BI218" i="70"/>
  <c r="BH218" i="70"/>
  <c r="BG218" i="70"/>
  <c r="BF218" i="70"/>
  <c r="T218" i="70"/>
  <c r="R218" i="70"/>
  <c r="P218" i="70"/>
  <c r="BI215" i="70"/>
  <c r="BH215" i="70"/>
  <c r="BG215" i="70"/>
  <c r="BF215" i="70"/>
  <c r="T215" i="70"/>
  <c r="R215" i="70"/>
  <c r="P215" i="70"/>
  <c r="BI212" i="70"/>
  <c r="BH212" i="70"/>
  <c r="BG212" i="70"/>
  <c r="BF212" i="70"/>
  <c r="T212" i="70"/>
  <c r="R212" i="70"/>
  <c r="P212" i="70"/>
  <c r="BI209" i="70"/>
  <c r="BH209" i="70"/>
  <c r="BG209" i="70"/>
  <c r="BF209" i="70"/>
  <c r="T209" i="70"/>
  <c r="R209" i="70"/>
  <c r="P209" i="70"/>
  <c r="BI206" i="70"/>
  <c r="BH206" i="70"/>
  <c r="BG206" i="70"/>
  <c r="BF206" i="70"/>
  <c r="T206" i="70"/>
  <c r="R206" i="70"/>
  <c r="P206" i="70"/>
  <c r="BI203" i="70"/>
  <c r="BH203" i="70"/>
  <c r="BG203" i="70"/>
  <c r="BF203" i="70"/>
  <c r="T203" i="70"/>
  <c r="R203" i="70"/>
  <c r="P203" i="70"/>
  <c r="BI200" i="70"/>
  <c r="BH200" i="70"/>
  <c r="BG200" i="70"/>
  <c r="BF200" i="70"/>
  <c r="T200" i="70"/>
  <c r="R200" i="70"/>
  <c r="P200" i="70"/>
  <c r="BI197" i="70"/>
  <c r="BH197" i="70"/>
  <c r="BG197" i="70"/>
  <c r="BF197" i="70"/>
  <c r="T197" i="70"/>
  <c r="R197" i="70"/>
  <c r="P197" i="70"/>
  <c r="BI194" i="70"/>
  <c r="BH194" i="70"/>
  <c r="BG194" i="70"/>
  <c r="BF194" i="70"/>
  <c r="T194" i="70"/>
  <c r="R194" i="70"/>
  <c r="P194" i="70"/>
  <c r="BI191" i="70"/>
  <c r="BH191" i="70"/>
  <c r="BG191" i="70"/>
  <c r="BF191" i="70"/>
  <c r="T191" i="70"/>
  <c r="R191" i="70"/>
  <c r="P191" i="70"/>
  <c r="BI188" i="70"/>
  <c r="BH188" i="70"/>
  <c r="BG188" i="70"/>
  <c r="BF188" i="70"/>
  <c r="T188" i="70"/>
  <c r="R188" i="70"/>
  <c r="P188" i="70"/>
  <c r="BI185" i="70"/>
  <c r="BH185" i="70"/>
  <c r="BG185" i="70"/>
  <c r="BF185" i="70"/>
  <c r="T185" i="70"/>
  <c r="R185" i="70"/>
  <c r="P185" i="70"/>
  <c r="BI183" i="70"/>
  <c r="BH183" i="70"/>
  <c r="BG183" i="70"/>
  <c r="BF183" i="70"/>
  <c r="T183" i="70"/>
  <c r="R183" i="70"/>
  <c r="P183" i="70"/>
  <c r="BI180" i="70"/>
  <c r="BH180" i="70"/>
  <c r="BG180" i="70"/>
  <c r="BF180" i="70"/>
  <c r="T180" i="70"/>
  <c r="R180" i="70"/>
  <c r="P180" i="70"/>
  <c r="BI177" i="70"/>
  <c r="BH177" i="70"/>
  <c r="BG177" i="70"/>
  <c r="BF177" i="70"/>
  <c r="T177" i="70"/>
  <c r="R177" i="70"/>
  <c r="P177" i="70"/>
  <c r="BI174" i="70"/>
  <c r="BH174" i="70"/>
  <c r="BG174" i="70"/>
  <c r="BF174" i="70"/>
  <c r="T174" i="70"/>
  <c r="R174" i="70"/>
  <c r="P174" i="70"/>
  <c r="BI171" i="70"/>
  <c r="BH171" i="70"/>
  <c r="BG171" i="70"/>
  <c r="BF171" i="70"/>
  <c r="T171" i="70"/>
  <c r="R171" i="70"/>
  <c r="P171" i="70"/>
  <c r="BI168" i="70"/>
  <c r="BH168" i="70"/>
  <c r="BG168" i="70"/>
  <c r="BF168" i="70"/>
  <c r="T168" i="70"/>
  <c r="R168" i="70"/>
  <c r="P168" i="70"/>
  <c r="BI165" i="70"/>
  <c r="BH165" i="70"/>
  <c r="BG165" i="70"/>
  <c r="BF165" i="70"/>
  <c r="T165" i="70"/>
  <c r="R165" i="70"/>
  <c r="P165" i="70"/>
  <c r="BI162" i="70"/>
  <c r="BH162" i="70"/>
  <c r="BG162" i="70"/>
  <c r="BF162" i="70"/>
  <c r="T162" i="70"/>
  <c r="R162" i="70"/>
  <c r="P162" i="70"/>
  <c r="BI159" i="70"/>
  <c r="BH159" i="70"/>
  <c r="BG159" i="70"/>
  <c r="BF159" i="70"/>
  <c r="T159" i="70"/>
  <c r="R159" i="70"/>
  <c r="P159" i="70"/>
  <c r="BI156" i="70"/>
  <c r="BH156" i="70"/>
  <c r="BG156" i="70"/>
  <c r="BF156" i="70"/>
  <c r="T156" i="70"/>
  <c r="R156" i="70"/>
  <c r="P156" i="70"/>
  <c r="BI153" i="70"/>
  <c r="BH153" i="70"/>
  <c r="BG153" i="70"/>
  <c r="BF153" i="70"/>
  <c r="T153" i="70"/>
  <c r="R153" i="70"/>
  <c r="P153" i="70"/>
  <c r="BI150" i="70"/>
  <c r="BH150" i="70"/>
  <c r="BG150" i="70"/>
  <c r="BF150" i="70"/>
  <c r="T150" i="70"/>
  <c r="R150" i="70"/>
  <c r="P150" i="70"/>
  <c r="BI147" i="70"/>
  <c r="BH147" i="70"/>
  <c r="BG147" i="70"/>
  <c r="BF147" i="70"/>
  <c r="T147" i="70"/>
  <c r="R147" i="70"/>
  <c r="P147" i="70"/>
  <c r="BI144" i="70"/>
  <c r="BH144" i="70"/>
  <c r="BG144" i="70"/>
  <c r="BF144" i="70"/>
  <c r="T144" i="70"/>
  <c r="R144" i="70"/>
  <c r="P144" i="70"/>
  <c r="BI139" i="70"/>
  <c r="BH139" i="70"/>
  <c r="BG139" i="70"/>
  <c r="BF139" i="70"/>
  <c r="T139" i="70"/>
  <c r="R139" i="70"/>
  <c r="P139" i="70"/>
  <c r="BI135" i="70"/>
  <c r="BH135" i="70"/>
  <c r="BG135" i="70"/>
  <c r="BF135" i="70"/>
  <c r="T135" i="70"/>
  <c r="R135" i="70"/>
  <c r="P135" i="70"/>
  <c r="BI132" i="70"/>
  <c r="BH132" i="70"/>
  <c r="BG132" i="70"/>
  <c r="BF132" i="70"/>
  <c r="T132" i="70"/>
  <c r="R132" i="70"/>
  <c r="P132" i="70"/>
  <c r="BI129" i="70"/>
  <c r="BH129" i="70"/>
  <c r="BG129" i="70"/>
  <c r="BF129" i="70"/>
  <c r="T129" i="70"/>
  <c r="R129" i="70"/>
  <c r="P129" i="70"/>
  <c r="BI126" i="70"/>
  <c r="BH126" i="70"/>
  <c r="BG126" i="70"/>
  <c r="BF126" i="70"/>
  <c r="T126" i="70"/>
  <c r="R126" i="70"/>
  <c r="P126" i="70"/>
  <c r="F117" i="70"/>
  <c r="E115" i="70"/>
  <c r="F91" i="70"/>
  <c r="E89" i="70"/>
  <c r="J26" i="70"/>
  <c r="E26" i="70"/>
  <c r="J120" i="70"/>
  <c r="J25" i="70"/>
  <c r="J23" i="70"/>
  <c r="E23" i="70"/>
  <c r="J119" i="70" s="1"/>
  <c r="J22" i="70"/>
  <c r="J20" i="70"/>
  <c r="E20" i="70"/>
  <c r="F120" i="70"/>
  <c r="J19" i="70"/>
  <c r="J17" i="70"/>
  <c r="E17" i="70"/>
  <c r="F93" i="70" s="1"/>
  <c r="J16" i="70"/>
  <c r="J14" i="70"/>
  <c r="J117" i="70" s="1"/>
  <c r="E7" i="70"/>
  <c r="E111" i="70" s="1"/>
  <c r="J39" i="69"/>
  <c r="J38" i="69"/>
  <c r="AY183" i="1" s="1"/>
  <c r="J37" i="69"/>
  <c r="AX183" i="1"/>
  <c r="BI232" i="69"/>
  <c r="BH232" i="69"/>
  <c r="BG232" i="69"/>
  <c r="BF232" i="69"/>
  <c r="T232" i="69"/>
  <c r="R232" i="69"/>
  <c r="P232" i="69"/>
  <c r="BI228" i="69"/>
  <c r="BH228" i="69"/>
  <c r="BG228" i="69"/>
  <c r="BF228" i="69"/>
  <c r="T228" i="69"/>
  <c r="R228" i="69"/>
  <c r="P228" i="69"/>
  <c r="BI225" i="69"/>
  <c r="BH225" i="69"/>
  <c r="BG225" i="69"/>
  <c r="BF225" i="69"/>
  <c r="T225" i="69"/>
  <c r="R225" i="69"/>
  <c r="P225" i="69"/>
  <c r="BI222" i="69"/>
  <c r="BH222" i="69"/>
  <c r="BG222" i="69"/>
  <c r="BF222" i="69"/>
  <c r="T222" i="69"/>
  <c r="R222" i="69"/>
  <c r="P222" i="69"/>
  <c r="BI216" i="69"/>
  <c r="BH216" i="69"/>
  <c r="BG216" i="69"/>
  <c r="BF216" i="69"/>
  <c r="T216" i="69"/>
  <c r="R216" i="69"/>
  <c r="P216" i="69"/>
  <c r="BI214" i="69"/>
  <c r="BH214" i="69"/>
  <c r="BG214" i="69"/>
  <c r="BF214" i="69"/>
  <c r="T214" i="69"/>
  <c r="R214" i="69"/>
  <c r="P214" i="69"/>
  <c r="BI211" i="69"/>
  <c r="BH211" i="69"/>
  <c r="BG211" i="69"/>
  <c r="BF211" i="69"/>
  <c r="T211" i="69"/>
  <c r="R211" i="69"/>
  <c r="P211" i="69"/>
  <c r="BI208" i="69"/>
  <c r="BH208" i="69"/>
  <c r="BG208" i="69"/>
  <c r="BF208" i="69"/>
  <c r="T208" i="69"/>
  <c r="R208" i="69"/>
  <c r="P208" i="69"/>
  <c r="BI205" i="69"/>
  <c r="BH205" i="69"/>
  <c r="BG205" i="69"/>
  <c r="BF205" i="69"/>
  <c r="T205" i="69"/>
  <c r="R205" i="69"/>
  <c r="P205" i="69"/>
  <c r="BI202" i="69"/>
  <c r="BH202" i="69"/>
  <c r="BG202" i="69"/>
  <c r="BF202" i="69"/>
  <c r="T202" i="69"/>
  <c r="R202" i="69"/>
  <c r="P202" i="69"/>
  <c r="BI199" i="69"/>
  <c r="BH199" i="69"/>
  <c r="BG199" i="69"/>
  <c r="BF199" i="69"/>
  <c r="T199" i="69"/>
  <c r="R199" i="69"/>
  <c r="P199" i="69"/>
  <c r="BI196" i="69"/>
  <c r="BH196" i="69"/>
  <c r="BG196" i="69"/>
  <c r="BF196" i="69"/>
  <c r="T196" i="69"/>
  <c r="R196" i="69"/>
  <c r="P196" i="69"/>
  <c r="BI191" i="69"/>
  <c r="BH191" i="69"/>
  <c r="BG191" i="69"/>
  <c r="BF191" i="69"/>
  <c r="T191" i="69"/>
  <c r="R191" i="69"/>
  <c r="P191" i="69"/>
  <c r="BI187" i="69"/>
  <c r="BH187" i="69"/>
  <c r="BG187" i="69"/>
  <c r="BF187" i="69"/>
  <c r="T187" i="69"/>
  <c r="R187" i="69"/>
  <c r="P187" i="69"/>
  <c r="BI184" i="69"/>
  <c r="BH184" i="69"/>
  <c r="BG184" i="69"/>
  <c r="BF184" i="69"/>
  <c r="T184" i="69"/>
  <c r="R184" i="69"/>
  <c r="P184" i="69"/>
  <c r="BI181" i="69"/>
  <c r="BH181" i="69"/>
  <c r="BG181" i="69"/>
  <c r="BF181" i="69"/>
  <c r="T181" i="69"/>
  <c r="R181" i="69"/>
  <c r="P181" i="69"/>
  <c r="BI178" i="69"/>
  <c r="BH178" i="69"/>
  <c r="BG178" i="69"/>
  <c r="BF178" i="69"/>
  <c r="T178" i="69"/>
  <c r="R178" i="69"/>
  <c r="P178" i="69"/>
  <c r="BI175" i="69"/>
  <c r="BH175" i="69"/>
  <c r="BG175" i="69"/>
  <c r="BF175" i="69"/>
  <c r="T175" i="69"/>
  <c r="R175" i="69"/>
  <c r="P175" i="69"/>
  <c r="BI172" i="69"/>
  <c r="BH172" i="69"/>
  <c r="BG172" i="69"/>
  <c r="BF172" i="69"/>
  <c r="T172" i="69"/>
  <c r="R172" i="69"/>
  <c r="P172" i="69"/>
  <c r="BI169" i="69"/>
  <c r="BH169" i="69"/>
  <c r="BG169" i="69"/>
  <c r="BF169" i="69"/>
  <c r="T169" i="69"/>
  <c r="R169" i="69"/>
  <c r="P169" i="69"/>
  <c r="BI166" i="69"/>
  <c r="BH166" i="69"/>
  <c r="BG166" i="69"/>
  <c r="BF166" i="69"/>
  <c r="T166" i="69"/>
  <c r="R166" i="69"/>
  <c r="P166" i="69"/>
  <c r="BI163" i="69"/>
  <c r="BH163" i="69"/>
  <c r="BG163" i="69"/>
  <c r="BF163" i="69"/>
  <c r="T163" i="69"/>
  <c r="R163" i="69"/>
  <c r="P163" i="69"/>
  <c r="BI160" i="69"/>
  <c r="BH160" i="69"/>
  <c r="BG160" i="69"/>
  <c r="BF160" i="69"/>
  <c r="T160" i="69"/>
  <c r="R160" i="69"/>
  <c r="P160" i="69"/>
  <c r="BI157" i="69"/>
  <c r="BH157" i="69"/>
  <c r="BG157" i="69"/>
  <c r="BF157" i="69"/>
  <c r="T157" i="69"/>
  <c r="R157" i="69"/>
  <c r="P157" i="69"/>
  <c r="BI154" i="69"/>
  <c r="BH154" i="69"/>
  <c r="BG154" i="69"/>
  <c r="BF154" i="69"/>
  <c r="T154" i="69"/>
  <c r="R154" i="69"/>
  <c r="P154" i="69"/>
  <c r="BI151" i="69"/>
  <c r="BH151" i="69"/>
  <c r="BG151" i="69"/>
  <c r="BF151" i="69"/>
  <c r="T151" i="69"/>
  <c r="R151" i="69"/>
  <c r="P151" i="69"/>
  <c r="BI149" i="69"/>
  <c r="BH149" i="69"/>
  <c r="BG149" i="69"/>
  <c r="BF149" i="69"/>
  <c r="T149" i="69"/>
  <c r="R149" i="69"/>
  <c r="P149" i="69"/>
  <c r="BI146" i="69"/>
  <c r="BH146" i="69"/>
  <c r="BG146" i="69"/>
  <c r="BF146" i="69"/>
  <c r="T146" i="69"/>
  <c r="R146" i="69"/>
  <c r="P146" i="69"/>
  <c r="BI143" i="69"/>
  <c r="BH143" i="69"/>
  <c r="BG143" i="69"/>
  <c r="BF143" i="69"/>
  <c r="T143" i="69"/>
  <c r="R143" i="69"/>
  <c r="P143" i="69"/>
  <c r="BI139" i="69"/>
  <c r="BH139" i="69"/>
  <c r="BG139" i="69"/>
  <c r="BF139" i="69"/>
  <c r="T139" i="69"/>
  <c r="R139" i="69"/>
  <c r="P139" i="69"/>
  <c r="BI135" i="69"/>
  <c r="BH135" i="69"/>
  <c r="BG135" i="69"/>
  <c r="BF135" i="69"/>
  <c r="T135" i="69"/>
  <c r="R135" i="69"/>
  <c r="P135" i="69"/>
  <c r="BI132" i="69"/>
  <c r="BH132" i="69"/>
  <c r="BG132" i="69"/>
  <c r="BF132" i="69"/>
  <c r="T132" i="69"/>
  <c r="R132" i="69"/>
  <c r="P132" i="69"/>
  <c r="BI129" i="69"/>
  <c r="BH129" i="69"/>
  <c r="BG129" i="69"/>
  <c r="BF129" i="69"/>
  <c r="T129" i="69"/>
  <c r="R129" i="69"/>
  <c r="P129" i="69"/>
  <c r="BI126" i="69"/>
  <c r="BH126" i="69"/>
  <c r="BG126" i="69"/>
  <c r="BF126" i="69"/>
  <c r="T126" i="69"/>
  <c r="R126" i="69"/>
  <c r="P126" i="69"/>
  <c r="F117" i="69"/>
  <c r="E115" i="69"/>
  <c r="F91" i="69"/>
  <c r="E89" i="69"/>
  <c r="J26" i="69"/>
  <c r="E26" i="69"/>
  <c r="J120" i="69"/>
  <c r="J25" i="69"/>
  <c r="J23" i="69"/>
  <c r="E23" i="69"/>
  <c r="J119" i="69" s="1"/>
  <c r="J22" i="69"/>
  <c r="J20" i="69"/>
  <c r="E20" i="69"/>
  <c r="F94" i="69"/>
  <c r="J19" i="69"/>
  <c r="J17" i="69"/>
  <c r="E17" i="69"/>
  <c r="F119" i="69" s="1"/>
  <c r="J16" i="69"/>
  <c r="J14" i="69"/>
  <c r="J117" i="69" s="1"/>
  <c r="E7" i="69"/>
  <c r="E111" i="69" s="1"/>
  <c r="J39" i="68"/>
  <c r="J38" i="68"/>
  <c r="AY181" i="1" s="1"/>
  <c r="J37" i="68"/>
  <c r="AX181" i="1" s="1"/>
  <c r="BI167" i="68"/>
  <c r="BH167" i="68"/>
  <c r="BG167" i="68"/>
  <c r="BF167" i="68"/>
  <c r="T167" i="68"/>
  <c r="R167" i="68"/>
  <c r="P167" i="68"/>
  <c r="BI165" i="68"/>
  <c r="BH165" i="68"/>
  <c r="BG165" i="68"/>
  <c r="BF165" i="68"/>
  <c r="T165" i="68"/>
  <c r="R165" i="68"/>
  <c r="P165" i="68"/>
  <c r="BI163" i="68"/>
  <c r="BH163" i="68"/>
  <c r="BG163" i="68"/>
  <c r="BF163" i="68"/>
  <c r="T163" i="68"/>
  <c r="R163" i="68"/>
  <c r="P163" i="68"/>
  <c r="BI160" i="68"/>
  <c r="BH160" i="68"/>
  <c r="BG160" i="68"/>
  <c r="BF160" i="68"/>
  <c r="T160" i="68"/>
  <c r="R160" i="68"/>
  <c r="P160" i="68"/>
  <c r="BI157" i="68"/>
  <c r="BH157" i="68"/>
  <c r="BG157" i="68"/>
  <c r="BF157" i="68"/>
  <c r="T157" i="68"/>
  <c r="R157" i="68"/>
  <c r="P157" i="68"/>
  <c r="BI153" i="68"/>
  <c r="BH153" i="68"/>
  <c r="BG153" i="68"/>
  <c r="BF153" i="68"/>
  <c r="T153" i="68"/>
  <c r="R153" i="68"/>
  <c r="P153" i="68"/>
  <c r="BI150" i="68"/>
  <c r="BH150" i="68"/>
  <c r="BG150" i="68"/>
  <c r="BF150" i="68"/>
  <c r="T150" i="68"/>
  <c r="R150" i="68"/>
  <c r="P150" i="68"/>
  <c r="BI147" i="68"/>
  <c r="BH147" i="68"/>
  <c r="BG147" i="68"/>
  <c r="BF147" i="68"/>
  <c r="T147" i="68"/>
  <c r="R147" i="68"/>
  <c r="P147" i="68"/>
  <c r="BI144" i="68"/>
  <c r="BH144" i="68"/>
  <c r="BG144" i="68"/>
  <c r="BF144" i="68"/>
  <c r="T144" i="68"/>
  <c r="R144" i="68"/>
  <c r="P144" i="68"/>
  <c r="BI141" i="68"/>
  <c r="BH141" i="68"/>
  <c r="BG141" i="68"/>
  <c r="BF141" i="68"/>
  <c r="T141" i="68"/>
  <c r="R141" i="68"/>
  <c r="P141" i="68"/>
  <c r="BI138" i="68"/>
  <c r="BH138" i="68"/>
  <c r="BG138" i="68"/>
  <c r="BF138" i="68"/>
  <c r="T138" i="68"/>
  <c r="R138" i="68"/>
  <c r="P138" i="68"/>
  <c r="BI135" i="68"/>
  <c r="BH135" i="68"/>
  <c r="BG135" i="68"/>
  <c r="BF135" i="68"/>
  <c r="T135" i="68"/>
  <c r="R135" i="68"/>
  <c r="P135" i="68"/>
  <c r="BI133" i="68"/>
  <c r="BH133" i="68"/>
  <c r="BG133" i="68"/>
  <c r="BF133" i="68"/>
  <c r="T133" i="68"/>
  <c r="R133" i="68"/>
  <c r="P133" i="68"/>
  <c r="BI129" i="68"/>
  <c r="BH129" i="68"/>
  <c r="BG129" i="68"/>
  <c r="BF129" i="68"/>
  <c r="T129" i="68"/>
  <c r="R129" i="68"/>
  <c r="P129" i="68"/>
  <c r="BI126" i="68"/>
  <c r="BH126" i="68"/>
  <c r="BG126" i="68"/>
  <c r="BF126" i="68"/>
  <c r="T126" i="68"/>
  <c r="R126" i="68"/>
  <c r="P126" i="68"/>
  <c r="F117" i="68"/>
  <c r="E115" i="68"/>
  <c r="F91" i="68"/>
  <c r="E89" i="68"/>
  <c r="J26" i="68"/>
  <c r="E26" i="68"/>
  <c r="J94" i="68" s="1"/>
  <c r="J25" i="68"/>
  <c r="J23" i="68"/>
  <c r="E23" i="68"/>
  <c r="J119" i="68"/>
  <c r="J22" i="68"/>
  <c r="J20" i="68"/>
  <c r="E20" i="68"/>
  <c r="F120" i="68" s="1"/>
  <c r="J19" i="68"/>
  <c r="J17" i="68"/>
  <c r="E17" i="68"/>
  <c r="F119" i="68" s="1"/>
  <c r="J16" i="68"/>
  <c r="J14" i="68"/>
  <c r="J117" i="68"/>
  <c r="E7" i="68"/>
  <c r="E111" i="68" s="1"/>
  <c r="J39" i="67"/>
  <c r="J38" i="67"/>
  <c r="AY180" i="1"/>
  <c r="J37" i="67"/>
  <c r="AX180" i="1" s="1"/>
  <c r="BI165" i="67"/>
  <c r="BH165" i="67"/>
  <c r="BG165" i="67"/>
  <c r="BF165" i="67"/>
  <c r="T165" i="67"/>
  <c r="R165" i="67"/>
  <c r="P165" i="67"/>
  <c r="BI163" i="67"/>
  <c r="BH163" i="67"/>
  <c r="BG163" i="67"/>
  <c r="BF163" i="67"/>
  <c r="T163" i="67"/>
  <c r="R163" i="67"/>
  <c r="P163" i="67"/>
  <c r="BI161" i="67"/>
  <c r="BH161" i="67"/>
  <c r="BG161" i="67"/>
  <c r="BF161" i="67"/>
  <c r="T161" i="67"/>
  <c r="R161" i="67"/>
  <c r="P161" i="67"/>
  <c r="BI158" i="67"/>
  <c r="BH158" i="67"/>
  <c r="BG158" i="67"/>
  <c r="BF158" i="67"/>
  <c r="T158" i="67"/>
  <c r="R158" i="67"/>
  <c r="P158" i="67"/>
  <c r="BI155" i="67"/>
  <c r="BH155" i="67"/>
  <c r="BG155" i="67"/>
  <c r="BF155" i="67"/>
  <c r="T155" i="67"/>
  <c r="R155" i="67"/>
  <c r="P155" i="67"/>
  <c r="BI152" i="67"/>
  <c r="BH152" i="67"/>
  <c r="BG152" i="67"/>
  <c r="BF152" i="67"/>
  <c r="T152" i="67"/>
  <c r="R152" i="67"/>
  <c r="P152" i="67"/>
  <c r="BI149" i="67"/>
  <c r="BH149" i="67"/>
  <c r="BG149" i="67"/>
  <c r="BF149" i="67"/>
  <c r="T149" i="67"/>
  <c r="R149" i="67"/>
  <c r="P149" i="67"/>
  <c r="BI147" i="67"/>
  <c r="BH147" i="67"/>
  <c r="BG147" i="67"/>
  <c r="BF147" i="67"/>
  <c r="T147" i="67"/>
  <c r="R147" i="67"/>
  <c r="P147" i="67"/>
  <c r="BI144" i="67"/>
  <c r="BH144" i="67"/>
  <c r="BG144" i="67"/>
  <c r="BF144" i="67"/>
  <c r="T144" i="67"/>
  <c r="R144" i="67"/>
  <c r="P144" i="67"/>
  <c r="BI141" i="67"/>
  <c r="BH141" i="67"/>
  <c r="BG141" i="67"/>
  <c r="BF141" i="67"/>
  <c r="T141" i="67"/>
  <c r="R141" i="67"/>
  <c r="P141" i="67"/>
  <c r="BI139" i="67"/>
  <c r="BH139" i="67"/>
  <c r="BG139" i="67"/>
  <c r="BF139" i="67"/>
  <c r="T139" i="67"/>
  <c r="R139" i="67"/>
  <c r="P139" i="67"/>
  <c r="BI136" i="67"/>
  <c r="BH136" i="67"/>
  <c r="BG136" i="67"/>
  <c r="BF136" i="67"/>
  <c r="T136" i="67"/>
  <c r="R136" i="67"/>
  <c r="P136" i="67"/>
  <c r="BI133" i="67"/>
  <c r="BH133" i="67"/>
  <c r="BG133" i="67"/>
  <c r="BF133" i="67"/>
  <c r="T133" i="67"/>
  <c r="R133" i="67"/>
  <c r="P133" i="67"/>
  <c r="BI129" i="67"/>
  <c r="BH129" i="67"/>
  <c r="BG129" i="67"/>
  <c r="BF129" i="67"/>
  <c r="T129" i="67"/>
  <c r="R129" i="67"/>
  <c r="P129" i="67"/>
  <c r="BI126" i="67"/>
  <c r="BH126" i="67"/>
  <c r="BG126" i="67"/>
  <c r="BF126" i="67"/>
  <c r="T126" i="67"/>
  <c r="R126" i="67"/>
  <c r="P126" i="67"/>
  <c r="F117" i="67"/>
  <c r="E115" i="67"/>
  <c r="F91" i="67"/>
  <c r="E89" i="67"/>
  <c r="J26" i="67"/>
  <c r="E26" i="67"/>
  <c r="J120" i="67" s="1"/>
  <c r="J25" i="67"/>
  <c r="J23" i="67"/>
  <c r="E23" i="67"/>
  <c r="J93" i="67"/>
  <c r="J22" i="67"/>
  <c r="J20" i="67"/>
  <c r="E20" i="67"/>
  <c r="F120" i="67" s="1"/>
  <c r="J19" i="67"/>
  <c r="J17" i="67"/>
  <c r="E17" i="67"/>
  <c r="F93" i="67"/>
  <c r="J16" i="67"/>
  <c r="J14" i="67"/>
  <c r="J117" i="67"/>
  <c r="E7" i="67"/>
  <c r="E85" i="67" s="1"/>
  <c r="J39" i="66"/>
  <c r="J38" i="66"/>
  <c r="AY178" i="1"/>
  <c r="J37" i="66"/>
  <c r="AX178" i="1"/>
  <c r="BI160" i="66"/>
  <c r="BH160" i="66"/>
  <c r="BG160" i="66"/>
  <c r="BF160" i="66"/>
  <c r="T160" i="66"/>
  <c r="R160" i="66"/>
  <c r="P160" i="66"/>
  <c r="BI157" i="66"/>
  <c r="BH157" i="66"/>
  <c r="BG157" i="66"/>
  <c r="BF157" i="66"/>
  <c r="T157" i="66"/>
  <c r="R157" i="66"/>
  <c r="P157" i="66"/>
  <c r="BI154" i="66"/>
  <c r="BH154" i="66"/>
  <c r="BG154" i="66"/>
  <c r="BF154" i="66"/>
  <c r="T154" i="66"/>
  <c r="R154" i="66"/>
  <c r="P154" i="66"/>
  <c r="BI151" i="66"/>
  <c r="BH151" i="66"/>
  <c r="BG151" i="66"/>
  <c r="BF151" i="66"/>
  <c r="T151" i="66"/>
  <c r="R151" i="66"/>
  <c r="P151" i="66"/>
  <c r="BI148" i="66"/>
  <c r="BH148" i="66"/>
  <c r="BG148" i="66"/>
  <c r="BF148" i="66"/>
  <c r="T148" i="66"/>
  <c r="R148" i="66"/>
  <c r="P148" i="66"/>
  <c r="BI145" i="66"/>
  <c r="BH145" i="66"/>
  <c r="BG145" i="66"/>
  <c r="BF145" i="66"/>
  <c r="T145" i="66"/>
  <c r="R145" i="66"/>
  <c r="P145" i="66"/>
  <c r="BI142" i="66"/>
  <c r="BH142" i="66"/>
  <c r="BG142" i="66"/>
  <c r="BF142" i="66"/>
  <c r="T142" i="66"/>
  <c r="R142" i="66"/>
  <c r="P142" i="66"/>
  <c r="BI139" i="66"/>
  <c r="BH139" i="66"/>
  <c r="BG139" i="66"/>
  <c r="BF139" i="66"/>
  <c r="T139" i="66"/>
  <c r="R139" i="66"/>
  <c r="P139" i="66"/>
  <c r="BI135" i="66"/>
  <c r="BH135" i="66"/>
  <c r="BG135" i="66"/>
  <c r="BF135" i="66"/>
  <c r="T135" i="66"/>
  <c r="R135" i="66"/>
  <c r="P135" i="66"/>
  <c r="BI132" i="66"/>
  <c r="BH132" i="66"/>
  <c r="BG132" i="66"/>
  <c r="BF132" i="66"/>
  <c r="T132" i="66"/>
  <c r="R132" i="66"/>
  <c r="P132" i="66"/>
  <c r="BI129" i="66"/>
  <c r="BH129" i="66"/>
  <c r="BG129" i="66"/>
  <c r="BF129" i="66"/>
  <c r="T129" i="66"/>
  <c r="R129" i="66"/>
  <c r="P129" i="66"/>
  <c r="BI126" i="66"/>
  <c r="BH126" i="66"/>
  <c r="BG126" i="66"/>
  <c r="BF126" i="66"/>
  <c r="T126" i="66"/>
  <c r="R126" i="66"/>
  <c r="P126" i="66"/>
  <c r="F117" i="66"/>
  <c r="E115" i="66"/>
  <c r="F91" i="66"/>
  <c r="E89" i="66"/>
  <c r="J26" i="66"/>
  <c r="E26" i="66"/>
  <c r="J120" i="66"/>
  <c r="J25" i="66"/>
  <c r="J23" i="66"/>
  <c r="E23" i="66"/>
  <c r="J93" i="66" s="1"/>
  <c r="J22" i="66"/>
  <c r="J20" i="66"/>
  <c r="E20" i="66"/>
  <c r="F120" i="66"/>
  <c r="J19" i="66"/>
  <c r="J17" i="66"/>
  <c r="E17" i="66"/>
  <c r="F119" i="66" s="1"/>
  <c r="J16" i="66"/>
  <c r="J14" i="66"/>
  <c r="J117" i="66" s="1"/>
  <c r="E7" i="66"/>
  <c r="E111" i="66" s="1"/>
  <c r="J39" i="65"/>
  <c r="J38" i="65"/>
  <c r="AY177" i="1" s="1"/>
  <c r="J37" i="65"/>
  <c r="AX177" i="1"/>
  <c r="BI159" i="65"/>
  <c r="BH159" i="65"/>
  <c r="BG159" i="65"/>
  <c r="BF159" i="65"/>
  <c r="T159" i="65"/>
  <c r="R159" i="65"/>
  <c r="P159" i="65"/>
  <c r="BI156" i="65"/>
  <c r="BH156" i="65"/>
  <c r="BG156" i="65"/>
  <c r="BF156" i="65"/>
  <c r="T156" i="65"/>
  <c r="R156" i="65"/>
  <c r="P156" i="65"/>
  <c r="BI153" i="65"/>
  <c r="BH153" i="65"/>
  <c r="BG153" i="65"/>
  <c r="BF153" i="65"/>
  <c r="T153" i="65"/>
  <c r="R153" i="65"/>
  <c r="P153" i="65"/>
  <c r="BI150" i="65"/>
  <c r="BH150" i="65"/>
  <c r="BG150" i="65"/>
  <c r="BF150" i="65"/>
  <c r="T150" i="65"/>
  <c r="R150" i="65"/>
  <c r="P150" i="65"/>
  <c r="BI147" i="65"/>
  <c r="BH147" i="65"/>
  <c r="BG147" i="65"/>
  <c r="BF147" i="65"/>
  <c r="T147" i="65"/>
  <c r="R147" i="65"/>
  <c r="P147" i="65"/>
  <c r="BI144" i="65"/>
  <c r="BH144" i="65"/>
  <c r="BG144" i="65"/>
  <c r="BF144" i="65"/>
  <c r="T144" i="65"/>
  <c r="R144" i="65"/>
  <c r="P144" i="65"/>
  <c r="BI141" i="65"/>
  <c r="BH141" i="65"/>
  <c r="BG141" i="65"/>
  <c r="BF141" i="65"/>
  <c r="T141" i="65"/>
  <c r="R141" i="65"/>
  <c r="P141" i="65"/>
  <c r="BI138" i="65"/>
  <c r="BH138" i="65"/>
  <c r="BG138" i="65"/>
  <c r="BF138" i="65"/>
  <c r="T138" i="65"/>
  <c r="R138" i="65"/>
  <c r="P138" i="65"/>
  <c r="BI134" i="65"/>
  <c r="BH134" i="65"/>
  <c r="BG134" i="65"/>
  <c r="BF134" i="65"/>
  <c r="T134" i="65"/>
  <c r="R134" i="65"/>
  <c r="P134" i="65"/>
  <c r="BI132" i="65"/>
  <c r="BH132" i="65"/>
  <c r="BG132" i="65"/>
  <c r="BF132" i="65"/>
  <c r="T132" i="65"/>
  <c r="R132" i="65"/>
  <c r="P132" i="65"/>
  <c r="BI129" i="65"/>
  <c r="BH129" i="65"/>
  <c r="BG129" i="65"/>
  <c r="BF129" i="65"/>
  <c r="T129" i="65"/>
  <c r="R129" i="65"/>
  <c r="P129" i="65"/>
  <c r="BI126" i="65"/>
  <c r="BH126" i="65"/>
  <c r="BG126" i="65"/>
  <c r="BF126" i="65"/>
  <c r="T126" i="65"/>
  <c r="R126" i="65"/>
  <c r="P126" i="65"/>
  <c r="F117" i="65"/>
  <c r="E115" i="65"/>
  <c r="F91" i="65"/>
  <c r="E89" i="65"/>
  <c r="J26" i="65"/>
  <c r="E26" i="65"/>
  <c r="J120" i="65" s="1"/>
  <c r="J25" i="65"/>
  <c r="J23" i="65"/>
  <c r="E23" i="65"/>
  <c r="J119" i="65" s="1"/>
  <c r="J22" i="65"/>
  <c r="J20" i="65"/>
  <c r="E20" i="65"/>
  <c r="F94" i="65" s="1"/>
  <c r="J19" i="65"/>
  <c r="J17" i="65"/>
  <c r="E17" i="65"/>
  <c r="F93" i="65" s="1"/>
  <c r="J16" i="65"/>
  <c r="J14" i="65"/>
  <c r="J117" i="65"/>
  <c r="E7" i="65"/>
  <c r="E111" i="65" s="1"/>
  <c r="J39" i="64"/>
  <c r="J38" i="64"/>
  <c r="AY175" i="1"/>
  <c r="J37" i="64"/>
  <c r="AX175" i="1"/>
  <c r="BI152" i="64"/>
  <c r="BH152" i="64"/>
  <c r="BG152" i="64"/>
  <c r="BF152" i="64"/>
  <c r="T152" i="64"/>
  <c r="R152" i="64"/>
  <c r="P152" i="64"/>
  <c r="BI149" i="64"/>
  <c r="BH149" i="64"/>
  <c r="BG149" i="64"/>
  <c r="BF149" i="64"/>
  <c r="T149" i="64"/>
  <c r="R149" i="64"/>
  <c r="P149" i="64"/>
  <c r="BI147" i="64"/>
  <c r="BH147" i="64"/>
  <c r="BG147" i="64"/>
  <c r="BF147" i="64"/>
  <c r="T147" i="64"/>
  <c r="R147" i="64"/>
  <c r="P147" i="64"/>
  <c r="BI145" i="64"/>
  <c r="BH145" i="64"/>
  <c r="BG145" i="64"/>
  <c r="BF145" i="64"/>
  <c r="T145" i="64"/>
  <c r="R145" i="64"/>
  <c r="P145" i="64"/>
  <c r="BI142" i="64"/>
  <c r="BH142" i="64"/>
  <c r="BG142" i="64"/>
  <c r="BF142" i="64"/>
  <c r="T142" i="64"/>
  <c r="R142" i="64"/>
  <c r="P142" i="64"/>
  <c r="BI139" i="64"/>
  <c r="BH139" i="64"/>
  <c r="BG139" i="64"/>
  <c r="BF139" i="64"/>
  <c r="T139" i="64"/>
  <c r="R139" i="64"/>
  <c r="P139" i="64"/>
  <c r="BI135" i="64"/>
  <c r="BH135" i="64"/>
  <c r="BG135" i="64"/>
  <c r="BF135" i="64"/>
  <c r="T135" i="64"/>
  <c r="R135" i="64"/>
  <c r="P135" i="64"/>
  <c r="BI132" i="64"/>
  <c r="BH132" i="64"/>
  <c r="BG132" i="64"/>
  <c r="BF132" i="64"/>
  <c r="T132" i="64"/>
  <c r="R132" i="64"/>
  <c r="P132" i="64"/>
  <c r="BI129" i="64"/>
  <c r="BH129" i="64"/>
  <c r="BG129" i="64"/>
  <c r="BF129" i="64"/>
  <c r="T129" i="64"/>
  <c r="R129" i="64"/>
  <c r="P129" i="64"/>
  <c r="BI126" i="64"/>
  <c r="BH126" i="64"/>
  <c r="BG126" i="64"/>
  <c r="BF126" i="64"/>
  <c r="T126" i="64"/>
  <c r="R126" i="64"/>
  <c r="P126" i="64"/>
  <c r="F117" i="64"/>
  <c r="E115" i="64"/>
  <c r="F91" i="64"/>
  <c r="E89" i="64"/>
  <c r="J26" i="64"/>
  <c r="E26" i="64"/>
  <c r="J120" i="64" s="1"/>
  <c r="J25" i="64"/>
  <c r="J23" i="64"/>
  <c r="E23" i="64"/>
  <c r="J119" i="64"/>
  <c r="J22" i="64"/>
  <c r="J20" i="64"/>
  <c r="E20" i="64"/>
  <c r="F94" i="64" s="1"/>
  <c r="J19" i="64"/>
  <c r="J17" i="64"/>
  <c r="E17" i="64"/>
  <c r="F93" i="64"/>
  <c r="J16" i="64"/>
  <c r="J14" i="64"/>
  <c r="J91" i="64"/>
  <c r="E7" i="64"/>
  <c r="E111" i="64" s="1"/>
  <c r="J39" i="63"/>
  <c r="J38" i="63"/>
  <c r="AY173" i="1"/>
  <c r="J37" i="63"/>
  <c r="AX173" i="1"/>
  <c r="BI164" i="63"/>
  <c r="BH164" i="63"/>
  <c r="BG164" i="63"/>
  <c r="BF164" i="63"/>
  <c r="T164" i="63"/>
  <c r="T163" i="63"/>
  <c r="R164" i="63"/>
  <c r="R163" i="63"/>
  <c r="P164" i="63"/>
  <c r="P163" i="63" s="1"/>
  <c r="BI160" i="63"/>
  <c r="BH160" i="63"/>
  <c r="BG160" i="63"/>
  <c r="BF160" i="63"/>
  <c r="T160" i="63"/>
  <c r="R160" i="63"/>
  <c r="P160" i="63"/>
  <c r="BI157" i="63"/>
  <c r="BH157" i="63"/>
  <c r="BG157" i="63"/>
  <c r="BF157" i="63"/>
  <c r="T157" i="63"/>
  <c r="R157" i="63"/>
  <c r="P157" i="63"/>
  <c r="BI154" i="63"/>
  <c r="BH154" i="63"/>
  <c r="BG154" i="63"/>
  <c r="BF154" i="63"/>
  <c r="T154" i="63"/>
  <c r="R154" i="63"/>
  <c r="P154" i="63"/>
  <c r="BI135" i="63"/>
  <c r="BH135" i="63"/>
  <c r="BG135" i="63"/>
  <c r="BF135" i="63"/>
  <c r="T135" i="63"/>
  <c r="R135" i="63"/>
  <c r="P135" i="63"/>
  <c r="BI132" i="63"/>
  <c r="BH132" i="63"/>
  <c r="BG132" i="63"/>
  <c r="BF132" i="63"/>
  <c r="T132" i="63"/>
  <c r="R132" i="63"/>
  <c r="P132" i="63"/>
  <c r="BI129" i="63"/>
  <c r="BH129" i="63"/>
  <c r="BG129" i="63"/>
  <c r="BF129" i="63"/>
  <c r="T129" i="63"/>
  <c r="R129" i="63"/>
  <c r="P129" i="63"/>
  <c r="BI126" i="63"/>
  <c r="BH126" i="63"/>
  <c r="BG126" i="63"/>
  <c r="BF126" i="63"/>
  <c r="T126" i="63"/>
  <c r="R126" i="63"/>
  <c r="P126" i="63"/>
  <c r="F117" i="63"/>
  <c r="E115" i="63"/>
  <c r="F91" i="63"/>
  <c r="E89" i="63"/>
  <c r="J26" i="63"/>
  <c r="E26" i="63"/>
  <c r="J120" i="63" s="1"/>
  <c r="J25" i="63"/>
  <c r="J23" i="63"/>
  <c r="E23" i="63"/>
  <c r="J93" i="63"/>
  <c r="J22" i="63"/>
  <c r="J20" i="63"/>
  <c r="E20" i="63"/>
  <c r="F94" i="63" s="1"/>
  <c r="J19" i="63"/>
  <c r="J17" i="63"/>
  <c r="E17" i="63"/>
  <c r="F93" i="63"/>
  <c r="J16" i="63"/>
  <c r="J14" i="63"/>
  <c r="J117" i="63"/>
  <c r="E7" i="63"/>
  <c r="E111" i="63" s="1"/>
  <c r="J39" i="62"/>
  <c r="J38" i="62"/>
  <c r="AY172" i="1"/>
  <c r="J37" i="62"/>
  <c r="AX172" i="1"/>
  <c r="BI159" i="62"/>
  <c r="BH159" i="62"/>
  <c r="BG159" i="62"/>
  <c r="BF159" i="62"/>
  <c r="T159" i="62"/>
  <c r="T158" i="62"/>
  <c r="R159" i="62"/>
  <c r="R158" i="62"/>
  <c r="P159" i="62"/>
  <c r="P158" i="62" s="1"/>
  <c r="BI155" i="62"/>
  <c r="BH155" i="62"/>
  <c r="BG155" i="62"/>
  <c r="BF155" i="62"/>
  <c r="T155" i="62"/>
  <c r="R155" i="62"/>
  <c r="P155" i="62"/>
  <c r="BI152" i="62"/>
  <c r="BH152" i="62"/>
  <c r="BG152" i="62"/>
  <c r="BF152" i="62"/>
  <c r="T152" i="62"/>
  <c r="R152" i="62"/>
  <c r="P152" i="62"/>
  <c r="BI149" i="62"/>
  <c r="BH149" i="62"/>
  <c r="BG149" i="62"/>
  <c r="BF149" i="62"/>
  <c r="T149" i="62"/>
  <c r="R149" i="62"/>
  <c r="P149" i="62"/>
  <c r="BI135" i="62"/>
  <c r="BH135" i="62"/>
  <c r="BG135" i="62"/>
  <c r="BF135" i="62"/>
  <c r="T135" i="62"/>
  <c r="R135" i="62"/>
  <c r="P135" i="62"/>
  <c r="BI132" i="62"/>
  <c r="BH132" i="62"/>
  <c r="BG132" i="62"/>
  <c r="BF132" i="62"/>
  <c r="T132" i="62"/>
  <c r="R132" i="62"/>
  <c r="P132" i="62"/>
  <c r="BI129" i="62"/>
  <c r="BH129" i="62"/>
  <c r="BG129" i="62"/>
  <c r="BF129" i="62"/>
  <c r="T129" i="62"/>
  <c r="R129" i="62"/>
  <c r="P129" i="62"/>
  <c r="BI126" i="62"/>
  <c r="BH126" i="62"/>
  <c r="BG126" i="62"/>
  <c r="BF126" i="62"/>
  <c r="T126" i="62"/>
  <c r="R126" i="62"/>
  <c r="P126" i="62"/>
  <c r="F117" i="62"/>
  <c r="E115" i="62"/>
  <c r="F91" i="62"/>
  <c r="E89" i="62"/>
  <c r="J26" i="62"/>
  <c r="E26" i="62"/>
  <c r="J120" i="62" s="1"/>
  <c r="J25" i="62"/>
  <c r="J23" i="62"/>
  <c r="E23" i="62"/>
  <c r="J119" i="62"/>
  <c r="J22" i="62"/>
  <c r="J20" i="62"/>
  <c r="E20" i="62"/>
  <c r="F94" i="62" s="1"/>
  <c r="J19" i="62"/>
  <c r="J17" i="62"/>
  <c r="E17" i="62"/>
  <c r="F119" i="62"/>
  <c r="J16" i="62"/>
  <c r="J14" i="62"/>
  <c r="J117" i="62"/>
  <c r="E7" i="62"/>
  <c r="E111" i="62" s="1"/>
  <c r="J39" i="61"/>
  <c r="J38" i="61"/>
  <c r="AY171" i="1"/>
  <c r="J37" i="61"/>
  <c r="AX171" i="1"/>
  <c r="BI203" i="61"/>
  <c r="BH203" i="61"/>
  <c r="BG203" i="61"/>
  <c r="BF203" i="61"/>
  <c r="T203" i="61"/>
  <c r="R203" i="61"/>
  <c r="P203" i="61"/>
  <c r="BI195" i="61"/>
  <c r="BH195" i="61"/>
  <c r="BG195" i="61"/>
  <c r="BF195" i="61"/>
  <c r="T195" i="61"/>
  <c r="R195" i="61"/>
  <c r="P195" i="61"/>
  <c r="BI187" i="61"/>
  <c r="BH187" i="61"/>
  <c r="BG187" i="61"/>
  <c r="BF187" i="61"/>
  <c r="T187" i="61"/>
  <c r="R187" i="61"/>
  <c r="P187" i="61"/>
  <c r="BI179" i="61"/>
  <c r="BH179" i="61"/>
  <c r="BG179" i="61"/>
  <c r="BF179" i="61"/>
  <c r="T179" i="61"/>
  <c r="R179" i="61"/>
  <c r="P179" i="61"/>
  <c r="BI171" i="61"/>
  <c r="BH171" i="61"/>
  <c r="BG171" i="61"/>
  <c r="BF171" i="61"/>
  <c r="T171" i="61"/>
  <c r="R171" i="61"/>
  <c r="P171" i="61"/>
  <c r="BI163" i="61"/>
  <c r="BH163" i="61"/>
  <c r="BG163" i="61"/>
  <c r="BF163" i="61"/>
  <c r="T163" i="61"/>
  <c r="R163" i="61"/>
  <c r="P163" i="61"/>
  <c r="BI161" i="61"/>
  <c r="BH161" i="61"/>
  <c r="BG161" i="61"/>
  <c r="BF161" i="61"/>
  <c r="T161" i="61"/>
  <c r="R161" i="61"/>
  <c r="P161" i="61"/>
  <c r="BI159" i="61"/>
  <c r="BH159" i="61"/>
  <c r="BG159" i="61"/>
  <c r="BF159" i="61"/>
  <c r="T159" i="61"/>
  <c r="R159" i="61"/>
  <c r="P159" i="61"/>
  <c r="BI150" i="61"/>
  <c r="BH150" i="61"/>
  <c r="BG150" i="61"/>
  <c r="BF150" i="61"/>
  <c r="T150" i="61"/>
  <c r="R150" i="61"/>
  <c r="P150" i="61"/>
  <c r="BI142" i="61"/>
  <c r="BH142" i="61"/>
  <c r="BG142" i="61"/>
  <c r="BF142" i="61"/>
  <c r="T142" i="61"/>
  <c r="R142" i="61"/>
  <c r="P142" i="61"/>
  <c r="BI134" i="61"/>
  <c r="BH134" i="61"/>
  <c r="BG134" i="61"/>
  <c r="BF134" i="61"/>
  <c r="T134" i="61"/>
  <c r="R134" i="61"/>
  <c r="P134" i="61"/>
  <c r="BI126" i="61"/>
  <c r="BH126" i="61"/>
  <c r="BG126" i="61"/>
  <c r="BF126" i="61"/>
  <c r="T126" i="61"/>
  <c r="R126" i="61"/>
  <c r="P126" i="61"/>
  <c r="F117" i="61"/>
  <c r="E115" i="61"/>
  <c r="F91" i="61"/>
  <c r="E89" i="61"/>
  <c r="J26" i="61"/>
  <c r="E26" i="61"/>
  <c r="J94" i="61" s="1"/>
  <c r="J25" i="61"/>
  <c r="J23" i="61"/>
  <c r="E23" i="61"/>
  <c r="J93" i="61" s="1"/>
  <c r="J22" i="61"/>
  <c r="J20" i="61"/>
  <c r="E20" i="61"/>
  <c r="F120" i="61"/>
  <c r="J19" i="61"/>
  <c r="J17" i="61"/>
  <c r="E17" i="61"/>
  <c r="F119" i="61" s="1"/>
  <c r="J16" i="61"/>
  <c r="J14" i="61"/>
  <c r="J117" i="61" s="1"/>
  <c r="E7" i="61"/>
  <c r="E85" i="61" s="1"/>
  <c r="J39" i="60"/>
  <c r="J38" i="60"/>
  <c r="AY170" i="1" s="1"/>
  <c r="J37" i="60"/>
  <c r="AX170" i="1"/>
  <c r="BI156" i="60"/>
  <c r="BH156" i="60"/>
  <c r="BG156" i="60"/>
  <c r="BF156" i="60"/>
  <c r="T156" i="60"/>
  <c r="R156" i="60"/>
  <c r="P156" i="60"/>
  <c r="BI154" i="60"/>
  <c r="BH154" i="60"/>
  <c r="BG154" i="60"/>
  <c r="BF154" i="60"/>
  <c r="T154" i="60"/>
  <c r="R154" i="60"/>
  <c r="P154" i="60"/>
  <c r="BI151" i="60"/>
  <c r="BH151" i="60"/>
  <c r="BG151" i="60"/>
  <c r="BF151" i="60"/>
  <c r="T151" i="60"/>
  <c r="R151" i="60"/>
  <c r="P151" i="60"/>
  <c r="BI148" i="60"/>
  <c r="BH148" i="60"/>
  <c r="BG148" i="60"/>
  <c r="BF148" i="60"/>
  <c r="T148" i="60"/>
  <c r="R148" i="60"/>
  <c r="P148" i="60"/>
  <c r="BI145" i="60"/>
  <c r="BH145" i="60"/>
  <c r="BG145" i="60"/>
  <c r="BF145" i="60"/>
  <c r="T145" i="60"/>
  <c r="R145" i="60"/>
  <c r="P145" i="60"/>
  <c r="BI142" i="60"/>
  <c r="BH142" i="60"/>
  <c r="BG142" i="60"/>
  <c r="BF142" i="60"/>
  <c r="T142" i="60"/>
  <c r="R142" i="60"/>
  <c r="P142" i="60"/>
  <c r="BI140" i="60"/>
  <c r="BH140" i="60"/>
  <c r="BG140" i="60"/>
  <c r="BF140" i="60"/>
  <c r="T140" i="60"/>
  <c r="R140" i="60"/>
  <c r="P140" i="60"/>
  <c r="BI138" i="60"/>
  <c r="BH138" i="60"/>
  <c r="BG138" i="60"/>
  <c r="BF138" i="60"/>
  <c r="T138" i="60"/>
  <c r="R138" i="60"/>
  <c r="P138" i="60"/>
  <c r="BI134" i="60"/>
  <c r="BH134" i="60"/>
  <c r="BG134" i="60"/>
  <c r="BF134" i="60"/>
  <c r="T134" i="60"/>
  <c r="R134" i="60"/>
  <c r="P134" i="60"/>
  <c r="BI132" i="60"/>
  <c r="BH132" i="60"/>
  <c r="BG132" i="60"/>
  <c r="BF132" i="60"/>
  <c r="T132" i="60"/>
  <c r="R132" i="60"/>
  <c r="P132" i="60"/>
  <c r="BI129" i="60"/>
  <c r="BH129" i="60"/>
  <c r="BG129" i="60"/>
  <c r="BF129" i="60"/>
  <c r="T129" i="60"/>
  <c r="R129" i="60"/>
  <c r="P129" i="60"/>
  <c r="BI126" i="60"/>
  <c r="BH126" i="60"/>
  <c r="BG126" i="60"/>
  <c r="BF126" i="60"/>
  <c r="T126" i="60"/>
  <c r="R126" i="60"/>
  <c r="P126" i="60"/>
  <c r="F117" i="60"/>
  <c r="E115" i="60"/>
  <c r="F91" i="60"/>
  <c r="E89" i="60"/>
  <c r="J26" i="60"/>
  <c r="E26" i="60"/>
  <c r="J120" i="60"/>
  <c r="J25" i="60"/>
  <c r="J23" i="60"/>
  <c r="E23" i="60"/>
  <c r="J119" i="60"/>
  <c r="J22" i="60"/>
  <c r="J20" i="60"/>
  <c r="E20" i="60"/>
  <c r="F120" i="60"/>
  <c r="J19" i="60"/>
  <c r="J17" i="60"/>
  <c r="E17" i="60"/>
  <c r="F119" i="60" s="1"/>
  <c r="J16" i="60"/>
  <c r="J14" i="60"/>
  <c r="J117" i="60"/>
  <c r="E7" i="60"/>
  <c r="E85" i="60" s="1"/>
  <c r="J39" i="59"/>
  <c r="J38" i="59"/>
  <c r="AY169" i="1"/>
  <c r="J37" i="59"/>
  <c r="AX169" i="1" s="1"/>
  <c r="BI159" i="59"/>
  <c r="BH159" i="59"/>
  <c r="BG159" i="59"/>
  <c r="BF159" i="59"/>
  <c r="T159" i="59"/>
  <c r="R159" i="59"/>
  <c r="P159" i="59"/>
  <c r="BI157" i="59"/>
  <c r="BH157" i="59"/>
  <c r="BG157" i="59"/>
  <c r="BF157" i="59"/>
  <c r="T157" i="59"/>
  <c r="R157" i="59"/>
  <c r="P157" i="59"/>
  <c r="BI155" i="59"/>
  <c r="BH155" i="59"/>
  <c r="BG155" i="59"/>
  <c r="BF155" i="59"/>
  <c r="T155" i="59"/>
  <c r="R155" i="59"/>
  <c r="P155" i="59"/>
  <c r="BI152" i="59"/>
  <c r="BH152" i="59"/>
  <c r="BG152" i="59"/>
  <c r="BF152" i="59"/>
  <c r="T152" i="59"/>
  <c r="R152" i="59"/>
  <c r="P152" i="59"/>
  <c r="BI149" i="59"/>
  <c r="BH149" i="59"/>
  <c r="BG149" i="59"/>
  <c r="BF149" i="59"/>
  <c r="T149" i="59"/>
  <c r="R149" i="59"/>
  <c r="P149" i="59"/>
  <c r="BI146" i="59"/>
  <c r="BH146" i="59"/>
  <c r="BG146" i="59"/>
  <c r="BF146" i="59"/>
  <c r="T146" i="59"/>
  <c r="R146" i="59"/>
  <c r="P146" i="59"/>
  <c r="BI144" i="59"/>
  <c r="BH144" i="59"/>
  <c r="BG144" i="59"/>
  <c r="BF144" i="59"/>
  <c r="T144" i="59"/>
  <c r="R144" i="59"/>
  <c r="P144" i="59"/>
  <c r="BI142" i="59"/>
  <c r="BH142" i="59"/>
  <c r="BG142" i="59"/>
  <c r="BF142" i="59"/>
  <c r="T142" i="59"/>
  <c r="R142" i="59"/>
  <c r="P142" i="59"/>
  <c r="BI138" i="59"/>
  <c r="BH138" i="59"/>
  <c r="BG138" i="59"/>
  <c r="BF138" i="59"/>
  <c r="T138" i="59"/>
  <c r="R138" i="59"/>
  <c r="P138" i="59"/>
  <c r="BI135" i="59"/>
  <c r="BH135" i="59"/>
  <c r="BG135" i="59"/>
  <c r="BF135" i="59"/>
  <c r="T135" i="59"/>
  <c r="R135" i="59"/>
  <c r="P135" i="59"/>
  <c r="BI132" i="59"/>
  <c r="BH132" i="59"/>
  <c r="BG132" i="59"/>
  <c r="BF132" i="59"/>
  <c r="T132" i="59"/>
  <c r="R132" i="59"/>
  <c r="P132" i="59"/>
  <c r="BI129" i="59"/>
  <c r="BH129" i="59"/>
  <c r="BG129" i="59"/>
  <c r="BF129" i="59"/>
  <c r="T129" i="59"/>
  <c r="R129" i="59"/>
  <c r="P129" i="59"/>
  <c r="BI126" i="59"/>
  <c r="BH126" i="59"/>
  <c r="BG126" i="59"/>
  <c r="BF126" i="59"/>
  <c r="T126" i="59"/>
  <c r="R126" i="59"/>
  <c r="P126" i="59"/>
  <c r="F117" i="59"/>
  <c r="E115" i="59"/>
  <c r="F91" i="59"/>
  <c r="E89" i="59"/>
  <c r="J26" i="59"/>
  <c r="E26" i="59"/>
  <c r="J120" i="59"/>
  <c r="J25" i="59"/>
  <c r="J23" i="59"/>
  <c r="E23" i="59"/>
  <c r="J93" i="59" s="1"/>
  <c r="J22" i="59"/>
  <c r="J20" i="59"/>
  <c r="E20" i="59"/>
  <c r="F94" i="59" s="1"/>
  <c r="J19" i="59"/>
  <c r="J17" i="59"/>
  <c r="E17" i="59"/>
  <c r="F93" i="59"/>
  <c r="J16" i="59"/>
  <c r="J14" i="59"/>
  <c r="J91" i="59"/>
  <c r="E7" i="59"/>
  <c r="E85" i="59" s="1"/>
  <c r="J39" i="58"/>
  <c r="J38" i="58"/>
  <c r="AY167" i="1"/>
  <c r="J37" i="58"/>
  <c r="AX167" i="1" s="1"/>
  <c r="BI178" i="58"/>
  <c r="BH178" i="58"/>
  <c r="BG178" i="58"/>
  <c r="BF178" i="58"/>
  <c r="T178" i="58"/>
  <c r="R178" i="58"/>
  <c r="P178" i="58"/>
  <c r="BI175" i="58"/>
  <c r="BH175" i="58"/>
  <c r="BG175" i="58"/>
  <c r="BF175" i="58"/>
  <c r="T175" i="58"/>
  <c r="R175" i="58"/>
  <c r="P175" i="58"/>
  <c r="BI172" i="58"/>
  <c r="BH172" i="58"/>
  <c r="BG172" i="58"/>
  <c r="BF172" i="58"/>
  <c r="T172" i="58"/>
  <c r="R172" i="58"/>
  <c r="P172" i="58"/>
  <c r="BI169" i="58"/>
  <c r="BH169" i="58"/>
  <c r="BG169" i="58"/>
  <c r="BF169" i="58"/>
  <c r="T169" i="58"/>
  <c r="R169" i="58"/>
  <c r="P169" i="58"/>
  <c r="BI167" i="58"/>
  <c r="BH167" i="58"/>
  <c r="BG167" i="58"/>
  <c r="BF167" i="58"/>
  <c r="T167" i="58"/>
  <c r="R167" i="58"/>
  <c r="P167" i="58"/>
  <c r="BI164" i="58"/>
  <c r="BH164" i="58"/>
  <c r="BG164" i="58"/>
  <c r="BF164" i="58"/>
  <c r="T164" i="58"/>
  <c r="R164" i="58"/>
  <c r="P164" i="58"/>
  <c r="BI162" i="58"/>
  <c r="BH162" i="58"/>
  <c r="BG162" i="58"/>
  <c r="BF162" i="58"/>
  <c r="T162" i="58"/>
  <c r="R162" i="58"/>
  <c r="P162" i="58"/>
  <c r="BI159" i="58"/>
  <c r="BH159" i="58"/>
  <c r="BG159" i="58"/>
  <c r="BF159" i="58"/>
  <c r="T159" i="58"/>
  <c r="R159" i="58"/>
  <c r="P159" i="58"/>
  <c r="BI156" i="58"/>
  <c r="BH156" i="58"/>
  <c r="BG156" i="58"/>
  <c r="BF156" i="58"/>
  <c r="T156" i="58"/>
  <c r="R156" i="58"/>
  <c r="P156" i="58"/>
  <c r="BI153" i="58"/>
  <c r="BH153" i="58"/>
  <c r="BG153" i="58"/>
  <c r="BF153" i="58"/>
  <c r="T153" i="58"/>
  <c r="R153" i="58"/>
  <c r="P153" i="58"/>
  <c r="BI149" i="58"/>
  <c r="BH149" i="58"/>
  <c r="BG149" i="58"/>
  <c r="BF149" i="58"/>
  <c r="T149" i="58"/>
  <c r="R149" i="58"/>
  <c r="P149" i="58"/>
  <c r="BI146" i="58"/>
  <c r="BH146" i="58"/>
  <c r="BG146" i="58"/>
  <c r="BF146" i="58"/>
  <c r="T146" i="58"/>
  <c r="R146" i="58"/>
  <c r="P146" i="58"/>
  <c r="BI143" i="58"/>
  <c r="BH143" i="58"/>
  <c r="BG143" i="58"/>
  <c r="BF143" i="58"/>
  <c r="T143" i="58"/>
  <c r="R143" i="58"/>
  <c r="P143" i="58"/>
  <c r="BI139" i="58"/>
  <c r="BH139" i="58"/>
  <c r="BG139" i="58"/>
  <c r="BF139" i="58"/>
  <c r="T139" i="58"/>
  <c r="R139" i="58"/>
  <c r="P139" i="58"/>
  <c r="BI136" i="58"/>
  <c r="BH136" i="58"/>
  <c r="BG136" i="58"/>
  <c r="BF136" i="58"/>
  <c r="T136" i="58"/>
  <c r="R136" i="58"/>
  <c r="P136" i="58"/>
  <c r="BI132" i="58"/>
  <c r="BH132" i="58"/>
  <c r="BG132" i="58"/>
  <c r="BF132" i="58"/>
  <c r="T132" i="58"/>
  <c r="R132" i="58"/>
  <c r="P132" i="58"/>
  <c r="BI129" i="58"/>
  <c r="BH129" i="58"/>
  <c r="BG129" i="58"/>
  <c r="BF129" i="58"/>
  <c r="T129" i="58"/>
  <c r="R129" i="58"/>
  <c r="P129" i="58"/>
  <c r="BI126" i="58"/>
  <c r="BH126" i="58"/>
  <c r="BG126" i="58"/>
  <c r="BF126" i="58"/>
  <c r="T126" i="58"/>
  <c r="R126" i="58"/>
  <c r="P126" i="58"/>
  <c r="F117" i="58"/>
  <c r="E115" i="58"/>
  <c r="F91" i="58"/>
  <c r="E89" i="58"/>
  <c r="J26" i="58"/>
  <c r="E26" i="58"/>
  <c r="J120" i="58" s="1"/>
  <c r="J25" i="58"/>
  <c r="J23" i="58"/>
  <c r="E23" i="58"/>
  <c r="J119" i="58"/>
  <c r="J22" i="58"/>
  <c r="J20" i="58"/>
  <c r="E20" i="58"/>
  <c r="F94" i="58" s="1"/>
  <c r="J19" i="58"/>
  <c r="J17" i="58"/>
  <c r="E17" i="58"/>
  <c r="F93" i="58" s="1"/>
  <c r="J16" i="58"/>
  <c r="J14" i="58"/>
  <c r="J91" i="58"/>
  <c r="E7" i="58"/>
  <c r="E85" i="58" s="1"/>
  <c r="J39" i="57"/>
  <c r="J38" i="57"/>
  <c r="AY166" i="1"/>
  <c r="J37" i="57"/>
  <c r="AX166" i="1" s="1"/>
  <c r="BI172" i="57"/>
  <c r="BH172" i="57"/>
  <c r="BG172" i="57"/>
  <c r="BF172" i="57"/>
  <c r="T172" i="57"/>
  <c r="R172" i="57"/>
  <c r="P172" i="57"/>
  <c r="BI169" i="57"/>
  <c r="BH169" i="57"/>
  <c r="BG169" i="57"/>
  <c r="BF169" i="57"/>
  <c r="T169" i="57"/>
  <c r="R169" i="57"/>
  <c r="P169" i="57"/>
  <c r="BI167" i="57"/>
  <c r="BH167" i="57"/>
  <c r="BG167" i="57"/>
  <c r="BF167" i="57"/>
  <c r="T167" i="57"/>
  <c r="R167" i="57"/>
  <c r="P167" i="57"/>
  <c r="BI164" i="57"/>
  <c r="BH164" i="57"/>
  <c r="BG164" i="57"/>
  <c r="BF164" i="57"/>
  <c r="T164" i="57"/>
  <c r="R164" i="57"/>
  <c r="P164" i="57"/>
  <c r="BI162" i="57"/>
  <c r="BH162" i="57"/>
  <c r="BG162" i="57"/>
  <c r="BF162" i="57"/>
  <c r="T162" i="57"/>
  <c r="R162" i="57"/>
  <c r="P162" i="57"/>
  <c r="BI159" i="57"/>
  <c r="BH159" i="57"/>
  <c r="BG159" i="57"/>
  <c r="BF159" i="57"/>
  <c r="T159" i="57"/>
  <c r="R159" i="57"/>
  <c r="P159" i="57"/>
  <c r="BI156" i="57"/>
  <c r="BH156" i="57"/>
  <c r="BG156" i="57"/>
  <c r="BF156" i="57"/>
  <c r="T156" i="57"/>
  <c r="R156" i="57"/>
  <c r="P156" i="57"/>
  <c r="BI153" i="57"/>
  <c r="BH153" i="57"/>
  <c r="BG153" i="57"/>
  <c r="BF153" i="57"/>
  <c r="T153" i="57"/>
  <c r="R153" i="57"/>
  <c r="P153" i="57"/>
  <c r="BI149" i="57"/>
  <c r="BH149" i="57"/>
  <c r="BG149" i="57"/>
  <c r="BF149" i="57"/>
  <c r="T149" i="57"/>
  <c r="R149" i="57"/>
  <c r="P149" i="57"/>
  <c r="BI146" i="57"/>
  <c r="BH146" i="57"/>
  <c r="BG146" i="57"/>
  <c r="BF146" i="57"/>
  <c r="T146" i="57"/>
  <c r="R146" i="57"/>
  <c r="P146" i="57"/>
  <c r="BI143" i="57"/>
  <c r="BH143" i="57"/>
  <c r="BG143" i="57"/>
  <c r="BF143" i="57"/>
  <c r="T143" i="57"/>
  <c r="R143" i="57"/>
  <c r="P143" i="57"/>
  <c r="BI139" i="57"/>
  <c r="BH139" i="57"/>
  <c r="BG139" i="57"/>
  <c r="BF139" i="57"/>
  <c r="T139" i="57"/>
  <c r="R139" i="57"/>
  <c r="P139" i="57"/>
  <c r="BI136" i="57"/>
  <c r="BH136" i="57"/>
  <c r="BG136" i="57"/>
  <c r="BF136" i="57"/>
  <c r="T136" i="57"/>
  <c r="R136" i="57"/>
  <c r="P136" i="57"/>
  <c r="BI132" i="57"/>
  <c r="BH132" i="57"/>
  <c r="BG132" i="57"/>
  <c r="BF132" i="57"/>
  <c r="T132" i="57"/>
  <c r="R132" i="57"/>
  <c r="P132" i="57"/>
  <c r="BI129" i="57"/>
  <c r="BH129" i="57"/>
  <c r="BG129" i="57"/>
  <c r="BF129" i="57"/>
  <c r="T129" i="57"/>
  <c r="R129" i="57"/>
  <c r="P129" i="57"/>
  <c r="BI126" i="57"/>
  <c r="BH126" i="57"/>
  <c r="BG126" i="57"/>
  <c r="BF126" i="57"/>
  <c r="T126" i="57"/>
  <c r="R126" i="57"/>
  <c r="P126" i="57"/>
  <c r="F117" i="57"/>
  <c r="E115" i="57"/>
  <c r="F91" i="57"/>
  <c r="E89" i="57"/>
  <c r="J26" i="57"/>
  <c r="E26" i="57"/>
  <c r="J120" i="57"/>
  <c r="J25" i="57"/>
  <c r="J23" i="57"/>
  <c r="E23" i="57"/>
  <c r="J93" i="57"/>
  <c r="J22" i="57"/>
  <c r="J20" i="57"/>
  <c r="E20" i="57"/>
  <c r="F120" i="57"/>
  <c r="J19" i="57"/>
  <c r="J17" i="57"/>
  <c r="E17" i="57"/>
  <c r="F119" i="57"/>
  <c r="J16" i="57"/>
  <c r="J14" i="57"/>
  <c r="J117" i="57"/>
  <c r="E7" i="57"/>
  <c r="E111" i="57" s="1"/>
  <c r="J39" i="56"/>
  <c r="J38" i="56"/>
  <c r="AY164" i="1"/>
  <c r="J37" i="56"/>
  <c r="AX164" i="1" s="1"/>
  <c r="BI220" i="56"/>
  <c r="BH220" i="56"/>
  <c r="BG220" i="56"/>
  <c r="BF220" i="56"/>
  <c r="T220" i="56"/>
  <c r="T219" i="56"/>
  <c r="R220" i="56"/>
  <c r="R219" i="56" s="1"/>
  <c r="P220" i="56"/>
  <c r="P219" i="56"/>
  <c r="BI216" i="56"/>
  <c r="BH216" i="56"/>
  <c r="BG216" i="56"/>
  <c r="BF216" i="56"/>
  <c r="T216" i="56"/>
  <c r="R216" i="56"/>
  <c r="P216" i="56"/>
  <c r="BI213" i="56"/>
  <c r="BH213" i="56"/>
  <c r="BG213" i="56"/>
  <c r="BF213" i="56"/>
  <c r="T213" i="56"/>
  <c r="R213" i="56"/>
  <c r="P213" i="56"/>
  <c r="BI210" i="56"/>
  <c r="BH210" i="56"/>
  <c r="BG210" i="56"/>
  <c r="BF210" i="56"/>
  <c r="T210" i="56"/>
  <c r="R210" i="56"/>
  <c r="P210" i="56"/>
  <c r="BI207" i="56"/>
  <c r="BH207" i="56"/>
  <c r="BG207" i="56"/>
  <c r="BF207" i="56"/>
  <c r="T207" i="56"/>
  <c r="R207" i="56"/>
  <c r="P207" i="56"/>
  <c r="BI204" i="56"/>
  <c r="BH204" i="56"/>
  <c r="BG204" i="56"/>
  <c r="BF204" i="56"/>
  <c r="T204" i="56"/>
  <c r="R204" i="56"/>
  <c r="P204" i="56"/>
  <c r="BI201" i="56"/>
  <c r="BH201" i="56"/>
  <c r="BG201" i="56"/>
  <c r="BF201" i="56"/>
  <c r="T201" i="56"/>
  <c r="R201" i="56"/>
  <c r="P201" i="56"/>
  <c r="BI180" i="56"/>
  <c r="BH180" i="56"/>
  <c r="BG180" i="56"/>
  <c r="BF180" i="56"/>
  <c r="T180" i="56"/>
  <c r="R180" i="56"/>
  <c r="P180" i="56"/>
  <c r="BI177" i="56"/>
  <c r="BH177" i="56"/>
  <c r="BG177" i="56"/>
  <c r="BF177" i="56"/>
  <c r="T177" i="56"/>
  <c r="R177" i="56"/>
  <c r="P177" i="56"/>
  <c r="BI174" i="56"/>
  <c r="BH174" i="56"/>
  <c r="BG174" i="56"/>
  <c r="BF174" i="56"/>
  <c r="T174" i="56"/>
  <c r="R174" i="56"/>
  <c r="P174" i="56"/>
  <c r="BI169" i="56"/>
  <c r="BH169" i="56"/>
  <c r="BG169" i="56"/>
  <c r="BF169" i="56"/>
  <c r="T169" i="56"/>
  <c r="R169" i="56"/>
  <c r="P169" i="56"/>
  <c r="BI165" i="56"/>
  <c r="BH165" i="56"/>
  <c r="BG165" i="56"/>
  <c r="BF165" i="56"/>
  <c r="T165" i="56"/>
  <c r="R165" i="56"/>
  <c r="P165" i="56"/>
  <c r="BI161" i="56"/>
  <c r="BH161" i="56"/>
  <c r="BG161" i="56"/>
  <c r="BF161" i="56"/>
  <c r="T161" i="56"/>
  <c r="R161" i="56"/>
  <c r="P161" i="56"/>
  <c r="BI157" i="56"/>
  <c r="BH157" i="56"/>
  <c r="BG157" i="56"/>
  <c r="BF157" i="56"/>
  <c r="T157" i="56"/>
  <c r="R157" i="56"/>
  <c r="P157" i="56"/>
  <c r="BI153" i="56"/>
  <c r="BH153" i="56"/>
  <c r="BG153" i="56"/>
  <c r="BF153" i="56"/>
  <c r="T153" i="56"/>
  <c r="R153" i="56"/>
  <c r="P153" i="56"/>
  <c r="BI149" i="56"/>
  <c r="BH149" i="56"/>
  <c r="BG149" i="56"/>
  <c r="BF149" i="56"/>
  <c r="T149" i="56"/>
  <c r="R149" i="56"/>
  <c r="P149" i="56"/>
  <c r="BI145" i="56"/>
  <c r="BH145" i="56"/>
  <c r="BG145" i="56"/>
  <c r="BF145" i="56"/>
  <c r="T145" i="56"/>
  <c r="R145" i="56"/>
  <c r="P145" i="56"/>
  <c r="BI136" i="56"/>
  <c r="BH136" i="56"/>
  <c r="BG136" i="56"/>
  <c r="BF136" i="56"/>
  <c r="T136" i="56"/>
  <c r="R136" i="56"/>
  <c r="P136" i="56"/>
  <c r="BI132" i="56"/>
  <c r="BH132" i="56"/>
  <c r="BG132" i="56"/>
  <c r="BF132" i="56"/>
  <c r="T132" i="56"/>
  <c r="R132" i="56"/>
  <c r="P132" i="56"/>
  <c r="BI129" i="56"/>
  <c r="BH129" i="56"/>
  <c r="BG129" i="56"/>
  <c r="BF129" i="56"/>
  <c r="T129" i="56"/>
  <c r="R129" i="56"/>
  <c r="P129" i="56"/>
  <c r="BI126" i="56"/>
  <c r="BH126" i="56"/>
  <c r="BG126" i="56"/>
  <c r="BF126" i="56"/>
  <c r="T126" i="56"/>
  <c r="R126" i="56"/>
  <c r="P126" i="56"/>
  <c r="F117" i="56"/>
  <c r="E115" i="56"/>
  <c r="F91" i="56"/>
  <c r="E89" i="56"/>
  <c r="J26" i="56"/>
  <c r="E26" i="56"/>
  <c r="J94" i="56" s="1"/>
  <c r="J25" i="56"/>
  <c r="J23" i="56"/>
  <c r="E23" i="56"/>
  <c r="J119" i="56" s="1"/>
  <c r="J22" i="56"/>
  <c r="J20" i="56"/>
  <c r="E20" i="56"/>
  <c r="F120" i="56" s="1"/>
  <c r="J19" i="56"/>
  <c r="J17" i="56"/>
  <c r="E17" i="56"/>
  <c r="F119" i="56" s="1"/>
  <c r="J16" i="56"/>
  <c r="J14" i="56"/>
  <c r="J117" i="56"/>
  <c r="E7" i="56"/>
  <c r="E111" i="56" s="1"/>
  <c r="J39" i="55"/>
  <c r="J38" i="55"/>
  <c r="AY163" i="1"/>
  <c r="J37" i="55"/>
  <c r="AX163" i="1" s="1"/>
  <c r="BI184" i="55"/>
  <c r="BH184" i="55"/>
  <c r="BG184" i="55"/>
  <c r="BF184" i="55"/>
  <c r="T184" i="55"/>
  <c r="T183" i="55" s="1"/>
  <c r="R184" i="55"/>
  <c r="R183" i="55" s="1"/>
  <c r="P184" i="55"/>
  <c r="P183" i="55" s="1"/>
  <c r="BI180" i="55"/>
  <c r="BH180" i="55"/>
  <c r="BG180" i="55"/>
  <c r="BF180" i="55"/>
  <c r="T180" i="55"/>
  <c r="R180" i="55"/>
  <c r="P180" i="55"/>
  <c r="BI177" i="55"/>
  <c r="BH177" i="55"/>
  <c r="BG177" i="55"/>
  <c r="BF177" i="55"/>
  <c r="T177" i="55"/>
  <c r="R177" i="55"/>
  <c r="P177" i="55"/>
  <c r="BI174" i="55"/>
  <c r="BH174" i="55"/>
  <c r="BG174" i="55"/>
  <c r="BF174" i="55"/>
  <c r="T174" i="55"/>
  <c r="R174" i="55"/>
  <c r="P174" i="55"/>
  <c r="BI171" i="55"/>
  <c r="BH171" i="55"/>
  <c r="BG171" i="55"/>
  <c r="BF171" i="55"/>
  <c r="T171" i="55"/>
  <c r="R171" i="55"/>
  <c r="P171" i="55"/>
  <c r="BI168" i="55"/>
  <c r="BH168" i="55"/>
  <c r="BG168" i="55"/>
  <c r="BF168" i="55"/>
  <c r="T168" i="55"/>
  <c r="R168" i="55"/>
  <c r="P168" i="55"/>
  <c r="BI153" i="55"/>
  <c r="BH153" i="55"/>
  <c r="BG153" i="55"/>
  <c r="BF153" i="55"/>
  <c r="T153" i="55"/>
  <c r="R153" i="55"/>
  <c r="P153" i="55"/>
  <c r="BI150" i="55"/>
  <c r="BH150" i="55"/>
  <c r="BG150" i="55"/>
  <c r="BF150" i="55"/>
  <c r="T150" i="55"/>
  <c r="R150" i="55"/>
  <c r="P150" i="55"/>
  <c r="BI147" i="55"/>
  <c r="BH147" i="55"/>
  <c r="BG147" i="55"/>
  <c r="BF147" i="55"/>
  <c r="T147" i="55"/>
  <c r="R147" i="55"/>
  <c r="P147" i="55"/>
  <c r="BI140" i="55"/>
  <c r="BH140" i="55"/>
  <c r="BG140" i="55"/>
  <c r="BF140" i="55"/>
  <c r="T140" i="55"/>
  <c r="R140" i="55"/>
  <c r="P140" i="55"/>
  <c r="BI136" i="55"/>
  <c r="BH136" i="55"/>
  <c r="BG136" i="55"/>
  <c r="BF136" i="55"/>
  <c r="T136" i="55"/>
  <c r="R136" i="55"/>
  <c r="P136" i="55"/>
  <c r="BI132" i="55"/>
  <c r="BH132" i="55"/>
  <c r="BG132" i="55"/>
  <c r="BF132" i="55"/>
  <c r="T132" i="55"/>
  <c r="R132" i="55"/>
  <c r="P132" i="55"/>
  <c r="BI129" i="55"/>
  <c r="BH129" i="55"/>
  <c r="BG129" i="55"/>
  <c r="BF129" i="55"/>
  <c r="T129" i="55"/>
  <c r="R129" i="55"/>
  <c r="P129" i="55"/>
  <c r="BI126" i="55"/>
  <c r="BH126" i="55"/>
  <c r="BG126" i="55"/>
  <c r="BF126" i="55"/>
  <c r="T126" i="55"/>
  <c r="R126" i="55"/>
  <c r="P126" i="55"/>
  <c r="F117" i="55"/>
  <c r="E115" i="55"/>
  <c r="F91" i="55"/>
  <c r="E89" i="55"/>
  <c r="J26" i="55"/>
  <c r="E26" i="55"/>
  <c r="J94" i="55"/>
  <c r="J25" i="55"/>
  <c r="J23" i="55"/>
  <c r="E23" i="55"/>
  <c r="J119" i="55" s="1"/>
  <c r="J22" i="55"/>
  <c r="J20" i="55"/>
  <c r="E20" i="55"/>
  <c r="F120" i="55"/>
  <c r="J19" i="55"/>
  <c r="J17" i="55"/>
  <c r="E17" i="55"/>
  <c r="F119" i="55" s="1"/>
  <c r="J16" i="55"/>
  <c r="J14" i="55"/>
  <c r="J117" i="55"/>
  <c r="E7" i="55"/>
  <c r="E111" i="55" s="1"/>
  <c r="J39" i="54"/>
  <c r="J38" i="54"/>
  <c r="AY162" i="1" s="1"/>
  <c r="J37" i="54"/>
  <c r="AX162" i="1" s="1"/>
  <c r="BI151" i="54"/>
  <c r="BH151" i="54"/>
  <c r="BG151" i="54"/>
  <c r="BF151" i="54"/>
  <c r="T151" i="54"/>
  <c r="R151" i="54"/>
  <c r="P151" i="54"/>
  <c r="BI149" i="54"/>
  <c r="BH149" i="54"/>
  <c r="BG149" i="54"/>
  <c r="BF149" i="54"/>
  <c r="T149" i="54"/>
  <c r="R149" i="54"/>
  <c r="P149" i="54"/>
  <c r="BI146" i="54"/>
  <c r="BH146" i="54"/>
  <c r="BG146" i="54"/>
  <c r="BF146" i="54"/>
  <c r="T146" i="54"/>
  <c r="R146" i="54"/>
  <c r="P146" i="54"/>
  <c r="BI144" i="54"/>
  <c r="BH144" i="54"/>
  <c r="BG144" i="54"/>
  <c r="BF144" i="54"/>
  <c r="T144" i="54"/>
  <c r="R144" i="54"/>
  <c r="P144" i="54"/>
  <c r="BI141" i="54"/>
  <c r="BH141" i="54"/>
  <c r="BG141" i="54"/>
  <c r="BF141" i="54"/>
  <c r="T141" i="54"/>
  <c r="R141" i="54"/>
  <c r="P141" i="54"/>
  <c r="BI137" i="54"/>
  <c r="BH137" i="54"/>
  <c r="BG137" i="54"/>
  <c r="BF137" i="54"/>
  <c r="T137" i="54"/>
  <c r="R137" i="54"/>
  <c r="P137" i="54"/>
  <c r="BI134" i="54"/>
  <c r="BH134" i="54"/>
  <c r="BG134" i="54"/>
  <c r="BF134" i="54"/>
  <c r="T134" i="54"/>
  <c r="R134" i="54"/>
  <c r="P134" i="54"/>
  <c r="BI129" i="54"/>
  <c r="BH129" i="54"/>
  <c r="BG129" i="54"/>
  <c r="BF129" i="54"/>
  <c r="T129" i="54"/>
  <c r="R129" i="54"/>
  <c r="P129" i="54"/>
  <c r="BI126" i="54"/>
  <c r="BH126" i="54"/>
  <c r="BG126" i="54"/>
  <c r="BF126" i="54"/>
  <c r="T126" i="54"/>
  <c r="R126" i="54"/>
  <c r="P126" i="54"/>
  <c r="F117" i="54"/>
  <c r="E115" i="54"/>
  <c r="F91" i="54"/>
  <c r="E89" i="54"/>
  <c r="J26" i="54"/>
  <c r="E26" i="54"/>
  <c r="J120" i="54" s="1"/>
  <c r="J25" i="54"/>
  <c r="J23" i="54"/>
  <c r="E23" i="54"/>
  <c r="J93" i="54" s="1"/>
  <c r="J22" i="54"/>
  <c r="J20" i="54"/>
  <c r="E20" i="54"/>
  <c r="F94" i="54" s="1"/>
  <c r="J19" i="54"/>
  <c r="J17" i="54"/>
  <c r="E17" i="54"/>
  <c r="F93" i="54" s="1"/>
  <c r="J16" i="54"/>
  <c r="J14" i="54"/>
  <c r="J91" i="54" s="1"/>
  <c r="E7" i="54"/>
  <c r="E111" i="54" s="1"/>
  <c r="J39" i="53"/>
  <c r="J38" i="53"/>
  <c r="AY161" i="1"/>
  <c r="J37" i="53"/>
  <c r="AX161" i="1" s="1"/>
  <c r="BI167" i="53"/>
  <c r="BH167" i="53"/>
  <c r="BG167" i="53"/>
  <c r="BF167" i="53"/>
  <c r="T167" i="53"/>
  <c r="R167" i="53"/>
  <c r="P167" i="53"/>
  <c r="BI164" i="53"/>
  <c r="BH164" i="53"/>
  <c r="BG164" i="53"/>
  <c r="BF164" i="53"/>
  <c r="T164" i="53"/>
  <c r="R164" i="53"/>
  <c r="P164" i="53"/>
  <c r="BI161" i="53"/>
  <c r="BH161" i="53"/>
  <c r="BG161" i="53"/>
  <c r="BF161" i="53"/>
  <c r="T161" i="53"/>
  <c r="R161" i="53"/>
  <c r="P161" i="53"/>
  <c r="BI158" i="53"/>
  <c r="BH158" i="53"/>
  <c r="BG158" i="53"/>
  <c r="BF158" i="53"/>
  <c r="T158" i="53"/>
  <c r="R158" i="53"/>
  <c r="P158" i="53"/>
  <c r="BI155" i="53"/>
  <c r="BH155" i="53"/>
  <c r="BG155" i="53"/>
  <c r="BF155" i="53"/>
  <c r="T155" i="53"/>
  <c r="R155" i="53"/>
  <c r="P155" i="53"/>
  <c r="BI152" i="53"/>
  <c r="BH152" i="53"/>
  <c r="BG152" i="53"/>
  <c r="BF152" i="53"/>
  <c r="T152" i="53"/>
  <c r="R152" i="53"/>
  <c r="P152" i="53"/>
  <c r="BI148" i="53"/>
  <c r="BH148" i="53"/>
  <c r="BG148" i="53"/>
  <c r="BF148" i="53"/>
  <c r="T148" i="53"/>
  <c r="R148" i="53"/>
  <c r="P148" i="53"/>
  <c r="BI145" i="53"/>
  <c r="BH145" i="53"/>
  <c r="BG145" i="53"/>
  <c r="BF145" i="53"/>
  <c r="T145" i="53"/>
  <c r="R145" i="53"/>
  <c r="P145" i="53"/>
  <c r="BI142" i="53"/>
  <c r="BH142" i="53"/>
  <c r="BG142" i="53"/>
  <c r="BF142" i="53"/>
  <c r="T142" i="53"/>
  <c r="R142" i="53"/>
  <c r="P142" i="53"/>
  <c r="BI139" i="53"/>
  <c r="BH139" i="53"/>
  <c r="BG139" i="53"/>
  <c r="BF139" i="53"/>
  <c r="T139" i="53"/>
  <c r="R139" i="53"/>
  <c r="P139" i="53"/>
  <c r="BI136" i="53"/>
  <c r="BH136" i="53"/>
  <c r="BG136" i="53"/>
  <c r="BF136" i="53"/>
  <c r="T136" i="53"/>
  <c r="R136" i="53"/>
  <c r="P136" i="53"/>
  <c r="BI133" i="53"/>
  <c r="BH133" i="53"/>
  <c r="BG133" i="53"/>
  <c r="BF133" i="53"/>
  <c r="T133" i="53"/>
  <c r="R133" i="53"/>
  <c r="P133" i="53"/>
  <c r="BI129" i="53"/>
  <c r="BH129" i="53"/>
  <c r="BG129" i="53"/>
  <c r="BF129" i="53"/>
  <c r="T129" i="53"/>
  <c r="R129" i="53"/>
  <c r="P129" i="53"/>
  <c r="BI126" i="53"/>
  <c r="BH126" i="53"/>
  <c r="BG126" i="53"/>
  <c r="BF126" i="53"/>
  <c r="T126" i="53"/>
  <c r="R126" i="53"/>
  <c r="P126" i="53"/>
  <c r="F117" i="53"/>
  <c r="E115" i="53"/>
  <c r="F91" i="53"/>
  <c r="E89" i="53"/>
  <c r="J26" i="53"/>
  <c r="E26" i="53"/>
  <c r="J120" i="53" s="1"/>
  <c r="J25" i="53"/>
  <c r="J23" i="53"/>
  <c r="E23" i="53"/>
  <c r="J119" i="53" s="1"/>
  <c r="J22" i="53"/>
  <c r="J20" i="53"/>
  <c r="E20" i="53"/>
  <c r="F120" i="53"/>
  <c r="J19" i="53"/>
  <c r="J17" i="53"/>
  <c r="E17" i="53"/>
  <c r="F93" i="53"/>
  <c r="J16" i="53"/>
  <c r="J14" i="53"/>
  <c r="J91" i="53"/>
  <c r="E7" i="53"/>
  <c r="E111" i="53" s="1"/>
  <c r="J39" i="52"/>
  <c r="J38" i="52"/>
  <c r="AY160" i="1" s="1"/>
  <c r="J37" i="52"/>
  <c r="AX160" i="1" s="1"/>
  <c r="BI174" i="52"/>
  <c r="BH174" i="52"/>
  <c r="BG174" i="52"/>
  <c r="BF174" i="52"/>
  <c r="T174" i="52"/>
  <c r="R174" i="52"/>
  <c r="P174" i="52"/>
  <c r="BI170" i="52"/>
  <c r="BH170" i="52"/>
  <c r="BG170" i="52"/>
  <c r="BF170" i="52"/>
  <c r="T170" i="52"/>
  <c r="R170" i="52"/>
  <c r="P170" i="52"/>
  <c r="BI167" i="52"/>
  <c r="BH167" i="52"/>
  <c r="BG167" i="52"/>
  <c r="BF167" i="52"/>
  <c r="T167" i="52"/>
  <c r="R167" i="52"/>
  <c r="P167" i="52"/>
  <c r="BI164" i="52"/>
  <c r="BH164" i="52"/>
  <c r="BG164" i="52"/>
  <c r="BF164" i="52"/>
  <c r="T164" i="52"/>
  <c r="R164" i="52"/>
  <c r="P164" i="52"/>
  <c r="BI161" i="52"/>
  <c r="BH161" i="52"/>
  <c r="BG161" i="52"/>
  <c r="BF161" i="52"/>
  <c r="T161" i="52"/>
  <c r="R161" i="52"/>
  <c r="P161" i="52"/>
  <c r="BI158" i="52"/>
  <c r="BH158" i="52"/>
  <c r="BG158" i="52"/>
  <c r="BF158" i="52"/>
  <c r="T158" i="52"/>
  <c r="R158" i="52"/>
  <c r="P158" i="52"/>
  <c r="BI155" i="52"/>
  <c r="BH155" i="52"/>
  <c r="BG155" i="52"/>
  <c r="BF155" i="52"/>
  <c r="T155" i="52"/>
  <c r="R155" i="52"/>
  <c r="P155" i="52"/>
  <c r="BI152" i="52"/>
  <c r="BH152" i="52"/>
  <c r="BG152" i="52"/>
  <c r="BF152" i="52"/>
  <c r="T152" i="52"/>
  <c r="R152" i="52"/>
  <c r="P152" i="52"/>
  <c r="BI148" i="52"/>
  <c r="BH148" i="52"/>
  <c r="BG148" i="52"/>
  <c r="BF148" i="52"/>
  <c r="T148" i="52"/>
  <c r="R148" i="52"/>
  <c r="P148" i="52"/>
  <c r="BI145" i="52"/>
  <c r="BH145" i="52"/>
  <c r="BG145" i="52"/>
  <c r="BF145" i="52"/>
  <c r="T145" i="52"/>
  <c r="R145" i="52"/>
  <c r="P145" i="52"/>
  <c r="BI142" i="52"/>
  <c r="BH142" i="52"/>
  <c r="BG142" i="52"/>
  <c r="BF142" i="52"/>
  <c r="T142" i="52"/>
  <c r="R142" i="52"/>
  <c r="P142" i="52"/>
  <c r="BI139" i="52"/>
  <c r="BH139" i="52"/>
  <c r="BG139" i="52"/>
  <c r="BF139" i="52"/>
  <c r="T139" i="52"/>
  <c r="R139" i="52"/>
  <c r="P139" i="52"/>
  <c r="BI136" i="52"/>
  <c r="BH136" i="52"/>
  <c r="BG136" i="52"/>
  <c r="BF136" i="52"/>
  <c r="T136" i="52"/>
  <c r="R136" i="52"/>
  <c r="P136" i="52"/>
  <c r="BI133" i="52"/>
  <c r="BH133" i="52"/>
  <c r="BG133" i="52"/>
  <c r="BF133" i="52"/>
  <c r="T133" i="52"/>
  <c r="R133" i="52"/>
  <c r="P133" i="52"/>
  <c r="BI129" i="52"/>
  <c r="BH129" i="52"/>
  <c r="BG129" i="52"/>
  <c r="BF129" i="52"/>
  <c r="T129" i="52"/>
  <c r="R129" i="52"/>
  <c r="P129" i="52"/>
  <c r="BI126" i="52"/>
  <c r="BH126" i="52"/>
  <c r="BG126" i="52"/>
  <c r="BF126" i="52"/>
  <c r="T126" i="52"/>
  <c r="R126" i="52"/>
  <c r="P126" i="52"/>
  <c r="F117" i="52"/>
  <c r="E115" i="52"/>
  <c r="F91" i="52"/>
  <c r="E89" i="52"/>
  <c r="J26" i="52"/>
  <c r="E26" i="52"/>
  <c r="J120" i="52"/>
  <c r="J25" i="52"/>
  <c r="J23" i="52"/>
  <c r="E23" i="52"/>
  <c r="J93" i="52" s="1"/>
  <c r="J22" i="52"/>
  <c r="J20" i="52"/>
  <c r="E20" i="52"/>
  <c r="F120" i="52"/>
  <c r="J19" i="52"/>
  <c r="J17" i="52"/>
  <c r="E17" i="52"/>
  <c r="F119" i="52" s="1"/>
  <c r="J16" i="52"/>
  <c r="J14" i="52"/>
  <c r="J117" i="52"/>
  <c r="E7" i="52"/>
  <c r="E85" i="52" s="1"/>
  <c r="J39" i="51"/>
  <c r="J38" i="51"/>
  <c r="AY159" i="1"/>
  <c r="J37" i="51"/>
  <c r="AX159" i="1"/>
  <c r="BI173" i="51"/>
  <c r="BH173" i="51"/>
  <c r="BG173" i="51"/>
  <c r="BF173" i="51"/>
  <c r="T173" i="51"/>
  <c r="R173" i="51"/>
  <c r="P173" i="51"/>
  <c r="BI170" i="51"/>
  <c r="BH170" i="51"/>
  <c r="BG170" i="51"/>
  <c r="BF170" i="51"/>
  <c r="T170" i="51"/>
  <c r="R170" i="51"/>
  <c r="P170" i="51"/>
  <c r="BI167" i="51"/>
  <c r="BH167" i="51"/>
  <c r="BG167" i="51"/>
  <c r="BF167" i="51"/>
  <c r="T167" i="51"/>
  <c r="R167" i="51"/>
  <c r="P167" i="51"/>
  <c r="BI164" i="51"/>
  <c r="BH164" i="51"/>
  <c r="BG164" i="51"/>
  <c r="BF164" i="51"/>
  <c r="T164" i="51"/>
  <c r="R164" i="51"/>
  <c r="P164" i="51"/>
  <c r="BI161" i="51"/>
  <c r="BH161" i="51"/>
  <c r="BG161" i="51"/>
  <c r="BF161" i="51"/>
  <c r="T161" i="51"/>
  <c r="R161" i="51"/>
  <c r="P161" i="51"/>
  <c r="BI158" i="51"/>
  <c r="BH158" i="51"/>
  <c r="BG158" i="51"/>
  <c r="BF158" i="51"/>
  <c r="T158" i="51"/>
  <c r="R158" i="51"/>
  <c r="P158" i="51"/>
  <c r="BI155" i="51"/>
  <c r="BH155" i="51"/>
  <c r="BG155" i="51"/>
  <c r="BF155" i="51"/>
  <c r="T155" i="51"/>
  <c r="R155" i="51"/>
  <c r="P155" i="51"/>
  <c r="BI152" i="51"/>
  <c r="BH152" i="51"/>
  <c r="BG152" i="51"/>
  <c r="BF152" i="51"/>
  <c r="T152" i="51"/>
  <c r="R152" i="51"/>
  <c r="P152" i="51"/>
  <c r="BI148" i="51"/>
  <c r="BH148" i="51"/>
  <c r="BG148" i="51"/>
  <c r="BF148" i="51"/>
  <c r="T148" i="51"/>
  <c r="R148" i="51"/>
  <c r="P148" i="51"/>
  <c r="BI145" i="51"/>
  <c r="BH145" i="51"/>
  <c r="BG145" i="51"/>
  <c r="BF145" i="51"/>
  <c r="T145" i="51"/>
  <c r="R145" i="51"/>
  <c r="P145" i="51"/>
  <c r="BI142" i="51"/>
  <c r="BH142" i="51"/>
  <c r="BG142" i="51"/>
  <c r="BF142" i="51"/>
  <c r="T142" i="51"/>
  <c r="R142" i="51"/>
  <c r="P142" i="51"/>
  <c r="BI139" i="51"/>
  <c r="BH139" i="51"/>
  <c r="BG139" i="51"/>
  <c r="BF139" i="51"/>
  <c r="T139" i="51"/>
  <c r="R139" i="51"/>
  <c r="P139" i="51"/>
  <c r="BI136" i="51"/>
  <c r="BH136" i="51"/>
  <c r="BG136" i="51"/>
  <c r="BF136" i="51"/>
  <c r="T136" i="51"/>
  <c r="R136" i="51"/>
  <c r="P136" i="51"/>
  <c r="BI133" i="51"/>
  <c r="BH133" i="51"/>
  <c r="BG133" i="51"/>
  <c r="BF133" i="51"/>
  <c r="T133" i="51"/>
  <c r="R133" i="51"/>
  <c r="P133" i="51"/>
  <c r="BI129" i="51"/>
  <c r="BH129" i="51"/>
  <c r="BG129" i="51"/>
  <c r="BF129" i="51"/>
  <c r="T129" i="51"/>
  <c r="R129" i="51"/>
  <c r="P129" i="51"/>
  <c r="BI126" i="51"/>
  <c r="BH126" i="51"/>
  <c r="BG126" i="51"/>
  <c r="BF126" i="51"/>
  <c r="T126" i="51"/>
  <c r="R126" i="51"/>
  <c r="P126" i="51"/>
  <c r="F117" i="51"/>
  <c r="E115" i="51"/>
  <c r="F91" i="51"/>
  <c r="E89" i="51"/>
  <c r="J26" i="51"/>
  <c r="E26" i="51"/>
  <c r="J120" i="51" s="1"/>
  <c r="J25" i="51"/>
  <c r="J23" i="51"/>
  <c r="E23" i="51"/>
  <c r="J93" i="51" s="1"/>
  <c r="J22" i="51"/>
  <c r="J20" i="51"/>
  <c r="E20" i="51"/>
  <c r="F120" i="51" s="1"/>
  <c r="J19" i="51"/>
  <c r="J17" i="51"/>
  <c r="E17" i="51"/>
  <c r="F93" i="51" s="1"/>
  <c r="J16" i="51"/>
  <c r="J14" i="51"/>
  <c r="J117" i="51" s="1"/>
  <c r="E7" i="51"/>
  <c r="E111" i="51" s="1"/>
  <c r="J39" i="50"/>
  <c r="J38" i="50"/>
  <c r="AY157" i="1" s="1"/>
  <c r="J37" i="50"/>
  <c r="AX157" i="1"/>
  <c r="BI179" i="50"/>
  <c r="BH179" i="50"/>
  <c r="BG179" i="50"/>
  <c r="BF179" i="50"/>
  <c r="T179" i="50"/>
  <c r="R179" i="50"/>
  <c r="P179" i="50"/>
  <c r="BI176" i="50"/>
  <c r="BH176" i="50"/>
  <c r="BG176" i="50"/>
  <c r="BF176" i="50"/>
  <c r="T176" i="50"/>
  <c r="R176" i="50"/>
  <c r="P176" i="50"/>
  <c r="BI174" i="50"/>
  <c r="BH174" i="50"/>
  <c r="BG174" i="50"/>
  <c r="BF174" i="50"/>
  <c r="T174" i="50"/>
  <c r="R174" i="50"/>
  <c r="P174" i="50"/>
  <c r="BI171" i="50"/>
  <c r="BH171" i="50"/>
  <c r="BG171" i="50"/>
  <c r="BF171" i="50"/>
  <c r="T171" i="50"/>
  <c r="R171" i="50"/>
  <c r="P171" i="50"/>
  <c r="BI169" i="50"/>
  <c r="BH169" i="50"/>
  <c r="BG169" i="50"/>
  <c r="BF169" i="50"/>
  <c r="T169" i="50"/>
  <c r="R169" i="50"/>
  <c r="P169" i="50"/>
  <c r="BI166" i="50"/>
  <c r="BH166" i="50"/>
  <c r="BG166" i="50"/>
  <c r="BF166" i="50"/>
  <c r="T166" i="50"/>
  <c r="R166" i="50"/>
  <c r="P166" i="50"/>
  <c r="BI163" i="50"/>
  <c r="BH163" i="50"/>
  <c r="BG163" i="50"/>
  <c r="BF163" i="50"/>
  <c r="T163" i="50"/>
  <c r="R163" i="50"/>
  <c r="P163" i="50"/>
  <c r="BI160" i="50"/>
  <c r="BH160" i="50"/>
  <c r="BG160" i="50"/>
  <c r="BF160" i="50"/>
  <c r="T160" i="50"/>
  <c r="R160" i="50"/>
  <c r="P160" i="50"/>
  <c r="BI156" i="50"/>
  <c r="BH156" i="50"/>
  <c r="BG156" i="50"/>
  <c r="BF156" i="50"/>
  <c r="T156" i="50"/>
  <c r="R156" i="50"/>
  <c r="P156" i="50"/>
  <c r="BI153" i="50"/>
  <c r="BH153" i="50"/>
  <c r="BG153" i="50"/>
  <c r="BF153" i="50"/>
  <c r="T153" i="50"/>
  <c r="R153" i="50"/>
  <c r="P153" i="50"/>
  <c r="BI150" i="50"/>
  <c r="BH150" i="50"/>
  <c r="BG150" i="50"/>
  <c r="BF150" i="50"/>
  <c r="T150" i="50"/>
  <c r="R150" i="50"/>
  <c r="P150" i="50"/>
  <c r="BI147" i="50"/>
  <c r="BH147" i="50"/>
  <c r="BG147" i="50"/>
  <c r="BF147" i="50"/>
  <c r="T147" i="50"/>
  <c r="R147" i="50"/>
  <c r="P147" i="50"/>
  <c r="BI143" i="50"/>
  <c r="BH143" i="50"/>
  <c r="BG143" i="50"/>
  <c r="BF143" i="50"/>
  <c r="T143" i="50"/>
  <c r="R143" i="50"/>
  <c r="P143" i="50"/>
  <c r="BI139" i="50"/>
  <c r="BH139" i="50"/>
  <c r="BG139" i="50"/>
  <c r="BF139" i="50"/>
  <c r="T139" i="50"/>
  <c r="R139" i="50"/>
  <c r="P139" i="50"/>
  <c r="BI136" i="50"/>
  <c r="BH136" i="50"/>
  <c r="BG136" i="50"/>
  <c r="BF136" i="50"/>
  <c r="T136" i="50"/>
  <c r="R136" i="50"/>
  <c r="P136" i="50"/>
  <c r="BI133" i="50"/>
  <c r="BH133" i="50"/>
  <c r="BG133" i="50"/>
  <c r="BF133" i="50"/>
  <c r="T133" i="50"/>
  <c r="R133" i="50"/>
  <c r="P133" i="50"/>
  <c r="BI129" i="50"/>
  <c r="BH129" i="50"/>
  <c r="BG129" i="50"/>
  <c r="BF129" i="50"/>
  <c r="T129" i="50"/>
  <c r="R129" i="50"/>
  <c r="P129" i="50"/>
  <c r="BI126" i="50"/>
  <c r="BH126" i="50"/>
  <c r="BG126" i="50"/>
  <c r="BF126" i="50"/>
  <c r="T126" i="50"/>
  <c r="R126" i="50"/>
  <c r="P126" i="50"/>
  <c r="F117" i="50"/>
  <c r="E115" i="50"/>
  <c r="F91" i="50"/>
  <c r="E89" i="50"/>
  <c r="J26" i="50"/>
  <c r="E26" i="50"/>
  <c r="J120" i="50"/>
  <c r="J25" i="50"/>
  <c r="J23" i="50"/>
  <c r="E23" i="50"/>
  <c r="J119" i="50" s="1"/>
  <c r="J22" i="50"/>
  <c r="J20" i="50"/>
  <c r="E20" i="50"/>
  <c r="F120" i="50"/>
  <c r="J19" i="50"/>
  <c r="J17" i="50"/>
  <c r="E17" i="50"/>
  <c r="F119" i="50" s="1"/>
  <c r="J16" i="50"/>
  <c r="J14" i="50"/>
  <c r="J91" i="50"/>
  <c r="E7" i="50"/>
  <c r="E111" i="50" s="1"/>
  <c r="J39" i="49"/>
  <c r="J38" i="49"/>
  <c r="AY156" i="1" s="1"/>
  <c r="J37" i="49"/>
  <c r="AX156" i="1" s="1"/>
  <c r="BI179" i="49"/>
  <c r="BH179" i="49"/>
  <c r="BG179" i="49"/>
  <c r="BF179" i="49"/>
  <c r="T179" i="49"/>
  <c r="R179" i="49"/>
  <c r="P179" i="49"/>
  <c r="BI176" i="49"/>
  <c r="BH176" i="49"/>
  <c r="BG176" i="49"/>
  <c r="BF176" i="49"/>
  <c r="T176" i="49"/>
  <c r="R176" i="49"/>
  <c r="P176" i="49"/>
  <c r="BI174" i="49"/>
  <c r="BH174" i="49"/>
  <c r="BG174" i="49"/>
  <c r="BF174" i="49"/>
  <c r="T174" i="49"/>
  <c r="R174" i="49"/>
  <c r="P174" i="49"/>
  <c r="BI171" i="49"/>
  <c r="BH171" i="49"/>
  <c r="BG171" i="49"/>
  <c r="BF171" i="49"/>
  <c r="T171" i="49"/>
  <c r="R171" i="49"/>
  <c r="P171" i="49"/>
  <c r="BI169" i="49"/>
  <c r="BH169" i="49"/>
  <c r="BG169" i="49"/>
  <c r="BF169" i="49"/>
  <c r="T169" i="49"/>
  <c r="R169" i="49"/>
  <c r="P169" i="49"/>
  <c r="BI166" i="49"/>
  <c r="BH166" i="49"/>
  <c r="BG166" i="49"/>
  <c r="BF166" i="49"/>
  <c r="T166" i="49"/>
  <c r="R166" i="49"/>
  <c r="P166" i="49"/>
  <c r="BI163" i="49"/>
  <c r="BH163" i="49"/>
  <c r="BG163" i="49"/>
  <c r="BF163" i="49"/>
  <c r="T163" i="49"/>
  <c r="R163" i="49"/>
  <c r="P163" i="49"/>
  <c r="BI160" i="49"/>
  <c r="BH160" i="49"/>
  <c r="BG160" i="49"/>
  <c r="BF160" i="49"/>
  <c r="T160" i="49"/>
  <c r="R160" i="49"/>
  <c r="P160" i="49"/>
  <c r="BI156" i="49"/>
  <c r="BH156" i="49"/>
  <c r="BG156" i="49"/>
  <c r="BF156" i="49"/>
  <c r="T156" i="49"/>
  <c r="R156" i="49"/>
  <c r="P156" i="49"/>
  <c r="BI153" i="49"/>
  <c r="BH153" i="49"/>
  <c r="BG153" i="49"/>
  <c r="BF153" i="49"/>
  <c r="T153" i="49"/>
  <c r="R153" i="49"/>
  <c r="P153" i="49"/>
  <c r="BI150" i="49"/>
  <c r="BH150" i="49"/>
  <c r="BG150" i="49"/>
  <c r="BF150" i="49"/>
  <c r="T150" i="49"/>
  <c r="R150" i="49"/>
  <c r="P150" i="49"/>
  <c r="BI147" i="49"/>
  <c r="BH147" i="49"/>
  <c r="BG147" i="49"/>
  <c r="BF147" i="49"/>
  <c r="T147" i="49"/>
  <c r="R147" i="49"/>
  <c r="P147" i="49"/>
  <c r="BI143" i="49"/>
  <c r="BH143" i="49"/>
  <c r="BG143" i="49"/>
  <c r="BF143" i="49"/>
  <c r="T143" i="49"/>
  <c r="R143" i="49"/>
  <c r="P143" i="49"/>
  <c r="BI139" i="49"/>
  <c r="BH139" i="49"/>
  <c r="BG139" i="49"/>
  <c r="BF139" i="49"/>
  <c r="T139" i="49"/>
  <c r="R139" i="49"/>
  <c r="P139" i="49"/>
  <c r="BI136" i="49"/>
  <c r="BH136" i="49"/>
  <c r="BG136" i="49"/>
  <c r="BF136" i="49"/>
  <c r="T136" i="49"/>
  <c r="R136" i="49"/>
  <c r="P136" i="49"/>
  <c r="BI133" i="49"/>
  <c r="BH133" i="49"/>
  <c r="BG133" i="49"/>
  <c r="BF133" i="49"/>
  <c r="T133" i="49"/>
  <c r="R133" i="49"/>
  <c r="P133" i="49"/>
  <c r="BI129" i="49"/>
  <c r="BH129" i="49"/>
  <c r="BG129" i="49"/>
  <c r="BF129" i="49"/>
  <c r="T129" i="49"/>
  <c r="R129" i="49"/>
  <c r="P129" i="49"/>
  <c r="BI126" i="49"/>
  <c r="BH126" i="49"/>
  <c r="BG126" i="49"/>
  <c r="BF126" i="49"/>
  <c r="T126" i="49"/>
  <c r="R126" i="49"/>
  <c r="P126" i="49"/>
  <c r="F117" i="49"/>
  <c r="E115" i="49"/>
  <c r="F91" i="49"/>
  <c r="E89" i="49"/>
  <c r="J26" i="49"/>
  <c r="E26" i="49"/>
  <c r="J94" i="49" s="1"/>
  <c r="J25" i="49"/>
  <c r="J23" i="49"/>
  <c r="E23" i="49"/>
  <c r="J93" i="49" s="1"/>
  <c r="J22" i="49"/>
  <c r="J20" i="49"/>
  <c r="E20" i="49"/>
  <c r="F120" i="49"/>
  <c r="J19" i="49"/>
  <c r="J17" i="49"/>
  <c r="E17" i="49"/>
  <c r="F119" i="49"/>
  <c r="J16" i="49"/>
  <c r="J14" i="49"/>
  <c r="J117" i="49"/>
  <c r="E7" i="49"/>
  <c r="E111" i="49" s="1"/>
  <c r="J39" i="48"/>
  <c r="J38" i="48"/>
  <c r="AY154" i="1"/>
  <c r="J37" i="48"/>
  <c r="AX154" i="1" s="1"/>
  <c r="BI156" i="48"/>
  <c r="BH156" i="48"/>
  <c r="BG156" i="48"/>
  <c r="BF156" i="48"/>
  <c r="T156" i="48"/>
  <c r="R156" i="48"/>
  <c r="P156" i="48"/>
  <c r="BI153" i="48"/>
  <c r="BH153" i="48"/>
  <c r="BG153" i="48"/>
  <c r="BF153" i="48"/>
  <c r="T153" i="48"/>
  <c r="R153" i="48"/>
  <c r="P153" i="48"/>
  <c r="BI150" i="48"/>
  <c r="BH150" i="48"/>
  <c r="BG150" i="48"/>
  <c r="BF150" i="48"/>
  <c r="T150" i="48"/>
  <c r="R150" i="48"/>
  <c r="P150" i="48"/>
  <c r="BI147" i="48"/>
  <c r="BH147" i="48"/>
  <c r="BG147" i="48"/>
  <c r="BF147" i="48"/>
  <c r="T147" i="48"/>
  <c r="R147" i="48"/>
  <c r="P147" i="48"/>
  <c r="BI143" i="48"/>
  <c r="BH143" i="48"/>
  <c r="BG143" i="48"/>
  <c r="BF143" i="48"/>
  <c r="T143" i="48"/>
  <c r="R143" i="48"/>
  <c r="P143" i="48"/>
  <c r="BI140" i="48"/>
  <c r="BH140" i="48"/>
  <c r="BG140" i="48"/>
  <c r="BF140" i="48"/>
  <c r="T140" i="48"/>
  <c r="R140" i="48"/>
  <c r="P140" i="48"/>
  <c r="BI129" i="48"/>
  <c r="BH129" i="48"/>
  <c r="BG129" i="48"/>
  <c r="BF129" i="48"/>
  <c r="T129" i="48"/>
  <c r="R129" i="48"/>
  <c r="P129" i="48"/>
  <c r="BI126" i="48"/>
  <c r="BH126" i="48"/>
  <c r="BG126" i="48"/>
  <c r="BF126" i="48"/>
  <c r="T126" i="48"/>
  <c r="R126" i="48"/>
  <c r="P126" i="48"/>
  <c r="F117" i="48"/>
  <c r="E115" i="48"/>
  <c r="F91" i="48"/>
  <c r="E89" i="48"/>
  <c r="J26" i="48"/>
  <c r="E26" i="48"/>
  <c r="J120" i="48"/>
  <c r="J25" i="48"/>
  <c r="J23" i="48"/>
  <c r="E23" i="48"/>
  <c r="J119" i="48" s="1"/>
  <c r="J22" i="48"/>
  <c r="J20" i="48"/>
  <c r="E20" i="48"/>
  <c r="F120" i="48"/>
  <c r="J19" i="48"/>
  <c r="J17" i="48"/>
  <c r="E17" i="48"/>
  <c r="F93" i="48" s="1"/>
  <c r="J16" i="48"/>
  <c r="J14" i="48"/>
  <c r="J91" i="48" s="1"/>
  <c r="E7" i="48"/>
  <c r="E111" i="48" s="1"/>
  <c r="J39" i="47"/>
  <c r="J38" i="47"/>
  <c r="AY153" i="1" s="1"/>
  <c r="J37" i="47"/>
  <c r="AX153" i="1"/>
  <c r="BI155" i="47"/>
  <c r="BH155" i="47"/>
  <c r="BG155" i="47"/>
  <c r="BF155" i="47"/>
  <c r="T155" i="47"/>
  <c r="R155" i="47"/>
  <c r="P155" i="47"/>
  <c r="BI152" i="47"/>
  <c r="BH152" i="47"/>
  <c r="BG152" i="47"/>
  <c r="BF152" i="47"/>
  <c r="T152" i="47"/>
  <c r="R152" i="47"/>
  <c r="P152" i="47"/>
  <c r="BI149" i="47"/>
  <c r="BH149" i="47"/>
  <c r="BG149" i="47"/>
  <c r="BF149" i="47"/>
  <c r="T149" i="47"/>
  <c r="R149" i="47"/>
  <c r="P149" i="47"/>
  <c r="BI146" i="47"/>
  <c r="BH146" i="47"/>
  <c r="BG146" i="47"/>
  <c r="BF146" i="47"/>
  <c r="T146" i="47"/>
  <c r="R146" i="47"/>
  <c r="P146" i="47"/>
  <c r="BI142" i="47"/>
  <c r="BH142" i="47"/>
  <c r="BG142" i="47"/>
  <c r="BF142" i="47"/>
  <c r="T142" i="47"/>
  <c r="R142" i="47"/>
  <c r="P142" i="47"/>
  <c r="BI139" i="47"/>
  <c r="BH139" i="47"/>
  <c r="BG139" i="47"/>
  <c r="BF139" i="47"/>
  <c r="T139" i="47"/>
  <c r="R139" i="47"/>
  <c r="P139" i="47"/>
  <c r="BI129" i="47"/>
  <c r="BH129" i="47"/>
  <c r="BG129" i="47"/>
  <c r="BF129" i="47"/>
  <c r="T129" i="47"/>
  <c r="R129" i="47"/>
  <c r="P129" i="47"/>
  <c r="BI126" i="47"/>
  <c r="BH126" i="47"/>
  <c r="BG126" i="47"/>
  <c r="BF126" i="47"/>
  <c r="T126" i="47"/>
  <c r="R126" i="47"/>
  <c r="P126" i="47"/>
  <c r="F117" i="47"/>
  <c r="E115" i="47"/>
  <c r="F91" i="47"/>
  <c r="E89" i="47"/>
  <c r="J26" i="47"/>
  <c r="E26" i="47"/>
  <c r="J120" i="47" s="1"/>
  <c r="J25" i="47"/>
  <c r="J23" i="47"/>
  <c r="E23" i="47"/>
  <c r="J119" i="47" s="1"/>
  <c r="J22" i="47"/>
  <c r="J20" i="47"/>
  <c r="E20" i="47"/>
  <c r="F120" i="47"/>
  <c r="J19" i="47"/>
  <c r="J17" i="47"/>
  <c r="E17" i="47"/>
  <c r="F93" i="47" s="1"/>
  <c r="J16" i="47"/>
  <c r="J14" i="47"/>
  <c r="J117" i="47" s="1"/>
  <c r="E7" i="47"/>
  <c r="E85" i="47" s="1"/>
  <c r="J39" i="46"/>
  <c r="J38" i="46"/>
  <c r="AY152" i="1" s="1"/>
  <c r="J37" i="46"/>
  <c r="AX152" i="1"/>
  <c r="BI169" i="46"/>
  <c r="BH169" i="46"/>
  <c r="BG169" i="46"/>
  <c r="BF169" i="46"/>
  <c r="T169" i="46"/>
  <c r="R169" i="46"/>
  <c r="P169" i="46"/>
  <c r="BI166" i="46"/>
  <c r="BH166" i="46"/>
  <c r="BG166" i="46"/>
  <c r="BF166" i="46"/>
  <c r="T166" i="46"/>
  <c r="R166" i="46"/>
  <c r="P166" i="46"/>
  <c r="BI162" i="46"/>
  <c r="BH162" i="46"/>
  <c r="BG162" i="46"/>
  <c r="BF162" i="46"/>
  <c r="T162" i="46"/>
  <c r="R162" i="46"/>
  <c r="P162" i="46"/>
  <c r="BI158" i="46"/>
  <c r="BH158" i="46"/>
  <c r="BG158" i="46"/>
  <c r="BF158" i="46"/>
  <c r="T158" i="46"/>
  <c r="R158" i="46"/>
  <c r="P158" i="46"/>
  <c r="BI154" i="46"/>
  <c r="BH154" i="46"/>
  <c r="BG154" i="46"/>
  <c r="BF154" i="46"/>
  <c r="T154" i="46"/>
  <c r="R154" i="46"/>
  <c r="P154" i="46"/>
  <c r="BI150" i="46"/>
  <c r="BH150" i="46"/>
  <c r="BG150" i="46"/>
  <c r="BF150" i="46"/>
  <c r="T150" i="46"/>
  <c r="R150" i="46"/>
  <c r="P150" i="46"/>
  <c r="BI147" i="46"/>
  <c r="BH147" i="46"/>
  <c r="BG147" i="46"/>
  <c r="BF147" i="46"/>
  <c r="T147" i="46"/>
  <c r="R147" i="46"/>
  <c r="P147" i="46"/>
  <c r="BI144" i="46"/>
  <c r="BH144" i="46"/>
  <c r="BG144" i="46"/>
  <c r="BF144" i="46"/>
  <c r="T144" i="46"/>
  <c r="R144" i="46"/>
  <c r="P144" i="46"/>
  <c r="BI139" i="46"/>
  <c r="BH139" i="46"/>
  <c r="BG139" i="46"/>
  <c r="BF139" i="46"/>
  <c r="T139" i="46"/>
  <c r="R139" i="46"/>
  <c r="P139" i="46"/>
  <c r="BI135" i="46"/>
  <c r="BH135" i="46"/>
  <c r="BG135" i="46"/>
  <c r="BF135" i="46"/>
  <c r="T135" i="46"/>
  <c r="R135" i="46"/>
  <c r="P135" i="46"/>
  <c r="BI130" i="46"/>
  <c r="BH130" i="46"/>
  <c r="BG130" i="46"/>
  <c r="BF130" i="46"/>
  <c r="T130" i="46"/>
  <c r="R130" i="46"/>
  <c r="P130" i="46"/>
  <c r="BI126" i="46"/>
  <c r="BH126" i="46"/>
  <c r="BG126" i="46"/>
  <c r="BF126" i="46"/>
  <c r="T126" i="46"/>
  <c r="R126" i="46"/>
  <c r="P126" i="46"/>
  <c r="F117" i="46"/>
  <c r="E115" i="46"/>
  <c r="F91" i="46"/>
  <c r="E89" i="46"/>
  <c r="J26" i="46"/>
  <c r="E26" i="46"/>
  <c r="J94" i="46" s="1"/>
  <c r="J25" i="46"/>
  <c r="J23" i="46"/>
  <c r="E23" i="46"/>
  <c r="J119" i="46" s="1"/>
  <c r="J22" i="46"/>
  <c r="J20" i="46"/>
  <c r="E20" i="46"/>
  <c r="F94" i="46" s="1"/>
  <c r="J19" i="46"/>
  <c r="J17" i="46"/>
  <c r="E17" i="46"/>
  <c r="F93" i="46" s="1"/>
  <c r="J16" i="46"/>
  <c r="J14" i="46"/>
  <c r="J117" i="46" s="1"/>
  <c r="E7" i="46"/>
  <c r="E111" i="46" s="1"/>
  <c r="J39" i="45"/>
  <c r="J38" i="45"/>
  <c r="AY151" i="1" s="1"/>
  <c r="J37" i="45"/>
  <c r="AX151" i="1" s="1"/>
  <c r="BI178" i="45"/>
  <c r="BH178" i="45"/>
  <c r="BG178" i="45"/>
  <c r="BF178" i="45"/>
  <c r="T178" i="45"/>
  <c r="R178" i="45"/>
  <c r="P178" i="45"/>
  <c r="BI175" i="45"/>
  <c r="BH175" i="45"/>
  <c r="BG175" i="45"/>
  <c r="BF175" i="45"/>
  <c r="T175" i="45"/>
  <c r="R175" i="45"/>
  <c r="P175" i="45"/>
  <c r="BI173" i="45"/>
  <c r="BH173" i="45"/>
  <c r="BG173" i="45"/>
  <c r="BF173" i="45"/>
  <c r="T173" i="45"/>
  <c r="R173" i="45"/>
  <c r="P173" i="45"/>
  <c r="BI170" i="45"/>
  <c r="BH170" i="45"/>
  <c r="BG170" i="45"/>
  <c r="BF170" i="45"/>
  <c r="T170" i="45"/>
  <c r="R170" i="45"/>
  <c r="P170" i="45"/>
  <c r="BI168" i="45"/>
  <c r="BH168" i="45"/>
  <c r="BG168" i="45"/>
  <c r="BF168" i="45"/>
  <c r="T168" i="45"/>
  <c r="R168" i="45"/>
  <c r="P168" i="45"/>
  <c r="BI165" i="45"/>
  <c r="BH165" i="45"/>
  <c r="BG165" i="45"/>
  <c r="BF165" i="45"/>
  <c r="T165" i="45"/>
  <c r="R165" i="45"/>
  <c r="P165" i="45"/>
  <c r="BI162" i="45"/>
  <c r="BH162" i="45"/>
  <c r="BG162" i="45"/>
  <c r="BF162" i="45"/>
  <c r="T162" i="45"/>
  <c r="R162" i="45"/>
  <c r="P162" i="45"/>
  <c r="BI159" i="45"/>
  <c r="BH159" i="45"/>
  <c r="BG159" i="45"/>
  <c r="BF159" i="45"/>
  <c r="T159" i="45"/>
  <c r="R159" i="45"/>
  <c r="P159" i="45"/>
  <c r="BI155" i="45"/>
  <c r="BH155" i="45"/>
  <c r="BG155" i="45"/>
  <c r="BF155" i="45"/>
  <c r="T155" i="45"/>
  <c r="R155" i="45"/>
  <c r="P155" i="45"/>
  <c r="BI152" i="45"/>
  <c r="BH152" i="45"/>
  <c r="BG152" i="45"/>
  <c r="BF152" i="45"/>
  <c r="T152" i="45"/>
  <c r="R152" i="45"/>
  <c r="P152" i="45"/>
  <c r="BI149" i="45"/>
  <c r="BH149" i="45"/>
  <c r="BG149" i="45"/>
  <c r="BF149" i="45"/>
  <c r="T149" i="45"/>
  <c r="R149" i="45"/>
  <c r="P149" i="45"/>
  <c r="BI146" i="45"/>
  <c r="BH146" i="45"/>
  <c r="BG146" i="45"/>
  <c r="BF146" i="45"/>
  <c r="T146" i="45"/>
  <c r="R146" i="45"/>
  <c r="P146" i="45"/>
  <c r="BI142" i="45"/>
  <c r="BH142" i="45"/>
  <c r="BG142" i="45"/>
  <c r="BF142" i="45"/>
  <c r="T142" i="45"/>
  <c r="R142" i="45"/>
  <c r="P142" i="45"/>
  <c r="BI139" i="45"/>
  <c r="BH139" i="45"/>
  <c r="BG139" i="45"/>
  <c r="BF139" i="45"/>
  <c r="T139" i="45"/>
  <c r="R139" i="45"/>
  <c r="P139" i="45"/>
  <c r="BI132" i="45"/>
  <c r="BH132" i="45"/>
  <c r="BG132" i="45"/>
  <c r="BF132" i="45"/>
  <c r="T132" i="45"/>
  <c r="R132" i="45"/>
  <c r="P132" i="45"/>
  <c r="BI129" i="45"/>
  <c r="BH129" i="45"/>
  <c r="BG129" i="45"/>
  <c r="BF129" i="45"/>
  <c r="T129" i="45"/>
  <c r="R129" i="45"/>
  <c r="P129" i="45"/>
  <c r="BI126" i="45"/>
  <c r="BH126" i="45"/>
  <c r="BG126" i="45"/>
  <c r="BF126" i="45"/>
  <c r="T126" i="45"/>
  <c r="R126" i="45"/>
  <c r="P126" i="45"/>
  <c r="F117" i="45"/>
  <c r="E115" i="45"/>
  <c r="F91" i="45"/>
  <c r="E89" i="45"/>
  <c r="J26" i="45"/>
  <c r="E26" i="45"/>
  <c r="J120" i="45" s="1"/>
  <c r="J25" i="45"/>
  <c r="J23" i="45"/>
  <c r="E23" i="45"/>
  <c r="J93" i="45" s="1"/>
  <c r="J22" i="45"/>
  <c r="J20" i="45"/>
  <c r="E20" i="45"/>
  <c r="F120" i="45" s="1"/>
  <c r="J19" i="45"/>
  <c r="J17" i="45"/>
  <c r="E17" i="45"/>
  <c r="F119" i="45" s="1"/>
  <c r="J16" i="45"/>
  <c r="J14" i="45"/>
  <c r="J91" i="45" s="1"/>
  <c r="E7" i="45"/>
  <c r="E85" i="45" s="1"/>
  <c r="J39" i="44"/>
  <c r="J38" i="44"/>
  <c r="AY150" i="1" s="1"/>
  <c r="J37" i="44"/>
  <c r="AX150" i="1"/>
  <c r="BI174" i="44"/>
  <c r="BH174" i="44"/>
  <c r="BG174" i="44"/>
  <c r="BF174" i="44"/>
  <c r="T174" i="44"/>
  <c r="R174" i="44"/>
  <c r="P174" i="44"/>
  <c r="BI171" i="44"/>
  <c r="BH171" i="44"/>
  <c r="BG171" i="44"/>
  <c r="BF171" i="44"/>
  <c r="T171" i="44"/>
  <c r="R171" i="44"/>
  <c r="P171" i="44"/>
  <c r="BI169" i="44"/>
  <c r="BH169" i="44"/>
  <c r="BG169" i="44"/>
  <c r="BF169" i="44"/>
  <c r="T169" i="44"/>
  <c r="R169" i="44"/>
  <c r="P169" i="44"/>
  <c r="BI166" i="44"/>
  <c r="BH166" i="44"/>
  <c r="BG166" i="44"/>
  <c r="BF166" i="44"/>
  <c r="T166" i="44"/>
  <c r="R166" i="44"/>
  <c r="P166" i="44"/>
  <c r="BI164" i="44"/>
  <c r="BH164" i="44"/>
  <c r="BG164" i="44"/>
  <c r="BF164" i="44"/>
  <c r="T164" i="44"/>
  <c r="R164" i="44"/>
  <c r="P164" i="44"/>
  <c r="BI161" i="44"/>
  <c r="BH161" i="44"/>
  <c r="BG161" i="44"/>
  <c r="BF161" i="44"/>
  <c r="T161" i="44"/>
  <c r="R161" i="44"/>
  <c r="P161" i="44"/>
  <c r="BI158" i="44"/>
  <c r="BH158" i="44"/>
  <c r="BG158" i="44"/>
  <c r="BF158" i="44"/>
  <c r="T158" i="44"/>
  <c r="R158" i="44"/>
  <c r="P158" i="44"/>
  <c r="BI155" i="44"/>
  <c r="BH155" i="44"/>
  <c r="BG155" i="44"/>
  <c r="BF155" i="44"/>
  <c r="T155" i="44"/>
  <c r="R155" i="44"/>
  <c r="P155" i="44"/>
  <c r="BI151" i="44"/>
  <c r="BH151" i="44"/>
  <c r="BG151" i="44"/>
  <c r="BF151" i="44"/>
  <c r="T151" i="44"/>
  <c r="R151" i="44"/>
  <c r="P151" i="44"/>
  <c r="BI148" i="44"/>
  <c r="BH148" i="44"/>
  <c r="BG148" i="44"/>
  <c r="BF148" i="44"/>
  <c r="T148" i="44"/>
  <c r="R148" i="44"/>
  <c r="P148" i="44"/>
  <c r="BI145" i="44"/>
  <c r="BH145" i="44"/>
  <c r="BG145" i="44"/>
  <c r="BF145" i="44"/>
  <c r="T145" i="44"/>
  <c r="R145" i="44"/>
  <c r="P145" i="44"/>
  <c r="BI141" i="44"/>
  <c r="BH141" i="44"/>
  <c r="BG141" i="44"/>
  <c r="BF141" i="44"/>
  <c r="T141" i="44"/>
  <c r="R141" i="44"/>
  <c r="P141" i="44"/>
  <c r="BI138" i="44"/>
  <c r="BH138" i="44"/>
  <c r="BG138" i="44"/>
  <c r="BF138" i="44"/>
  <c r="T138" i="44"/>
  <c r="R138" i="44"/>
  <c r="P138" i="44"/>
  <c r="BI132" i="44"/>
  <c r="BH132" i="44"/>
  <c r="BG132" i="44"/>
  <c r="BF132" i="44"/>
  <c r="T132" i="44"/>
  <c r="R132" i="44"/>
  <c r="P132" i="44"/>
  <c r="BI129" i="44"/>
  <c r="BH129" i="44"/>
  <c r="BG129" i="44"/>
  <c r="BF129" i="44"/>
  <c r="T129" i="44"/>
  <c r="R129" i="44"/>
  <c r="P129" i="44"/>
  <c r="BI126" i="44"/>
  <c r="BH126" i="44"/>
  <c r="BG126" i="44"/>
  <c r="BF126" i="44"/>
  <c r="T126" i="44"/>
  <c r="R126" i="44"/>
  <c r="P126" i="44"/>
  <c r="F117" i="44"/>
  <c r="E115" i="44"/>
  <c r="F91" i="44"/>
  <c r="E89" i="44"/>
  <c r="J26" i="44"/>
  <c r="E26" i="44"/>
  <c r="J94" i="44"/>
  <c r="J25" i="44"/>
  <c r="J23" i="44"/>
  <c r="E23" i="44"/>
  <c r="J93" i="44" s="1"/>
  <c r="J22" i="44"/>
  <c r="J20" i="44"/>
  <c r="E20" i="44"/>
  <c r="F120" i="44"/>
  <c r="J19" i="44"/>
  <c r="J17" i="44"/>
  <c r="E17" i="44"/>
  <c r="F93" i="44"/>
  <c r="J16" i="44"/>
  <c r="J14" i="44"/>
  <c r="J117" i="44" s="1"/>
  <c r="E7" i="44"/>
  <c r="E111" i="44" s="1"/>
  <c r="J39" i="43"/>
  <c r="J38" i="43"/>
  <c r="AY148" i="1" s="1"/>
  <c r="J37" i="43"/>
  <c r="AX148" i="1"/>
  <c r="BI197" i="43"/>
  <c r="BH197" i="43"/>
  <c r="BG197" i="43"/>
  <c r="BF197" i="43"/>
  <c r="T197" i="43"/>
  <c r="R197" i="43"/>
  <c r="P197" i="43"/>
  <c r="BI194" i="43"/>
  <c r="BH194" i="43"/>
  <c r="BG194" i="43"/>
  <c r="BF194" i="43"/>
  <c r="T194" i="43"/>
  <c r="R194" i="43"/>
  <c r="P194" i="43"/>
  <c r="BI192" i="43"/>
  <c r="BH192" i="43"/>
  <c r="BG192" i="43"/>
  <c r="BF192" i="43"/>
  <c r="T192" i="43"/>
  <c r="R192" i="43"/>
  <c r="P192" i="43"/>
  <c r="BI189" i="43"/>
  <c r="BH189" i="43"/>
  <c r="BG189" i="43"/>
  <c r="BF189" i="43"/>
  <c r="T189" i="43"/>
  <c r="R189" i="43"/>
  <c r="P189" i="43"/>
  <c r="BI187" i="43"/>
  <c r="BH187" i="43"/>
  <c r="BG187" i="43"/>
  <c r="BF187" i="43"/>
  <c r="T187" i="43"/>
  <c r="R187" i="43"/>
  <c r="P187" i="43"/>
  <c r="BI184" i="43"/>
  <c r="BH184" i="43"/>
  <c r="BG184" i="43"/>
  <c r="BF184" i="43"/>
  <c r="T184" i="43"/>
  <c r="R184" i="43"/>
  <c r="P184" i="43"/>
  <c r="BI181" i="43"/>
  <c r="BH181" i="43"/>
  <c r="BG181" i="43"/>
  <c r="BF181" i="43"/>
  <c r="T181" i="43"/>
  <c r="R181" i="43"/>
  <c r="P181" i="43"/>
  <c r="BI178" i="43"/>
  <c r="BH178" i="43"/>
  <c r="BG178" i="43"/>
  <c r="BF178" i="43"/>
  <c r="T178" i="43"/>
  <c r="R178" i="43"/>
  <c r="P178" i="43"/>
  <c r="BI174" i="43"/>
  <c r="BH174" i="43"/>
  <c r="BG174" i="43"/>
  <c r="BF174" i="43"/>
  <c r="T174" i="43"/>
  <c r="R174" i="43"/>
  <c r="P174" i="43"/>
  <c r="BI171" i="43"/>
  <c r="BH171" i="43"/>
  <c r="BG171" i="43"/>
  <c r="BF171" i="43"/>
  <c r="T171" i="43"/>
  <c r="R171" i="43"/>
  <c r="P171" i="43"/>
  <c r="BI168" i="43"/>
  <c r="BH168" i="43"/>
  <c r="BG168" i="43"/>
  <c r="BF168" i="43"/>
  <c r="T168" i="43"/>
  <c r="R168" i="43"/>
  <c r="P168" i="43"/>
  <c r="BI165" i="43"/>
  <c r="BH165" i="43"/>
  <c r="BG165" i="43"/>
  <c r="BF165" i="43"/>
  <c r="T165" i="43"/>
  <c r="R165" i="43"/>
  <c r="P165" i="43"/>
  <c r="BI162" i="43"/>
  <c r="BH162" i="43"/>
  <c r="BG162" i="43"/>
  <c r="BF162" i="43"/>
  <c r="T162" i="43"/>
  <c r="R162" i="43"/>
  <c r="P162" i="43"/>
  <c r="BI159" i="43"/>
  <c r="BH159" i="43"/>
  <c r="BG159" i="43"/>
  <c r="BF159" i="43"/>
  <c r="T159" i="43"/>
  <c r="R159" i="43"/>
  <c r="P159" i="43"/>
  <c r="BI156" i="43"/>
  <c r="BH156" i="43"/>
  <c r="BG156" i="43"/>
  <c r="BF156" i="43"/>
  <c r="T156" i="43"/>
  <c r="R156" i="43"/>
  <c r="P156" i="43"/>
  <c r="BI153" i="43"/>
  <c r="BH153" i="43"/>
  <c r="BG153" i="43"/>
  <c r="BF153" i="43"/>
  <c r="T153" i="43"/>
  <c r="R153" i="43"/>
  <c r="P153" i="43"/>
  <c r="BI150" i="43"/>
  <c r="BH150" i="43"/>
  <c r="BG150" i="43"/>
  <c r="BF150" i="43"/>
  <c r="T150" i="43"/>
  <c r="R150" i="43"/>
  <c r="P150" i="43"/>
  <c r="BI147" i="43"/>
  <c r="BH147" i="43"/>
  <c r="BG147" i="43"/>
  <c r="BF147" i="43"/>
  <c r="T147" i="43"/>
  <c r="R147" i="43"/>
  <c r="P147" i="43"/>
  <c r="BI143" i="43"/>
  <c r="BH143" i="43"/>
  <c r="BG143" i="43"/>
  <c r="BF143" i="43"/>
  <c r="T143" i="43"/>
  <c r="R143" i="43"/>
  <c r="P143" i="43"/>
  <c r="BI139" i="43"/>
  <c r="BH139" i="43"/>
  <c r="BG139" i="43"/>
  <c r="BF139" i="43"/>
  <c r="T139" i="43"/>
  <c r="R139" i="43"/>
  <c r="P139" i="43"/>
  <c r="BI136" i="43"/>
  <c r="BH136" i="43"/>
  <c r="BG136" i="43"/>
  <c r="BF136" i="43"/>
  <c r="T136" i="43"/>
  <c r="R136" i="43"/>
  <c r="P136" i="43"/>
  <c r="BI133" i="43"/>
  <c r="BH133" i="43"/>
  <c r="BG133" i="43"/>
  <c r="BF133" i="43"/>
  <c r="T133" i="43"/>
  <c r="R133" i="43"/>
  <c r="P133" i="43"/>
  <c r="BI129" i="43"/>
  <c r="BH129" i="43"/>
  <c r="BG129" i="43"/>
  <c r="BF129" i="43"/>
  <c r="T129" i="43"/>
  <c r="R129" i="43"/>
  <c r="P129" i="43"/>
  <c r="BI126" i="43"/>
  <c r="BH126" i="43"/>
  <c r="BG126" i="43"/>
  <c r="BF126" i="43"/>
  <c r="T126" i="43"/>
  <c r="R126" i="43"/>
  <c r="P126" i="43"/>
  <c r="F117" i="43"/>
  <c r="E115" i="43"/>
  <c r="F91" i="43"/>
  <c r="E89" i="43"/>
  <c r="J26" i="43"/>
  <c r="E26" i="43"/>
  <c r="J120" i="43" s="1"/>
  <c r="J25" i="43"/>
  <c r="J23" i="43"/>
  <c r="E23" i="43"/>
  <c r="J93" i="43"/>
  <c r="J22" i="43"/>
  <c r="J20" i="43"/>
  <c r="E20" i="43"/>
  <c r="F120" i="43" s="1"/>
  <c r="J19" i="43"/>
  <c r="J17" i="43"/>
  <c r="E17" i="43"/>
  <c r="F119" i="43"/>
  <c r="J16" i="43"/>
  <c r="J14" i="43"/>
  <c r="J91" i="43" s="1"/>
  <c r="E7" i="43"/>
  <c r="E85" i="43" s="1"/>
  <c r="J39" i="42"/>
  <c r="J38" i="42"/>
  <c r="AY147" i="1"/>
  <c r="J37" i="42"/>
  <c r="AX147" i="1"/>
  <c r="BI197" i="42"/>
  <c r="BH197" i="42"/>
  <c r="BG197" i="42"/>
  <c r="BF197" i="42"/>
  <c r="T197" i="42"/>
  <c r="R197" i="42"/>
  <c r="P197" i="42"/>
  <c r="BI194" i="42"/>
  <c r="BH194" i="42"/>
  <c r="BG194" i="42"/>
  <c r="BF194" i="42"/>
  <c r="T194" i="42"/>
  <c r="R194" i="42"/>
  <c r="P194" i="42"/>
  <c r="BI191" i="42"/>
  <c r="BH191" i="42"/>
  <c r="BG191" i="42"/>
  <c r="BF191" i="42"/>
  <c r="T191" i="42"/>
  <c r="R191" i="42"/>
  <c r="P191" i="42"/>
  <c r="BI188" i="42"/>
  <c r="BH188" i="42"/>
  <c r="BG188" i="42"/>
  <c r="BF188" i="42"/>
  <c r="T188" i="42"/>
  <c r="R188" i="42"/>
  <c r="P188" i="42"/>
  <c r="BI186" i="42"/>
  <c r="BH186" i="42"/>
  <c r="BG186" i="42"/>
  <c r="BF186" i="42"/>
  <c r="T186" i="42"/>
  <c r="R186" i="42"/>
  <c r="P186" i="42"/>
  <c r="BI184" i="42"/>
  <c r="BH184" i="42"/>
  <c r="BG184" i="42"/>
  <c r="BF184" i="42"/>
  <c r="T184" i="42"/>
  <c r="R184" i="42"/>
  <c r="P184" i="42"/>
  <c r="BI181" i="42"/>
  <c r="BH181" i="42"/>
  <c r="BG181" i="42"/>
  <c r="BF181" i="42"/>
  <c r="T181" i="42"/>
  <c r="R181" i="42"/>
  <c r="P181" i="42"/>
  <c r="BI178" i="42"/>
  <c r="BH178" i="42"/>
  <c r="BG178" i="42"/>
  <c r="BF178" i="42"/>
  <c r="T178" i="42"/>
  <c r="R178" i="42"/>
  <c r="P178" i="42"/>
  <c r="BI174" i="42"/>
  <c r="BH174" i="42"/>
  <c r="BG174" i="42"/>
  <c r="BF174" i="42"/>
  <c r="T174" i="42"/>
  <c r="R174" i="42"/>
  <c r="P174" i="42"/>
  <c r="BI171" i="42"/>
  <c r="BH171" i="42"/>
  <c r="BG171" i="42"/>
  <c r="BF171" i="42"/>
  <c r="T171" i="42"/>
  <c r="R171" i="42"/>
  <c r="P171" i="42"/>
  <c r="BI168" i="42"/>
  <c r="BH168" i="42"/>
  <c r="BG168" i="42"/>
  <c r="BF168" i="42"/>
  <c r="T168" i="42"/>
  <c r="R168" i="42"/>
  <c r="P168" i="42"/>
  <c r="BI165" i="42"/>
  <c r="BH165" i="42"/>
  <c r="BG165" i="42"/>
  <c r="BF165" i="42"/>
  <c r="T165" i="42"/>
  <c r="R165" i="42"/>
  <c r="P165" i="42"/>
  <c r="BI162" i="42"/>
  <c r="BH162" i="42"/>
  <c r="BG162" i="42"/>
  <c r="BF162" i="42"/>
  <c r="T162" i="42"/>
  <c r="R162" i="42"/>
  <c r="P162" i="42"/>
  <c r="BI159" i="42"/>
  <c r="BH159" i="42"/>
  <c r="BG159" i="42"/>
  <c r="BF159" i="42"/>
  <c r="T159" i="42"/>
  <c r="R159" i="42"/>
  <c r="P159" i="42"/>
  <c r="BI156" i="42"/>
  <c r="BH156" i="42"/>
  <c r="BG156" i="42"/>
  <c r="BF156" i="42"/>
  <c r="T156" i="42"/>
  <c r="R156" i="42"/>
  <c r="P156" i="42"/>
  <c r="BI153" i="42"/>
  <c r="BH153" i="42"/>
  <c r="BG153" i="42"/>
  <c r="BF153" i="42"/>
  <c r="T153" i="42"/>
  <c r="R153" i="42"/>
  <c r="P153" i="42"/>
  <c r="BI150" i="42"/>
  <c r="BH150" i="42"/>
  <c r="BG150" i="42"/>
  <c r="BF150" i="42"/>
  <c r="T150" i="42"/>
  <c r="R150" i="42"/>
  <c r="P150" i="42"/>
  <c r="BI147" i="42"/>
  <c r="BH147" i="42"/>
  <c r="BG147" i="42"/>
  <c r="BF147" i="42"/>
  <c r="T147" i="42"/>
  <c r="R147" i="42"/>
  <c r="P147" i="42"/>
  <c r="BI143" i="42"/>
  <c r="BH143" i="42"/>
  <c r="BG143" i="42"/>
  <c r="BF143" i="42"/>
  <c r="T143" i="42"/>
  <c r="R143" i="42"/>
  <c r="P143" i="42"/>
  <c r="BI139" i="42"/>
  <c r="BH139" i="42"/>
  <c r="BG139" i="42"/>
  <c r="BF139" i="42"/>
  <c r="T139" i="42"/>
  <c r="R139" i="42"/>
  <c r="P139" i="42"/>
  <c r="BI136" i="42"/>
  <c r="BH136" i="42"/>
  <c r="BG136" i="42"/>
  <c r="BF136" i="42"/>
  <c r="T136" i="42"/>
  <c r="R136" i="42"/>
  <c r="P136" i="42"/>
  <c r="BI133" i="42"/>
  <c r="BH133" i="42"/>
  <c r="BG133" i="42"/>
  <c r="BF133" i="42"/>
  <c r="T133" i="42"/>
  <c r="R133" i="42"/>
  <c r="P133" i="42"/>
  <c r="BI129" i="42"/>
  <c r="BH129" i="42"/>
  <c r="BG129" i="42"/>
  <c r="BF129" i="42"/>
  <c r="T129" i="42"/>
  <c r="R129" i="42"/>
  <c r="P129" i="42"/>
  <c r="BI126" i="42"/>
  <c r="BH126" i="42"/>
  <c r="BG126" i="42"/>
  <c r="BF126" i="42"/>
  <c r="T126" i="42"/>
  <c r="R126" i="42"/>
  <c r="P126" i="42"/>
  <c r="F117" i="42"/>
  <c r="E115" i="42"/>
  <c r="F91" i="42"/>
  <c r="E89" i="42"/>
  <c r="J26" i="42"/>
  <c r="E26" i="42"/>
  <c r="J94" i="42" s="1"/>
  <c r="J25" i="42"/>
  <c r="J23" i="42"/>
  <c r="E23" i="42"/>
  <c r="J119" i="42" s="1"/>
  <c r="J22" i="42"/>
  <c r="J20" i="42"/>
  <c r="E20" i="42"/>
  <c r="F120" i="42" s="1"/>
  <c r="J19" i="42"/>
  <c r="J17" i="42"/>
  <c r="E17" i="42"/>
  <c r="F119" i="42" s="1"/>
  <c r="J16" i="42"/>
  <c r="J14" i="42"/>
  <c r="J117" i="42"/>
  <c r="E7" i="42"/>
  <c r="E111" i="42" s="1"/>
  <c r="J39" i="41"/>
  <c r="J38" i="41"/>
  <c r="AY145" i="1"/>
  <c r="J37" i="41"/>
  <c r="AX145" i="1"/>
  <c r="BI160" i="41"/>
  <c r="BH160" i="41"/>
  <c r="BG160" i="41"/>
  <c r="BF160" i="41"/>
  <c r="T160" i="41"/>
  <c r="R160" i="41"/>
  <c r="P160" i="41"/>
  <c r="BI157" i="41"/>
  <c r="BH157" i="41"/>
  <c r="BG157" i="41"/>
  <c r="BF157" i="41"/>
  <c r="T157" i="41"/>
  <c r="R157" i="41"/>
  <c r="P157" i="41"/>
  <c r="BI154" i="41"/>
  <c r="BH154" i="41"/>
  <c r="BG154" i="41"/>
  <c r="BF154" i="41"/>
  <c r="T154" i="41"/>
  <c r="R154" i="41"/>
  <c r="P154" i="41"/>
  <c r="BI151" i="41"/>
  <c r="BH151" i="41"/>
  <c r="BG151" i="41"/>
  <c r="BF151" i="41"/>
  <c r="T151" i="41"/>
  <c r="R151" i="41"/>
  <c r="P151" i="41"/>
  <c r="BI147" i="41"/>
  <c r="BH147" i="41"/>
  <c r="BG147" i="41"/>
  <c r="BF147" i="41"/>
  <c r="T147" i="41"/>
  <c r="R147" i="41"/>
  <c r="P147" i="41"/>
  <c r="BI144" i="41"/>
  <c r="BH144" i="41"/>
  <c r="BG144" i="41"/>
  <c r="BF144" i="41"/>
  <c r="T144" i="41"/>
  <c r="R144" i="41"/>
  <c r="P144" i="41"/>
  <c r="BI141" i="41"/>
  <c r="BH141" i="41"/>
  <c r="BG141" i="41"/>
  <c r="BF141" i="41"/>
  <c r="T141" i="41"/>
  <c r="R141" i="41"/>
  <c r="P141" i="41"/>
  <c r="BI129" i="41"/>
  <c r="BH129" i="41"/>
  <c r="BG129" i="41"/>
  <c r="BF129" i="41"/>
  <c r="T129" i="41"/>
  <c r="R129" i="41"/>
  <c r="P129" i="41"/>
  <c r="BI126" i="41"/>
  <c r="BH126" i="41"/>
  <c r="BG126" i="41"/>
  <c r="BF126" i="41"/>
  <c r="T126" i="41"/>
  <c r="R126" i="41"/>
  <c r="P126" i="41"/>
  <c r="F117" i="41"/>
  <c r="E115" i="41"/>
  <c r="F91" i="41"/>
  <c r="E89" i="41"/>
  <c r="J26" i="41"/>
  <c r="E26" i="41"/>
  <c r="J94" i="41"/>
  <c r="J25" i="41"/>
  <c r="J23" i="41"/>
  <c r="E23" i="41"/>
  <c r="J93" i="41" s="1"/>
  <c r="J22" i="41"/>
  <c r="J20" i="41"/>
  <c r="E20" i="41"/>
  <c r="F120" i="41"/>
  <c r="J19" i="41"/>
  <c r="J17" i="41"/>
  <c r="E17" i="41"/>
  <c r="F119" i="41" s="1"/>
  <c r="J16" i="41"/>
  <c r="J14" i="41"/>
  <c r="J117" i="41" s="1"/>
  <c r="E7" i="41"/>
  <c r="E85" i="41" s="1"/>
  <c r="J39" i="40"/>
  <c r="J38" i="40"/>
  <c r="AY144" i="1" s="1"/>
  <c r="J37" i="40"/>
  <c r="AX144" i="1"/>
  <c r="BI163" i="40"/>
  <c r="BH163" i="40"/>
  <c r="BG163" i="40"/>
  <c r="BF163" i="40"/>
  <c r="T163" i="40"/>
  <c r="R163" i="40"/>
  <c r="P163" i="40"/>
  <c r="BI160" i="40"/>
  <c r="BH160" i="40"/>
  <c r="BG160" i="40"/>
  <c r="BF160" i="40"/>
  <c r="T160" i="40"/>
  <c r="R160" i="40"/>
  <c r="P160" i="40"/>
  <c r="BI157" i="40"/>
  <c r="BH157" i="40"/>
  <c r="BG157" i="40"/>
  <c r="BF157" i="40"/>
  <c r="T157" i="40"/>
  <c r="R157" i="40"/>
  <c r="P157" i="40"/>
  <c r="BI154" i="40"/>
  <c r="BH154" i="40"/>
  <c r="BG154" i="40"/>
  <c r="BF154" i="40"/>
  <c r="T154" i="40"/>
  <c r="R154" i="40"/>
  <c r="P154" i="40"/>
  <c r="BI150" i="40"/>
  <c r="BH150" i="40"/>
  <c r="BG150" i="40"/>
  <c r="BF150" i="40"/>
  <c r="T150" i="40"/>
  <c r="R150" i="40"/>
  <c r="P150" i="40"/>
  <c r="BI147" i="40"/>
  <c r="BH147" i="40"/>
  <c r="BG147" i="40"/>
  <c r="BF147" i="40"/>
  <c r="T147" i="40"/>
  <c r="R147" i="40"/>
  <c r="P147" i="40"/>
  <c r="BI144" i="40"/>
  <c r="BH144" i="40"/>
  <c r="BG144" i="40"/>
  <c r="BF144" i="40"/>
  <c r="T144" i="40"/>
  <c r="R144" i="40"/>
  <c r="P144" i="40"/>
  <c r="BI133" i="40"/>
  <c r="BH133" i="40"/>
  <c r="BG133" i="40"/>
  <c r="BF133" i="40"/>
  <c r="T133" i="40"/>
  <c r="R133" i="40"/>
  <c r="P133" i="40"/>
  <c r="BI129" i="40"/>
  <c r="BH129" i="40"/>
  <c r="BG129" i="40"/>
  <c r="BF129" i="40"/>
  <c r="T129" i="40"/>
  <c r="R129" i="40"/>
  <c r="P129" i="40"/>
  <c r="BI126" i="40"/>
  <c r="BH126" i="40"/>
  <c r="BG126" i="40"/>
  <c r="BF126" i="40"/>
  <c r="T126" i="40"/>
  <c r="R126" i="40"/>
  <c r="P126" i="40"/>
  <c r="F117" i="40"/>
  <c r="E115" i="40"/>
  <c r="F91" i="40"/>
  <c r="E89" i="40"/>
  <c r="J26" i="40"/>
  <c r="E26" i="40"/>
  <c r="J94" i="40"/>
  <c r="J25" i="40"/>
  <c r="J23" i="40"/>
  <c r="E23" i="40"/>
  <c r="J119" i="40"/>
  <c r="J22" i="40"/>
  <c r="J20" i="40"/>
  <c r="E20" i="40"/>
  <c r="F94" i="40"/>
  <c r="J19" i="40"/>
  <c r="J17" i="40"/>
  <c r="E17" i="40"/>
  <c r="F93" i="40" s="1"/>
  <c r="J16" i="40"/>
  <c r="J14" i="40"/>
  <c r="J91" i="40" s="1"/>
  <c r="E7" i="40"/>
  <c r="E111" i="40" s="1"/>
  <c r="J39" i="39"/>
  <c r="J38" i="39"/>
  <c r="AY143" i="1"/>
  <c r="J37" i="39"/>
  <c r="AX143" i="1"/>
  <c r="BI159" i="39"/>
  <c r="BH159" i="39"/>
  <c r="BG159" i="39"/>
  <c r="BF159" i="39"/>
  <c r="T159" i="39"/>
  <c r="R159" i="39"/>
  <c r="P159" i="39"/>
  <c r="BI155" i="39"/>
  <c r="BH155" i="39"/>
  <c r="BG155" i="39"/>
  <c r="BF155" i="39"/>
  <c r="T155" i="39"/>
  <c r="R155" i="39"/>
  <c r="P155" i="39"/>
  <c r="BI151" i="39"/>
  <c r="BH151" i="39"/>
  <c r="BG151" i="39"/>
  <c r="BF151" i="39"/>
  <c r="T151" i="39"/>
  <c r="R151" i="39"/>
  <c r="P151" i="39"/>
  <c r="BI147" i="39"/>
  <c r="BH147" i="39"/>
  <c r="BG147" i="39"/>
  <c r="BF147" i="39"/>
  <c r="T147" i="39"/>
  <c r="R147" i="39"/>
  <c r="P147" i="39"/>
  <c r="BI143" i="39"/>
  <c r="BH143" i="39"/>
  <c r="BG143" i="39"/>
  <c r="BF143" i="39"/>
  <c r="T143" i="39"/>
  <c r="R143" i="39"/>
  <c r="P143" i="39"/>
  <c r="BI138" i="39"/>
  <c r="BH138" i="39"/>
  <c r="BG138" i="39"/>
  <c r="BF138" i="39"/>
  <c r="T138" i="39"/>
  <c r="R138" i="39"/>
  <c r="P138" i="39"/>
  <c r="BI134" i="39"/>
  <c r="BH134" i="39"/>
  <c r="BG134" i="39"/>
  <c r="BF134" i="39"/>
  <c r="T134" i="39"/>
  <c r="R134" i="39"/>
  <c r="P134" i="39"/>
  <c r="BI130" i="39"/>
  <c r="BH130" i="39"/>
  <c r="BG130" i="39"/>
  <c r="BF130" i="39"/>
  <c r="T130" i="39"/>
  <c r="R130" i="39"/>
  <c r="P130" i="39"/>
  <c r="BI126" i="39"/>
  <c r="BH126" i="39"/>
  <c r="BG126" i="39"/>
  <c r="BF126" i="39"/>
  <c r="T126" i="39"/>
  <c r="R126" i="39"/>
  <c r="P126" i="39"/>
  <c r="F117" i="39"/>
  <c r="E115" i="39"/>
  <c r="F91" i="39"/>
  <c r="E89" i="39"/>
  <c r="J26" i="39"/>
  <c r="E26" i="39"/>
  <c r="J120" i="39" s="1"/>
  <c r="J25" i="39"/>
  <c r="J23" i="39"/>
  <c r="E23" i="39"/>
  <c r="J119" i="39"/>
  <c r="J22" i="39"/>
  <c r="J20" i="39"/>
  <c r="E20" i="39"/>
  <c r="F94" i="39" s="1"/>
  <c r="J19" i="39"/>
  <c r="J17" i="39"/>
  <c r="E17" i="39"/>
  <c r="F93" i="39"/>
  <c r="J16" i="39"/>
  <c r="J14" i="39"/>
  <c r="J91" i="39" s="1"/>
  <c r="E7" i="39"/>
  <c r="E111" i="39"/>
  <c r="J39" i="38"/>
  <c r="J38" i="38"/>
  <c r="AY142" i="1"/>
  <c r="J37" i="38"/>
  <c r="AX142" i="1"/>
  <c r="BI193" i="38"/>
  <c r="BH193" i="38"/>
  <c r="BG193" i="38"/>
  <c r="BF193" i="38"/>
  <c r="T193" i="38"/>
  <c r="R193" i="38"/>
  <c r="P193" i="38"/>
  <c r="BI190" i="38"/>
  <c r="BH190" i="38"/>
  <c r="BG190" i="38"/>
  <c r="BF190" i="38"/>
  <c r="T190" i="38"/>
  <c r="R190" i="38"/>
  <c r="P190" i="38"/>
  <c r="BI187" i="38"/>
  <c r="BH187" i="38"/>
  <c r="BG187" i="38"/>
  <c r="BF187" i="38"/>
  <c r="T187" i="38"/>
  <c r="R187" i="38"/>
  <c r="P187" i="38"/>
  <c r="BI184" i="38"/>
  <c r="BH184" i="38"/>
  <c r="BG184" i="38"/>
  <c r="BF184" i="38"/>
  <c r="T184" i="38"/>
  <c r="R184" i="38"/>
  <c r="P184" i="38"/>
  <c r="BI182" i="38"/>
  <c r="BH182" i="38"/>
  <c r="BG182" i="38"/>
  <c r="BF182" i="38"/>
  <c r="T182" i="38"/>
  <c r="R182" i="38"/>
  <c r="P182" i="38"/>
  <c r="BI180" i="38"/>
  <c r="BH180" i="38"/>
  <c r="BG180" i="38"/>
  <c r="BF180" i="38"/>
  <c r="T180" i="38"/>
  <c r="R180" i="38"/>
  <c r="P180" i="38"/>
  <c r="BI177" i="38"/>
  <c r="BH177" i="38"/>
  <c r="BG177" i="38"/>
  <c r="BF177" i="38"/>
  <c r="T177" i="38"/>
  <c r="R177" i="38"/>
  <c r="P177" i="38"/>
  <c r="BI174" i="38"/>
  <c r="BH174" i="38"/>
  <c r="BG174" i="38"/>
  <c r="BF174" i="38"/>
  <c r="T174" i="38"/>
  <c r="R174" i="38"/>
  <c r="P174" i="38"/>
  <c r="BI170" i="38"/>
  <c r="BH170" i="38"/>
  <c r="BG170" i="38"/>
  <c r="BF170" i="38"/>
  <c r="T170" i="38"/>
  <c r="R170" i="38"/>
  <c r="P170" i="38"/>
  <c r="BI167" i="38"/>
  <c r="BH167" i="38"/>
  <c r="BG167" i="38"/>
  <c r="BF167" i="38"/>
  <c r="T167" i="38"/>
  <c r="R167" i="38"/>
  <c r="P167" i="38"/>
  <c r="BI164" i="38"/>
  <c r="BH164" i="38"/>
  <c r="BG164" i="38"/>
  <c r="BF164" i="38"/>
  <c r="T164" i="38"/>
  <c r="R164" i="38"/>
  <c r="P164" i="38"/>
  <c r="BI161" i="38"/>
  <c r="BH161" i="38"/>
  <c r="BG161" i="38"/>
  <c r="BF161" i="38"/>
  <c r="T161" i="38"/>
  <c r="R161" i="38"/>
  <c r="P161" i="38"/>
  <c r="BI158" i="38"/>
  <c r="BH158" i="38"/>
  <c r="BG158" i="38"/>
  <c r="BF158" i="38"/>
  <c r="T158" i="38"/>
  <c r="R158" i="38"/>
  <c r="P158" i="38"/>
  <c r="BI155" i="38"/>
  <c r="BH155" i="38"/>
  <c r="BG155" i="38"/>
  <c r="BF155" i="38"/>
  <c r="T155" i="38"/>
  <c r="R155" i="38"/>
  <c r="P155" i="38"/>
  <c r="BI152" i="38"/>
  <c r="BH152" i="38"/>
  <c r="BG152" i="38"/>
  <c r="BF152" i="38"/>
  <c r="T152" i="38"/>
  <c r="R152" i="38"/>
  <c r="P152" i="38"/>
  <c r="BI149" i="38"/>
  <c r="BH149" i="38"/>
  <c r="BG149" i="38"/>
  <c r="BF149" i="38"/>
  <c r="T149" i="38"/>
  <c r="R149" i="38"/>
  <c r="P149" i="38"/>
  <c r="BI146" i="38"/>
  <c r="BH146" i="38"/>
  <c r="BG146" i="38"/>
  <c r="BF146" i="38"/>
  <c r="T146" i="38"/>
  <c r="R146" i="38"/>
  <c r="P146" i="38"/>
  <c r="BI143" i="38"/>
  <c r="BH143" i="38"/>
  <c r="BG143" i="38"/>
  <c r="BF143" i="38"/>
  <c r="T143" i="38"/>
  <c r="R143" i="38"/>
  <c r="P143" i="38"/>
  <c r="BI140" i="38"/>
  <c r="BH140" i="38"/>
  <c r="BG140" i="38"/>
  <c r="BF140" i="38"/>
  <c r="T140" i="38"/>
  <c r="R140" i="38"/>
  <c r="P140" i="38"/>
  <c r="BI136" i="38"/>
  <c r="BH136" i="38"/>
  <c r="BG136" i="38"/>
  <c r="BF136" i="38"/>
  <c r="T136" i="38"/>
  <c r="R136" i="38"/>
  <c r="P136" i="38"/>
  <c r="BI132" i="38"/>
  <c r="BH132" i="38"/>
  <c r="BG132" i="38"/>
  <c r="BF132" i="38"/>
  <c r="T132" i="38"/>
  <c r="R132" i="38"/>
  <c r="P132" i="38"/>
  <c r="BI129" i="38"/>
  <c r="BH129" i="38"/>
  <c r="BG129" i="38"/>
  <c r="BF129" i="38"/>
  <c r="T129" i="38"/>
  <c r="R129" i="38"/>
  <c r="P129" i="38"/>
  <c r="BI126" i="38"/>
  <c r="BH126" i="38"/>
  <c r="BG126" i="38"/>
  <c r="BF126" i="38"/>
  <c r="T126" i="38"/>
  <c r="R126" i="38"/>
  <c r="P126" i="38"/>
  <c r="F117" i="38"/>
  <c r="E115" i="38"/>
  <c r="F91" i="38"/>
  <c r="E89" i="38"/>
  <c r="J26" i="38"/>
  <c r="E26" i="38"/>
  <c r="J94" i="38" s="1"/>
  <c r="J25" i="38"/>
  <c r="J23" i="38"/>
  <c r="E23" i="38"/>
  <c r="J93" i="38" s="1"/>
  <c r="J22" i="38"/>
  <c r="J20" i="38"/>
  <c r="E20" i="38"/>
  <c r="F120" i="38"/>
  <c r="J19" i="38"/>
  <c r="J17" i="38"/>
  <c r="E17" i="38"/>
  <c r="F93" i="38" s="1"/>
  <c r="J16" i="38"/>
  <c r="J14" i="38"/>
  <c r="J117" i="38" s="1"/>
  <c r="E7" i="38"/>
  <c r="E111" i="38" s="1"/>
  <c r="J39" i="37"/>
  <c r="J38" i="37"/>
  <c r="AY141" i="1" s="1"/>
  <c r="J37" i="37"/>
  <c r="AX141" i="1"/>
  <c r="BI189" i="37"/>
  <c r="BH189" i="37"/>
  <c r="BG189" i="37"/>
  <c r="BF189" i="37"/>
  <c r="T189" i="37"/>
  <c r="R189" i="37"/>
  <c r="P189" i="37"/>
  <c r="BI186" i="37"/>
  <c r="BH186" i="37"/>
  <c r="BG186" i="37"/>
  <c r="BF186" i="37"/>
  <c r="T186" i="37"/>
  <c r="R186" i="37"/>
  <c r="P186" i="37"/>
  <c r="BI183" i="37"/>
  <c r="BH183" i="37"/>
  <c r="BG183" i="37"/>
  <c r="BF183" i="37"/>
  <c r="T183" i="37"/>
  <c r="R183" i="37"/>
  <c r="P183" i="37"/>
  <c r="BI180" i="37"/>
  <c r="BH180" i="37"/>
  <c r="BG180" i="37"/>
  <c r="BF180" i="37"/>
  <c r="T180" i="37"/>
  <c r="R180" i="37"/>
  <c r="P180" i="37"/>
  <c r="BI178" i="37"/>
  <c r="BH178" i="37"/>
  <c r="BG178" i="37"/>
  <c r="BF178" i="37"/>
  <c r="T178" i="37"/>
  <c r="R178" i="37"/>
  <c r="P178" i="37"/>
  <c r="BI176" i="37"/>
  <c r="BH176" i="37"/>
  <c r="BG176" i="37"/>
  <c r="BF176" i="37"/>
  <c r="T176" i="37"/>
  <c r="R176" i="37"/>
  <c r="P176" i="37"/>
  <c r="BI173" i="37"/>
  <c r="BH173" i="37"/>
  <c r="BG173" i="37"/>
  <c r="BF173" i="37"/>
  <c r="T173" i="37"/>
  <c r="R173" i="37"/>
  <c r="P173" i="37"/>
  <c r="BI170" i="37"/>
  <c r="BH170" i="37"/>
  <c r="BG170" i="37"/>
  <c r="BF170" i="37"/>
  <c r="T170" i="37"/>
  <c r="R170" i="37"/>
  <c r="P170" i="37"/>
  <c r="BI166" i="37"/>
  <c r="BH166" i="37"/>
  <c r="BG166" i="37"/>
  <c r="BF166" i="37"/>
  <c r="T166" i="37"/>
  <c r="R166" i="37"/>
  <c r="P166" i="37"/>
  <c r="BI163" i="37"/>
  <c r="BH163" i="37"/>
  <c r="BG163" i="37"/>
  <c r="BF163" i="37"/>
  <c r="T163" i="37"/>
  <c r="R163" i="37"/>
  <c r="P163" i="37"/>
  <c r="BI160" i="37"/>
  <c r="BH160" i="37"/>
  <c r="BG160" i="37"/>
  <c r="BF160" i="37"/>
  <c r="T160" i="37"/>
  <c r="R160" i="37"/>
  <c r="P160" i="37"/>
  <c r="BI157" i="37"/>
  <c r="BH157" i="37"/>
  <c r="BG157" i="37"/>
  <c r="BF157" i="37"/>
  <c r="T157" i="37"/>
  <c r="R157" i="37"/>
  <c r="P157" i="37"/>
  <c r="BI154" i="37"/>
  <c r="BH154" i="37"/>
  <c r="BG154" i="37"/>
  <c r="BF154" i="37"/>
  <c r="T154" i="37"/>
  <c r="R154" i="37"/>
  <c r="P154" i="37"/>
  <c r="BI151" i="37"/>
  <c r="BH151" i="37"/>
  <c r="BG151" i="37"/>
  <c r="BF151" i="37"/>
  <c r="T151" i="37"/>
  <c r="R151" i="37"/>
  <c r="P151" i="37"/>
  <c r="BI148" i="37"/>
  <c r="BH148" i="37"/>
  <c r="BG148" i="37"/>
  <c r="BF148" i="37"/>
  <c r="T148" i="37"/>
  <c r="R148" i="37"/>
  <c r="P148" i="37"/>
  <c r="BI145" i="37"/>
  <c r="BH145" i="37"/>
  <c r="BG145" i="37"/>
  <c r="BF145" i="37"/>
  <c r="T145" i="37"/>
  <c r="R145" i="37"/>
  <c r="P145" i="37"/>
  <c r="BI142" i="37"/>
  <c r="BH142" i="37"/>
  <c r="BG142" i="37"/>
  <c r="BF142" i="37"/>
  <c r="T142" i="37"/>
  <c r="R142" i="37"/>
  <c r="P142" i="37"/>
  <c r="BI139" i="37"/>
  <c r="BH139" i="37"/>
  <c r="BG139" i="37"/>
  <c r="BF139" i="37"/>
  <c r="T139" i="37"/>
  <c r="R139" i="37"/>
  <c r="P139" i="37"/>
  <c r="BI136" i="37"/>
  <c r="BH136" i="37"/>
  <c r="BG136" i="37"/>
  <c r="BF136" i="37"/>
  <c r="T136" i="37"/>
  <c r="R136" i="37"/>
  <c r="P136" i="37"/>
  <c r="BI132" i="37"/>
  <c r="BH132" i="37"/>
  <c r="BG132" i="37"/>
  <c r="BF132" i="37"/>
  <c r="T132" i="37"/>
  <c r="R132" i="37"/>
  <c r="P132" i="37"/>
  <c r="BI129" i="37"/>
  <c r="BH129" i="37"/>
  <c r="BG129" i="37"/>
  <c r="BF129" i="37"/>
  <c r="T129" i="37"/>
  <c r="R129" i="37"/>
  <c r="P129" i="37"/>
  <c r="BI126" i="37"/>
  <c r="BH126" i="37"/>
  <c r="BG126" i="37"/>
  <c r="BF126" i="37"/>
  <c r="T126" i="37"/>
  <c r="R126" i="37"/>
  <c r="P126" i="37"/>
  <c r="F117" i="37"/>
  <c r="E115" i="37"/>
  <c r="F91" i="37"/>
  <c r="E89" i="37"/>
  <c r="J26" i="37"/>
  <c r="E26" i="37"/>
  <c r="J120" i="37" s="1"/>
  <c r="J25" i="37"/>
  <c r="J23" i="37"/>
  <c r="E23" i="37"/>
  <c r="J119" i="37"/>
  <c r="J22" i="37"/>
  <c r="J20" i="37"/>
  <c r="E20" i="37"/>
  <c r="F94" i="37" s="1"/>
  <c r="J19" i="37"/>
  <c r="J17" i="37"/>
  <c r="E17" i="37"/>
  <c r="F93" i="37" s="1"/>
  <c r="J16" i="37"/>
  <c r="J14" i="37"/>
  <c r="J117" i="37"/>
  <c r="E7" i="37"/>
  <c r="E85" i="37" s="1"/>
  <c r="J39" i="36"/>
  <c r="J38" i="36"/>
  <c r="AY139" i="1" s="1"/>
  <c r="J37" i="36"/>
  <c r="AX139" i="1"/>
  <c r="BI177" i="36"/>
  <c r="BH177" i="36"/>
  <c r="BG177" i="36"/>
  <c r="BF177" i="36"/>
  <c r="T177" i="36"/>
  <c r="R177" i="36"/>
  <c r="P177" i="36"/>
  <c r="BI174" i="36"/>
  <c r="BH174" i="36"/>
  <c r="BG174" i="36"/>
  <c r="BF174" i="36"/>
  <c r="T174" i="36"/>
  <c r="R174" i="36"/>
  <c r="P174" i="36"/>
  <c r="BI171" i="36"/>
  <c r="BH171" i="36"/>
  <c r="BG171" i="36"/>
  <c r="BF171" i="36"/>
  <c r="T171" i="36"/>
  <c r="R171" i="36"/>
  <c r="P171" i="36"/>
  <c r="BI168" i="36"/>
  <c r="BH168" i="36"/>
  <c r="BG168" i="36"/>
  <c r="BF168" i="36"/>
  <c r="T168" i="36"/>
  <c r="R168" i="36"/>
  <c r="P168" i="36"/>
  <c r="BI166" i="36"/>
  <c r="BH166" i="36"/>
  <c r="BG166" i="36"/>
  <c r="BF166" i="36"/>
  <c r="T166" i="36"/>
  <c r="R166" i="36"/>
  <c r="P166" i="36"/>
  <c r="BI164" i="36"/>
  <c r="BH164" i="36"/>
  <c r="BG164" i="36"/>
  <c r="BF164" i="36"/>
  <c r="T164" i="36"/>
  <c r="R164" i="36"/>
  <c r="P164" i="36"/>
  <c r="BI161" i="36"/>
  <c r="BH161" i="36"/>
  <c r="BG161" i="36"/>
  <c r="BF161" i="36"/>
  <c r="T161" i="36"/>
  <c r="R161" i="36"/>
  <c r="P161" i="36"/>
  <c r="BI158" i="36"/>
  <c r="BH158" i="36"/>
  <c r="BG158" i="36"/>
  <c r="BF158" i="36"/>
  <c r="T158" i="36"/>
  <c r="R158" i="36"/>
  <c r="P158" i="36"/>
  <c r="BI154" i="36"/>
  <c r="BH154" i="36"/>
  <c r="BG154" i="36"/>
  <c r="BF154" i="36"/>
  <c r="T154" i="36"/>
  <c r="R154" i="36"/>
  <c r="P154" i="36"/>
  <c r="BI151" i="36"/>
  <c r="BH151" i="36"/>
  <c r="BG151" i="36"/>
  <c r="BF151" i="36"/>
  <c r="T151" i="36"/>
  <c r="R151" i="36"/>
  <c r="P151" i="36"/>
  <c r="BI148" i="36"/>
  <c r="BH148" i="36"/>
  <c r="BG148" i="36"/>
  <c r="BF148" i="36"/>
  <c r="T148" i="36"/>
  <c r="R148" i="36"/>
  <c r="P148" i="36"/>
  <c r="BI145" i="36"/>
  <c r="BH145" i="36"/>
  <c r="BG145" i="36"/>
  <c r="BF145" i="36"/>
  <c r="T145" i="36"/>
  <c r="R145" i="36"/>
  <c r="P145" i="36"/>
  <c r="BI142" i="36"/>
  <c r="BH142" i="36"/>
  <c r="BG142" i="36"/>
  <c r="BF142" i="36"/>
  <c r="T142" i="36"/>
  <c r="R142" i="36"/>
  <c r="P142" i="36"/>
  <c r="BI139" i="36"/>
  <c r="BH139" i="36"/>
  <c r="BG139" i="36"/>
  <c r="BF139" i="36"/>
  <c r="T139" i="36"/>
  <c r="R139" i="36"/>
  <c r="P139" i="36"/>
  <c r="BI136" i="36"/>
  <c r="BH136" i="36"/>
  <c r="BG136" i="36"/>
  <c r="BF136" i="36"/>
  <c r="T136" i="36"/>
  <c r="R136" i="36"/>
  <c r="P136" i="36"/>
  <c r="BI133" i="36"/>
  <c r="BH133" i="36"/>
  <c r="BG133" i="36"/>
  <c r="BF133" i="36"/>
  <c r="T133" i="36"/>
  <c r="R133" i="36"/>
  <c r="P133" i="36"/>
  <c r="BI129" i="36"/>
  <c r="BH129" i="36"/>
  <c r="BG129" i="36"/>
  <c r="BF129" i="36"/>
  <c r="T129" i="36"/>
  <c r="R129" i="36"/>
  <c r="P129" i="36"/>
  <c r="BI126" i="36"/>
  <c r="BH126" i="36"/>
  <c r="BG126" i="36"/>
  <c r="BF126" i="36"/>
  <c r="T126" i="36"/>
  <c r="R126" i="36"/>
  <c r="P126" i="36"/>
  <c r="F117" i="36"/>
  <c r="E115" i="36"/>
  <c r="F91" i="36"/>
  <c r="E89" i="36"/>
  <c r="J26" i="36"/>
  <c r="E26" i="36"/>
  <c r="J120" i="36" s="1"/>
  <c r="J25" i="36"/>
  <c r="J23" i="36"/>
  <c r="E23" i="36"/>
  <c r="J119" i="36"/>
  <c r="J22" i="36"/>
  <c r="J20" i="36"/>
  <c r="E20" i="36"/>
  <c r="F94" i="36"/>
  <c r="J19" i="36"/>
  <c r="J17" i="36"/>
  <c r="E17" i="36"/>
  <c r="F93" i="36"/>
  <c r="J16" i="36"/>
  <c r="J14" i="36"/>
  <c r="J117" i="36" s="1"/>
  <c r="E7" i="36"/>
  <c r="E111" i="36" s="1"/>
  <c r="J39" i="35"/>
  <c r="J38" i="35"/>
  <c r="AY138" i="1"/>
  <c r="J37" i="35"/>
  <c r="AX138" i="1"/>
  <c r="BI175" i="35"/>
  <c r="BH175" i="35"/>
  <c r="BG175" i="35"/>
  <c r="BF175" i="35"/>
  <c r="T175" i="35"/>
  <c r="R175" i="35"/>
  <c r="P175" i="35"/>
  <c r="BI173" i="35"/>
  <c r="BH173" i="35"/>
  <c r="BG173" i="35"/>
  <c r="BF173" i="35"/>
  <c r="T173" i="35"/>
  <c r="R173" i="35"/>
  <c r="P173" i="35"/>
  <c r="BI171" i="35"/>
  <c r="BH171" i="35"/>
  <c r="BG171" i="35"/>
  <c r="BF171" i="35"/>
  <c r="T171" i="35"/>
  <c r="R171" i="35"/>
  <c r="P171" i="35"/>
  <c r="BI168" i="35"/>
  <c r="BH168" i="35"/>
  <c r="BG168" i="35"/>
  <c r="BF168" i="35"/>
  <c r="T168" i="35"/>
  <c r="R168" i="35"/>
  <c r="P168" i="35"/>
  <c r="BI166" i="35"/>
  <c r="BH166" i="35"/>
  <c r="BG166" i="35"/>
  <c r="BF166" i="35"/>
  <c r="T166" i="35"/>
  <c r="R166" i="35"/>
  <c r="P166" i="35"/>
  <c r="BI163" i="35"/>
  <c r="BH163" i="35"/>
  <c r="BG163" i="35"/>
  <c r="BF163" i="35"/>
  <c r="T163" i="35"/>
  <c r="R163" i="35"/>
  <c r="P163" i="35"/>
  <c r="BI160" i="35"/>
  <c r="BH160" i="35"/>
  <c r="BG160" i="35"/>
  <c r="BF160" i="35"/>
  <c r="T160" i="35"/>
  <c r="R160" i="35"/>
  <c r="P160" i="35"/>
  <c r="BI157" i="35"/>
  <c r="BH157" i="35"/>
  <c r="BG157" i="35"/>
  <c r="BF157" i="35"/>
  <c r="T157" i="35"/>
  <c r="R157" i="35"/>
  <c r="P157" i="35"/>
  <c r="BI153" i="35"/>
  <c r="BH153" i="35"/>
  <c r="BG153" i="35"/>
  <c r="BF153" i="35"/>
  <c r="T153" i="35"/>
  <c r="R153" i="35"/>
  <c r="P153" i="35"/>
  <c r="BI150" i="35"/>
  <c r="BH150" i="35"/>
  <c r="BG150" i="35"/>
  <c r="BF150" i="35"/>
  <c r="T150" i="35"/>
  <c r="R150" i="35"/>
  <c r="P150" i="35"/>
  <c r="BI147" i="35"/>
  <c r="BH147" i="35"/>
  <c r="BG147" i="35"/>
  <c r="BF147" i="35"/>
  <c r="T147" i="35"/>
  <c r="R147" i="35"/>
  <c r="P147" i="35"/>
  <c r="BI144" i="35"/>
  <c r="BH144" i="35"/>
  <c r="BG144" i="35"/>
  <c r="BF144" i="35"/>
  <c r="T144" i="35"/>
  <c r="R144" i="35"/>
  <c r="P144" i="35"/>
  <c r="BI141" i="35"/>
  <c r="BH141" i="35"/>
  <c r="BG141" i="35"/>
  <c r="BF141" i="35"/>
  <c r="T141" i="35"/>
  <c r="R141" i="35"/>
  <c r="P141" i="35"/>
  <c r="BI138" i="35"/>
  <c r="BH138" i="35"/>
  <c r="BG138" i="35"/>
  <c r="F37" i="35" s="1"/>
  <c r="BF138" i="35"/>
  <c r="T138" i="35"/>
  <c r="R138" i="35"/>
  <c r="P138" i="35"/>
  <c r="BI135" i="35"/>
  <c r="BH135" i="35"/>
  <c r="BG135" i="35"/>
  <c r="BF135" i="35"/>
  <c r="T135" i="35"/>
  <c r="R135" i="35"/>
  <c r="P135" i="35"/>
  <c r="BI132" i="35"/>
  <c r="BH132" i="35"/>
  <c r="BG132" i="35"/>
  <c r="BF132" i="35"/>
  <c r="T132" i="35"/>
  <c r="R132" i="35"/>
  <c r="P132" i="35"/>
  <c r="BI129" i="35"/>
  <c r="BH129" i="35"/>
  <c r="BG129" i="35"/>
  <c r="BF129" i="35"/>
  <c r="T129" i="35"/>
  <c r="R129" i="35"/>
  <c r="P129" i="35"/>
  <c r="BI126" i="35"/>
  <c r="BH126" i="35"/>
  <c r="BG126" i="35"/>
  <c r="BF126" i="35"/>
  <c r="T126" i="35"/>
  <c r="R126" i="35"/>
  <c r="P126" i="35"/>
  <c r="F117" i="35"/>
  <c r="E115" i="35"/>
  <c r="F91" i="35"/>
  <c r="E89" i="35"/>
  <c r="J26" i="35"/>
  <c r="E26" i="35"/>
  <c r="J120" i="35"/>
  <c r="J25" i="35"/>
  <c r="J23" i="35"/>
  <c r="E23" i="35"/>
  <c r="J93" i="35" s="1"/>
  <c r="J22" i="35"/>
  <c r="J20" i="35"/>
  <c r="E20" i="35"/>
  <c r="F94" i="35" s="1"/>
  <c r="J19" i="35"/>
  <c r="J17" i="35"/>
  <c r="E17" i="35"/>
  <c r="F93" i="35" s="1"/>
  <c r="J16" i="35"/>
  <c r="J14" i="35"/>
  <c r="J117" i="35" s="1"/>
  <c r="E7" i="35"/>
  <c r="E85" i="35" s="1"/>
  <c r="J39" i="34"/>
  <c r="J38" i="34"/>
  <c r="AY136" i="1" s="1"/>
  <c r="J37" i="34"/>
  <c r="AX136" i="1" s="1"/>
  <c r="BI151" i="34"/>
  <c r="BH151" i="34"/>
  <c r="BG151" i="34"/>
  <c r="BF151" i="34"/>
  <c r="T151" i="34"/>
  <c r="R151" i="34"/>
  <c r="P151" i="34"/>
  <c r="BI148" i="34"/>
  <c r="BH148" i="34"/>
  <c r="BG148" i="34"/>
  <c r="BF148" i="34"/>
  <c r="T148" i="34"/>
  <c r="R148" i="34"/>
  <c r="P148" i="34"/>
  <c r="BI145" i="34"/>
  <c r="BH145" i="34"/>
  <c r="BG145" i="34"/>
  <c r="BF145" i="34"/>
  <c r="T145" i="34"/>
  <c r="R145" i="34"/>
  <c r="P145" i="34"/>
  <c r="BI142" i="34"/>
  <c r="BH142" i="34"/>
  <c r="BG142" i="34"/>
  <c r="BF142" i="34"/>
  <c r="T142" i="34"/>
  <c r="R142" i="34"/>
  <c r="P142" i="34"/>
  <c r="BI138" i="34"/>
  <c r="BH138" i="34"/>
  <c r="BG138" i="34"/>
  <c r="BF138" i="34"/>
  <c r="T138" i="34"/>
  <c r="R138" i="34"/>
  <c r="P138" i="34"/>
  <c r="BI135" i="34"/>
  <c r="BH135" i="34"/>
  <c r="BG135" i="34"/>
  <c r="BF135" i="34"/>
  <c r="T135" i="34"/>
  <c r="R135" i="34"/>
  <c r="P135" i="34"/>
  <c r="BI129" i="34"/>
  <c r="BH129" i="34"/>
  <c r="BG129" i="34"/>
  <c r="BF129" i="34"/>
  <c r="T129" i="34"/>
  <c r="R129" i="34"/>
  <c r="P129" i="34"/>
  <c r="BI126" i="34"/>
  <c r="BH126" i="34"/>
  <c r="BG126" i="34"/>
  <c r="BF126" i="34"/>
  <c r="T126" i="34"/>
  <c r="R126" i="34"/>
  <c r="P126" i="34"/>
  <c r="F117" i="34"/>
  <c r="E115" i="34"/>
  <c r="F91" i="34"/>
  <c r="E89" i="34"/>
  <c r="J26" i="34"/>
  <c r="E26" i="34"/>
  <c r="J120" i="34"/>
  <c r="J25" i="34"/>
  <c r="J23" i="34"/>
  <c r="E23" i="34"/>
  <c r="J119" i="34"/>
  <c r="J22" i="34"/>
  <c r="J20" i="34"/>
  <c r="E20" i="34"/>
  <c r="F94" i="34"/>
  <c r="J19" i="34"/>
  <c r="J17" i="34"/>
  <c r="E17" i="34"/>
  <c r="F119" i="34"/>
  <c r="J16" i="34"/>
  <c r="J14" i="34"/>
  <c r="J117" i="34" s="1"/>
  <c r="E7" i="34"/>
  <c r="E111" i="34" s="1"/>
  <c r="J39" i="33"/>
  <c r="J38" i="33"/>
  <c r="AY135" i="1"/>
  <c r="J37" i="33"/>
  <c r="AX135" i="1"/>
  <c r="BI151" i="33"/>
  <c r="BH151" i="33"/>
  <c r="BG151" i="33"/>
  <c r="BF151" i="33"/>
  <c r="T151" i="33"/>
  <c r="R151" i="33"/>
  <c r="P151" i="33"/>
  <c r="BI148" i="33"/>
  <c r="BH148" i="33"/>
  <c r="BG148" i="33"/>
  <c r="BF148" i="33"/>
  <c r="T148" i="33"/>
  <c r="R148" i="33"/>
  <c r="P148" i="33"/>
  <c r="BI145" i="33"/>
  <c r="BH145" i="33"/>
  <c r="BG145" i="33"/>
  <c r="BF145" i="33"/>
  <c r="T145" i="33"/>
  <c r="R145" i="33"/>
  <c r="P145" i="33"/>
  <c r="BI142" i="33"/>
  <c r="BH142" i="33"/>
  <c r="BG142" i="33"/>
  <c r="BF142" i="33"/>
  <c r="T142" i="33"/>
  <c r="R142" i="33"/>
  <c r="P142" i="33"/>
  <c r="BI138" i="33"/>
  <c r="BH138" i="33"/>
  <c r="BG138" i="33"/>
  <c r="BF138" i="33"/>
  <c r="T138" i="33"/>
  <c r="R138" i="33"/>
  <c r="P138" i="33"/>
  <c r="BI135" i="33"/>
  <c r="BH135" i="33"/>
  <c r="BG135" i="33"/>
  <c r="BF135" i="33"/>
  <c r="T135" i="33"/>
  <c r="R135" i="33"/>
  <c r="P135" i="33"/>
  <c r="BI129" i="33"/>
  <c r="BH129" i="33"/>
  <c r="BG129" i="33"/>
  <c r="BF129" i="33"/>
  <c r="T129" i="33"/>
  <c r="R129" i="33"/>
  <c r="P129" i="33"/>
  <c r="BI126" i="33"/>
  <c r="BH126" i="33"/>
  <c r="BG126" i="33"/>
  <c r="BF126" i="33"/>
  <c r="T126" i="33"/>
  <c r="R126" i="33"/>
  <c r="P126" i="33"/>
  <c r="F117" i="33"/>
  <c r="E115" i="33"/>
  <c r="F91" i="33"/>
  <c r="E89" i="33"/>
  <c r="J26" i="33"/>
  <c r="E26" i="33"/>
  <c r="J94" i="33" s="1"/>
  <c r="J25" i="33"/>
  <c r="J23" i="33"/>
  <c r="E23" i="33"/>
  <c r="J93" i="33"/>
  <c r="J22" i="33"/>
  <c r="J20" i="33"/>
  <c r="E20" i="33"/>
  <c r="F120" i="33" s="1"/>
  <c r="J19" i="33"/>
  <c r="J17" i="33"/>
  <c r="E17" i="33"/>
  <c r="F119" i="33"/>
  <c r="J16" i="33"/>
  <c r="J14" i="33"/>
  <c r="J91" i="33"/>
  <c r="E7" i="33"/>
  <c r="E111" i="33" s="1"/>
  <c r="J39" i="32"/>
  <c r="J38" i="32"/>
  <c r="AY134" i="1"/>
  <c r="J37" i="32"/>
  <c r="AX134" i="1"/>
  <c r="BI150" i="32"/>
  <c r="BH150" i="32"/>
  <c r="BG150" i="32"/>
  <c r="BF150" i="32"/>
  <c r="T150" i="32"/>
  <c r="R150" i="32"/>
  <c r="P150" i="32"/>
  <c r="BI147" i="32"/>
  <c r="BH147" i="32"/>
  <c r="BG147" i="32"/>
  <c r="BF147" i="32"/>
  <c r="T147" i="32"/>
  <c r="R147" i="32"/>
  <c r="P147" i="32"/>
  <c r="BI144" i="32"/>
  <c r="BH144" i="32"/>
  <c r="BG144" i="32"/>
  <c r="BF144" i="32"/>
  <c r="T144" i="32"/>
  <c r="R144" i="32"/>
  <c r="P144" i="32"/>
  <c r="BI142" i="32"/>
  <c r="BH142" i="32"/>
  <c r="BG142" i="32"/>
  <c r="BF142" i="32"/>
  <c r="T142" i="32"/>
  <c r="R142" i="32"/>
  <c r="P142" i="32"/>
  <c r="BI139" i="32"/>
  <c r="BH139" i="32"/>
  <c r="BG139" i="32"/>
  <c r="BF139" i="32"/>
  <c r="T139" i="32"/>
  <c r="R139" i="32"/>
  <c r="P139" i="32"/>
  <c r="BI135" i="32"/>
  <c r="BH135" i="32"/>
  <c r="BG135" i="32"/>
  <c r="BF135" i="32"/>
  <c r="T135" i="32"/>
  <c r="R135" i="32"/>
  <c r="P135" i="32"/>
  <c r="BI132" i="32"/>
  <c r="BH132" i="32"/>
  <c r="BG132" i="32"/>
  <c r="BF132" i="32"/>
  <c r="T132" i="32"/>
  <c r="R132" i="32"/>
  <c r="P132" i="32"/>
  <c r="BI129" i="32"/>
  <c r="BH129" i="32"/>
  <c r="BG129" i="32"/>
  <c r="BF129" i="32"/>
  <c r="T129" i="32"/>
  <c r="R129" i="32"/>
  <c r="P129" i="32"/>
  <c r="BI126" i="32"/>
  <c r="BH126" i="32"/>
  <c r="BG126" i="32"/>
  <c r="BF126" i="32"/>
  <c r="T126" i="32"/>
  <c r="R126" i="32"/>
  <c r="P126" i="32"/>
  <c r="F117" i="32"/>
  <c r="E115" i="32"/>
  <c r="F91" i="32"/>
  <c r="E89" i="32"/>
  <c r="J26" i="32"/>
  <c r="E26" i="32"/>
  <c r="J94" i="32"/>
  <c r="J25" i="32"/>
  <c r="J23" i="32"/>
  <c r="E23" i="32"/>
  <c r="J119" i="32" s="1"/>
  <c r="J22" i="32"/>
  <c r="J20" i="32"/>
  <c r="E20" i="32"/>
  <c r="F120" i="32"/>
  <c r="J19" i="32"/>
  <c r="J17" i="32"/>
  <c r="E17" i="32"/>
  <c r="F93" i="32" s="1"/>
  <c r="J16" i="32"/>
  <c r="J14" i="32"/>
  <c r="J91" i="32" s="1"/>
  <c r="E7" i="32"/>
  <c r="E111" i="32" s="1"/>
  <c r="J39" i="31"/>
  <c r="J38" i="31"/>
  <c r="AY133" i="1" s="1"/>
  <c r="J37" i="31"/>
  <c r="AX133" i="1"/>
  <c r="BI156" i="31"/>
  <c r="BH156" i="31"/>
  <c r="BG156" i="31"/>
  <c r="BF156" i="31"/>
  <c r="T156" i="31"/>
  <c r="R156" i="31"/>
  <c r="P156" i="31"/>
  <c r="BI153" i="31"/>
  <c r="BH153" i="31"/>
  <c r="BG153" i="31"/>
  <c r="BF153" i="31"/>
  <c r="T153" i="31"/>
  <c r="R153" i="31"/>
  <c r="P153" i="31"/>
  <c r="BI150" i="31"/>
  <c r="BH150" i="31"/>
  <c r="BG150" i="31"/>
  <c r="BF150" i="31"/>
  <c r="T150" i="31"/>
  <c r="R150" i="31"/>
  <c r="P150" i="31"/>
  <c r="BI147" i="31"/>
  <c r="BH147" i="31"/>
  <c r="BG147" i="31"/>
  <c r="BF147" i="31"/>
  <c r="T147" i="31"/>
  <c r="R147" i="31"/>
  <c r="P147" i="31"/>
  <c r="BI145" i="31"/>
  <c r="BH145" i="31"/>
  <c r="BG145" i="31"/>
  <c r="BF145" i="31"/>
  <c r="T145" i="31"/>
  <c r="R145" i="31"/>
  <c r="P145" i="31"/>
  <c r="BI142" i="31"/>
  <c r="BH142" i="31"/>
  <c r="BG142" i="31"/>
  <c r="BF142" i="31"/>
  <c r="T142" i="31"/>
  <c r="R142" i="31"/>
  <c r="P142" i="31"/>
  <c r="BI139" i="31"/>
  <c r="BH139" i="31"/>
  <c r="BG139" i="31"/>
  <c r="BF139" i="31"/>
  <c r="T139" i="31"/>
  <c r="R139" i="31"/>
  <c r="P139" i="31"/>
  <c r="BI135" i="31"/>
  <c r="BH135" i="31"/>
  <c r="BG135" i="31"/>
  <c r="BF135" i="31"/>
  <c r="T135" i="31"/>
  <c r="R135" i="31"/>
  <c r="P135" i="31"/>
  <c r="BI132" i="31"/>
  <c r="BH132" i="31"/>
  <c r="BG132" i="31"/>
  <c r="BF132" i="31"/>
  <c r="T132" i="31"/>
  <c r="R132" i="31"/>
  <c r="P132" i="31"/>
  <c r="BI129" i="31"/>
  <c r="BH129" i="31"/>
  <c r="BG129" i="31"/>
  <c r="BF129" i="31"/>
  <c r="T129" i="31"/>
  <c r="R129" i="31"/>
  <c r="P129" i="31"/>
  <c r="BI126" i="31"/>
  <c r="BH126" i="31"/>
  <c r="BG126" i="31"/>
  <c r="BF126" i="31"/>
  <c r="T126" i="31"/>
  <c r="R126" i="31"/>
  <c r="P126" i="31"/>
  <c r="F117" i="31"/>
  <c r="E115" i="31"/>
  <c r="F91" i="31"/>
  <c r="E89" i="31"/>
  <c r="J26" i="31"/>
  <c r="E26" i="31"/>
  <c r="J120" i="31"/>
  <c r="J25" i="31"/>
  <c r="J23" i="31"/>
  <c r="E23" i="31"/>
  <c r="J119" i="31" s="1"/>
  <c r="J22" i="31"/>
  <c r="J20" i="31"/>
  <c r="E20" i="31"/>
  <c r="F94" i="31" s="1"/>
  <c r="J19" i="31"/>
  <c r="J17" i="31"/>
  <c r="E17" i="31"/>
  <c r="F119" i="31" s="1"/>
  <c r="J16" i="31"/>
  <c r="J14" i="31"/>
  <c r="J91" i="31" s="1"/>
  <c r="E7" i="31"/>
  <c r="E111" i="31" s="1"/>
  <c r="J39" i="30"/>
  <c r="J38" i="30"/>
  <c r="AY132" i="1" s="1"/>
  <c r="J37" i="30"/>
  <c r="AX132" i="1"/>
  <c r="BI156" i="30"/>
  <c r="BH156" i="30"/>
  <c r="BG156" i="30"/>
  <c r="BF156" i="30"/>
  <c r="T156" i="30"/>
  <c r="R156" i="30"/>
  <c r="P156" i="30"/>
  <c r="BI153" i="30"/>
  <c r="BH153" i="30"/>
  <c r="BG153" i="30"/>
  <c r="BF153" i="30"/>
  <c r="T153" i="30"/>
  <c r="R153" i="30"/>
  <c r="P153" i="30"/>
  <c r="BI150" i="30"/>
  <c r="BH150" i="30"/>
  <c r="BG150" i="30"/>
  <c r="BF150" i="30"/>
  <c r="T150" i="30"/>
  <c r="R150" i="30"/>
  <c r="P150" i="30"/>
  <c r="BI147" i="30"/>
  <c r="BH147" i="30"/>
  <c r="BG147" i="30"/>
  <c r="BF147" i="30"/>
  <c r="T147" i="30"/>
  <c r="R147" i="30"/>
  <c r="P147" i="30"/>
  <c r="BI145" i="30"/>
  <c r="BH145" i="30"/>
  <c r="BG145" i="30"/>
  <c r="BF145" i="30"/>
  <c r="T145" i="30"/>
  <c r="R145" i="30"/>
  <c r="P145" i="30"/>
  <c r="BI142" i="30"/>
  <c r="BH142" i="30"/>
  <c r="BG142" i="30"/>
  <c r="BF142" i="30"/>
  <c r="T142" i="30"/>
  <c r="R142" i="30"/>
  <c r="P142" i="30"/>
  <c r="BI139" i="30"/>
  <c r="BH139" i="30"/>
  <c r="BG139" i="30"/>
  <c r="BF139" i="30"/>
  <c r="T139" i="30"/>
  <c r="R139" i="30"/>
  <c r="P139" i="30"/>
  <c r="BI135" i="30"/>
  <c r="BH135" i="30"/>
  <c r="BG135" i="30"/>
  <c r="BF135" i="30"/>
  <c r="T135" i="30"/>
  <c r="R135" i="30"/>
  <c r="P135" i="30"/>
  <c r="BI132" i="30"/>
  <c r="BH132" i="30"/>
  <c r="BG132" i="30"/>
  <c r="BF132" i="30"/>
  <c r="T132" i="30"/>
  <c r="R132" i="30"/>
  <c r="P132" i="30"/>
  <c r="BI129" i="30"/>
  <c r="BH129" i="30"/>
  <c r="BG129" i="30"/>
  <c r="BF129" i="30"/>
  <c r="T129" i="30"/>
  <c r="R129" i="30"/>
  <c r="P129" i="30"/>
  <c r="BI126" i="30"/>
  <c r="BH126" i="30"/>
  <c r="BG126" i="30"/>
  <c r="BF126" i="30"/>
  <c r="T126" i="30"/>
  <c r="R126" i="30"/>
  <c r="P126" i="30"/>
  <c r="F117" i="30"/>
  <c r="E115" i="30"/>
  <c r="F91" i="30"/>
  <c r="E89" i="30"/>
  <c r="J26" i="30"/>
  <c r="E26" i="30"/>
  <c r="J120" i="30" s="1"/>
  <c r="J25" i="30"/>
  <c r="J23" i="30"/>
  <c r="E23" i="30"/>
  <c r="J119" i="30"/>
  <c r="J22" i="30"/>
  <c r="J20" i="30"/>
  <c r="E20" i="30"/>
  <c r="F94" i="30" s="1"/>
  <c r="J19" i="30"/>
  <c r="J17" i="30"/>
  <c r="E17" i="30"/>
  <c r="F119" i="30"/>
  <c r="J16" i="30"/>
  <c r="J14" i="30"/>
  <c r="J117" i="30"/>
  <c r="E7" i="30"/>
  <c r="E111" i="30" s="1"/>
  <c r="J39" i="29"/>
  <c r="J38" i="29"/>
  <c r="AY130" i="1"/>
  <c r="J37" i="29"/>
  <c r="AX130" i="1"/>
  <c r="BI177" i="29"/>
  <c r="BH177" i="29"/>
  <c r="BG177" i="29"/>
  <c r="BF177" i="29"/>
  <c r="T177" i="29"/>
  <c r="R177" i="29"/>
  <c r="P177" i="29"/>
  <c r="BI174" i="29"/>
  <c r="BH174" i="29"/>
  <c r="BG174" i="29"/>
  <c r="BF174" i="29"/>
  <c r="T174" i="29"/>
  <c r="R174" i="29"/>
  <c r="P174" i="29"/>
  <c r="BI171" i="29"/>
  <c r="BH171" i="29"/>
  <c r="BG171" i="29"/>
  <c r="BF171" i="29"/>
  <c r="T171" i="29"/>
  <c r="R171" i="29"/>
  <c r="P171" i="29"/>
  <c r="BI168" i="29"/>
  <c r="BH168" i="29"/>
  <c r="BG168" i="29"/>
  <c r="BF168" i="29"/>
  <c r="T168" i="29"/>
  <c r="R168" i="29"/>
  <c r="P168" i="29"/>
  <c r="BI166" i="29"/>
  <c r="BH166" i="29"/>
  <c r="BG166" i="29"/>
  <c r="BF166" i="29"/>
  <c r="T166" i="29"/>
  <c r="R166" i="29"/>
  <c r="P166" i="29"/>
  <c r="BI164" i="29"/>
  <c r="BH164" i="29"/>
  <c r="BG164" i="29"/>
  <c r="BF164" i="29"/>
  <c r="T164" i="29"/>
  <c r="R164" i="29"/>
  <c r="P164" i="29"/>
  <c r="BI161" i="29"/>
  <c r="BH161" i="29"/>
  <c r="BG161" i="29"/>
  <c r="BF161" i="29"/>
  <c r="T161" i="29"/>
  <c r="R161" i="29"/>
  <c r="P161" i="29"/>
  <c r="BI158" i="29"/>
  <c r="BH158" i="29"/>
  <c r="BG158" i="29"/>
  <c r="BF158" i="29"/>
  <c r="T158" i="29"/>
  <c r="R158" i="29"/>
  <c r="P158" i="29"/>
  <c r="BI154" i="29"/>
  <c r="BH154" i="29"/>
  <c r="BG154" i="29"/>
  <c r="BF154" i="29"/>
  <c r="T154" i="29"/>
  <c r="R154" i="29"/>
  <c r="P154" i="29"/>
  <c r="BI151" i="29"/>
  <c r="BH151" i="29"/>
  <c r="BG151" i="29"/>
  <c r="BF151" i="29"/>
  <c r="T151" i="29"/>
  <c r="R151" i="29"/>
  <c r="P151" i="29"/>
  <c r="BI148" i="29"/>
  <c r="BH148" i="29"/>
  <c r="BG148" i="29"/>
  <c r="BF148" i="29"/>
  <c r="T148" i="29"/>
  <c r="R148" i="29"/>
  <c r="P148" i="29"/>
  <c r="BI145" i="29"/>
  <c r="BH145" i="29"/>
  <c r="BG145" i="29"/>
  <c r="BF145" i="29"/>
  <c r="T145" i="29"/>
  <c r="R145" i="29"/>
  <c r="P145" i="29"/>
  <c r="BI142" i="29"/>
  <c r="BH142" i="29"/>
  <c r="BG142" i="29"/>
  <c r="BF142" i="29"/>
  <c r="T142" i="29"/>
  <c r="R142" i="29"/>
  <c r="P142" i="29"/>
  <c r="BI139" i="29"/>
  <c r="BH139" i="29"/>
  <c r="BG139" i="29"/>
  <c r="BF139" i="29"/>
  <c r="T139" i="29"/>
  <c r="R139" i="29"/>
  <c r="P139" i="29"/>
  <c r="BI136" i="29"/>
  <c r="BH136" i="29"/>
  <c r="BG136" i="29"/>
  <c r="BF136" i="29"/>
  <c r="T136" i="29"/>
  <c r="R136" i="29"/>
  <c r="P136" i="29"/>
  <c r="BI133" i="29"/>
  <c r="BH133" i="29"/>
  <c r="BG133" i="29"/>
  <c r="BF133" i="29"/>
  <c r="T133" i="29"/>
  <c r="R133" i="29"/>
  <c r="P133" i="29"/>
  <c r="BI129" i="29"/>
  <c r="BH129" i="29"/>
  <c r="BG129" i="29"/>
  <c r="BF129" i="29"/>
  <c r="T129" i="29"/>
  <c r="R129" i="29"/>
  <c r="P129" i="29"/>
  <c r="BI126" i="29"/>
  <c r="BH126" i="29"/>
  <c r="BG126" i="29"/>
  <c r="BF126" i="29"/>
  <c r="T126" i="29"/>
  <c r="R126" i="29"/>
  <c r="P126" i="29"/>
  <c r="F117" i="29"/>
  <c r="E115" i="29"/>
  <c r="F91" i="29"/>
  <c r="E89" i="29"/>
  <c r="J26" i="29"/>
  <c r="E26" i="29"/>
  <c r="J120" i="29" s="1"/>
  <c r="J25" i="29"/>
  <c r="J23" i="29"/>
  <c r="E23" i="29"/>
  <c r="J119" i="29"/>
  <c r="J22" i="29"/>
  <c r="J20" i="29"/>
  <c r="E20" i="29"/>
  <c r="F120" i="29" s="1"/>
  <c r="J19" i="29"/>
  <c r="J17" i="29"/>
  <c r="E17" i="29"/>
  <c r="F93" i="29"/>
  <c r="J16" i="29"/>
  <c r="J14" i="29"/>
  <c r="J91" i="29" s="1"/>
  <c r="E7" i="29"/>
  <c r="E85" i="29" s="1"/>
  <c r="J39" i="28"/>
  <c r="J38" i="28"/>
  <c r="AY129" i="1"/>
  <c r="J37" i="28"/>
  <c r="AX129" i="1" s="1"/>
  <c r="BI196" i="28"/>
  <c r="BH196" i="28"/>
  <c r="BG196" i="28"/>
  <c r="BF196" i="28"/>
  <c r="T196" i="28"/>
  <c r="R196" i="28"/>
  <c r="P196" i="28"/>
  <c r="BI193" i="28"/>
  <c r="BH193" i="28"/>
  <c r="BG193" i="28"/>
  <c r="BF193" i="28"/>
  <c r="T193" i="28"/>
  <c r="R193" i="28"/>
  <c r="P193" i="28"/>
  <c r="BI190" i="28"/>
  <c r="BH190" i="28"/>
  <c r="BG190" i="28"/>
  <c r="BF190" i="28"/>
  <c r="T190" i="28"/>
  <c r="R190" i="28"/>
  <c r="P190" i="28"/>
  <c r="BI187" i="28"/>
  <c r="BH187" i="28"/>
  <c r="BG187" i="28"/>
  <c r="BF187" i="28"/>
  <c r="T187" i="28"/>
  <c r="R187" i="28"/>
  <c r="P187" i="28"/>
  <c r="BI184" i="28"/>
  <c r="BH184" i="28"/>
  <c r="BG184" i="28"/>
  <c r="BF184" i="28"/>
  <c r="T184" i="28"/>
  <c r="R184" i="28"/>
  <c r="P184" i="28"/>
  <c r="BI181" i="28"/>
  <c r="BH181" i="28"/>
  <c r="BG181" i="28"/>
  <c r="BF181" i="28"/>
  <c r="T181" i="28"/>
  <c r="R181" i="28"/>
  <c r="P181" i="28"/>
  <c r="BI179" i="28"/>
  <c r="BH179" i="28"/>
  <c r="BG179" i="28"/>
  <c r="BF179" i="28"/>
  <c r="T179" i="28"/>
  <c r="R179" i="28"/>
  <c r="P179" i="28"/>
  <c r="BI177" i="28"/>
  <c r="BH177" i="28"/>
  <c r="BG177" i="28"/>
  <c r="BF177" i="28"/>
  <c r="T177" i="28"/>
  <c r="R177" i="28"/>
  <c r="P177" i="28"/>
  <c r="BI174" i="28"/>
  <c r="BH174" i="28"/>
  <c r="BG174" i="28"/>
  <c r="BF174" i="28"/>
  <c r="T174" i="28"/>
  <c r="R174" i="28"/>
  <c r="P174" i="28"/>
  <c r="BI171" i="28"/>
  <c r="BH171" i="28"/>
  <c r="BG171" i="28"/>
  <c r="BF171" i="28"/>
  <c r="T171" i="28"/>
  <c r="R171" i="28"/>
  <c r="P171" i="28"/>
  <c r="BI167" i="28"/>
  <c r="BH167" i="28"/>
  <c r="BG167" i="28"/>
  <c r="BF167" i="28"/>
  <c r="T167" i="28"/>
  <c r="R167" i="28"/>
  <c r="P167" i="28"/>
  <c r="BI164" i="28"/>
  <c r="BH164" i="28"/>
  <c r="BG164" i="28"/>
  <c r="BF164" i="28"/>
  <c r="T164" i="28"/>
  <c r="R164" i="28"/>
  <c r="P164" i="28"/>
  <c r="BI161" i="28"/>
  <c r="BH161" i="28"/>
  <c r="BG161" i="28"/>
  <c r="BF161" i="28"/>
  <c r="T161" i="28"/>
  <c r="R161" i="28"/>
  <c r="P161" i="28"/>
  <c r="BI158" i="28"/>
  <c r="BH158" i="28"/>
  <c r="BG158" i="28"/>
  <c r="BF158" i="28"/>
  <c r="T158" i="28"/>
  <c r="R158" i="28"/>
  <c r="P158" i="28"/>
  <c r="BI155" i="28"/>
  <c r="BH155" i="28"/>
  <c r="BG155" i="28"/>
  <c r="BF155" i="28"/>
  <c r="T155" i="28"/>
  <c r="R155" i="28"/>
  <c r="P155" i="28"/>
  <c r="BI152" i="28"/>
  <c r="BH152" i="28"/>
  <c r="BG152" i="28"/>
  <c r="BF152" i="28"/>
  <c r="T152" i="28"/>
  <c r="R152" i="28"/>
  <c r="P152" i="28"/>
  <c r="BI149" i="28"/>
  <c r="BH149" i="28"/>
  <c r="BG149" i="28"/>
  <c r="BF149" i="28"/>
  <c r="T149" i="28"/>
  <c r="R149" i="28"/>
  <c r="P149" i="28"/>
  <c r="BI146" i="28"/>
  <c r="BH146" i="28"/>
  <c r="BG146" i="28"/>
  <c r="BF146" i="28"/>
  <c r="T146" i="28"/>
  <c r="R146" i="28"/>
  <c r="P146" i="28"/>
  <c r="BI143" i="28"/>
  <c r="BH143" i="28"/>
  <c r="BG143" i="28"/>
  <c r="BF143" i="28"/>
  <c r="T143" i="28"/>
  <c r="R143" i="28"/>
  <c r="P143" i="28"/>
  <c r="BI139" i="28"/>
  <c r="BH139" i="28"/>
  <c r="BG139" i="28"/>
  <c r="BF139" i="28"/>
  <c r="T139" i="28"/>
  <c r="R139" i="28"/>
  <c r="P139" i="28"/>
  <c r="BI136" i="28"/>
  <c r="BH136" i="28"/>
  <c r="BG136" i="28"/>
  <c r="BF136" i="28"/>
  <c r="T136" i="28"/>
  <c r="R136" i="28"/>
  <c r="P136" i="28"/>
  <c r="BI132" i="28"/>
  <c r="BH132" i="28"/>
  <c r="BG132" i="28"/>
  <c r="BF132" i="28"/>
  <c r="T132" i="28"/>
  <c r="R132" i="28"/>
  <c r="P132" i="28"/>
  <c r="BI129" i="28"/>
  <c r="BH129" i="28"/>
  <c r="BG129" i="28"/>
  <c r="BF129" i="28"/>
  <c r="T129" i="28"/>
  <c r="R129" i="28"/>
  <c r="P129" i="28"/>
  <c r="BI126" i="28"/>
  <c r="BH126" i="28"/>
  <c r="BG126" i="28"/>
  <c r="BF126" i="28"/>
  <c r="T126" i="28"/>
  <c r="R126" i="28"/>
  <c r="P126" i="28"/>
  <c r="F117" i="28"/>
  <c r="E115" i="28"/>
  <c r="F91" i="28"/>
  <c r="E89" i="28"/>
  <c r="J26" i="28"/>
  <c r="E26" i="28"/>
  <c r="J94" i="28" s="1"/>
  <c r="J25" i="28"/>
  <c r="J23" i="28"/>
  <c r="E23" i="28"/>
  <c r="J119" i="28"/>
  <c r="J22" i="28"/>
  <c r="J20" i="28"/>
  <c r="E20" i="28"/>
  <c r="F120" i="28" s="1"/>
  <c r="J19" i="28"/>
  <c r="J17" i="28"/>
  <c r="E17" i="28"/>
  <c r="F119" i="28" s="1"/>
  <c r="J16" i="28"/>
  <c r="J14" i="28"/>
  <c r="J117" i="28"/>
  <c r="E7" i="28"/>
  <c r="E85" i="28" s="1"/>
  <c r="J39" i="27"/>
  <c r="J38" i="27"/>
  <c r="AY127" i="1"/>
  <c r="J37" i="27"/>
  <c r="AX127" i="1"/>
  <c r="BI158" i="27"/>
  <c r="BH158" i="27"/>
  <c r="BG158" i="27"/>
  <c r="BF158" i="27"/>
  <c r="T158" i="27"/>
  <c r="R158" i="27"/>
  <c r="P158" i="27"/>
  <c r="BI155" i="27"/>
  <c r="BH155" i="27"/>
  <c r="BG155" i="27"/>
  <c r="BF155" i="27"/>
  <c r="T155" i="27"/>
  <c r="R155" i="27"/>
  <c r="P155" i="27"/>
  <c r="BI152" i="27"/>
  <c r="BH152" i="27"/>
  <c r="BG152" i="27"/>
  <c r="BF152" i="27"/>
  <c r="T152" i="27"/>
  <c r="R152" i="27"/>
  <c r="P152" i="27"/>
  <c r="BI149" i="27"/>
  <c r="BH149" i="27"/>
  <c r="BG149" i="27"/>
  <c r="BF149" i="27"/>
  <c r="T149" i="27"/>
  <c r="R149" i="27"/>
  <c r="P149" i="27"/>
  <c r="BI145" i="27"/>
  <c r="BH145" i="27"/>
  <c r="BG145" i="27"/>
  <c r="BF145" i="27"/>
  <c r="T145" i="27"/>
  <c r="R145" i="27"/>
  <c r="P145" i="27"/>
  <c r="BI142" i="27"/>
  <c r="BH142" i="27"/>
  <c r="BG142" i="27"/>
  <c r="BF142" i="27"/>
  <c r="T142" i="27"/>
  <c r="R142" i="27"/>
  <c r="P142" i="27"/>
  <c r="BI129" i="27"/>
  <c r="BH129" i="27"/>
  <c r="BG129" i="27"/>
  <c r="BF129" i="27"/>
  <c r="T129" i="27"/>
  <c r="R129" i="27"/>
  <c r="P129" i="27"/>
  <c r="BI126" i="27"/>
  <c r="BH126" i="27"/>
  <c r="BG126" i="27"/>
  <c r="BF126" i="27"/>
  <c r="T126" i="27"/>
  <c r="R126" i="27"/>
  <c r="P126" i="27"/>
  <c r="F117" i="27"/>
  <c r="E115" i="27"/>
  <c r="F91" i="27"/>
  <c r="E89" i="27"/>
  <c r="J26" i="27"/>
  <c r="E26" i="27"/>
  <c r="J94" i="27" s="1"/>
  <c r="J25" i="27"/>
  <c r="J23" i="27"/>
  <c r="E23" i="27"/>
  <c r="J119" i="27" s="1"/>
  <c r="J22" i="27"/>
  <c r="J20" i="27"/>
  <c r="E20" i="27"/>
  <c r="F120" i="27" s="1"/>
  <c r="J19" i="27"/>
  <c r="J17" i="27"/>
  <c r="E17" i="27"/>
  <c r="F119" i="27" s="1"/>
  <c r="J16" i="27"/>
  <c r="J14" i="27"/>
  <c r="J117" i="27"/>
  <c r="E7" i="27"/>
  <c r="E111" i="27" s="1"/>
  <c r="J39" i="26"/>
  <c r="J38" i="26"/>
  <c r="AY126" i="1"/>
  <c r="J37" i="26"/>
  <c r="AX126" i="1"/>
  <c r="BI161" i="26"/>
  <c r="BH161" i="26"/>
  <c r="BG161" i="26"/>
  <c r="BF161" i="26"/>
  <c r="T161" i="26"/>
  <c r="R161" i="26"/>
  <c r="P161" i="26"/>
  <c r="BI158" i="26"/>
  <c r="BH158" i="26"/>
  <c r="BG158" i="26"/>
  <c r="BF158" i="26"/>
  <c r="T158" i="26"/>
  <c r="R158" i="26"/>
  <c r="P158" i="26"/>
  <c r="BI155" i="26"/>
  <c r="BH155" i="26"/>
  <c r="BG155" i="26"/>
  <c r="BF155" i="26"/>
  <c r="T155" i="26"/>
  <c r="R155" i="26"/>
  <c r="P155" i="26"/>
  <c r="BI152" i="26"/>
  <c r="BH152" i="26"/>
  <c r="BG152" i="26"/>
  <c r="BF152" i="26"/>
  <c r="T152" i="26"/>
  <c r="R152" i="26"/>
  <c r="P152" i="26"/>
  <c r="BI148" i="26"/>
  <c r="BH148" i="26"/>
  <c r="BG148" i="26"/>
  <c r="BF148" i="26"/>
  <c r="T148" i="26"/>
  <c r="R148" i="26"/>
  <c r="P148" i="26"/>
  <c r="BI145" i="26"/>
  <c r="BH145" i="26"/>
  <c r="BG145" i="26"/>
  <c r="BF145" i="26"/>
  <c r="T145" i="26"/>
  <c r="R145" i="26"/>
  <c r="P145" i="26"/>
  <c r="BI129" i="26"/>
  <c r="BH129" i="26"/>
  <c r="BG129" i="26"/>
  <c r="BF129" i="26"/>
  <c r="T129" i="26"/>
  <c r="R129" i="26"/>
  <c r="P129" i="26"/>
  <c r="BI126" i="26"/>
  <c r="BH126" i="26"/>
  <c r="BG126" i="26"/>
  <c r="BF126" i="26"/>
  <c r="T126" i="26"/>
  <c r="R126" i="26"/>
  <c r="P126" i="26"/>
  <c r="F117" i="26"/>
  <c r="E115" i="26"/>
  <c r="F91" i="26"/>
  <c r="E89" i="26"/>
  <c r="J26" i="26"/>
  <c r="E26" i="26"/>
  <c r="J120" i="26" s="1"/>
  <c r="J25" i="26"/>
  <c r="J23" i="26"/>
  <c r="E23" i="26"/>
  <c r="J93" i="26" s="1"/>
  <c r="J22" i="26"/>
  <c r="J20" i="26"/>
  <c r="E20" i="26"/>
  <c r="F94" i="26" s="1"/>
  <c r="J19" i="26"/>
  <c r="J17" i="26"/>
  <c r="E17" i="26"/>
  <c r="F119" i="26"/>
  <c r="J16" i="26"/>
  <c r="J14" i="26"/>
  <c r="J117" i="26"/>
  <c r="E7" i="26"/>
  <c r="E85" i="26" s="1"/>
  <c r="J39" i="25"/>
  <c r="J38" i="25"/>
  <c r="AY125" i="1"/>
  <c r="J37" i="25"/>
  <c r="AX125" i="1" s="1"/>
  <c r="BI181" i="25"/>
  <c r="BH181" i="25"/>
  <c r="BG181" i="25"/>
  <c r="BF181" i="25"/>
  <c r="T181" i="25"/>
  <c r="R181" i="25"/>
  <c r="P181" i="25"/>
  <c r="BI178" i="25"/>
  <c r="BH178" i="25"/>
  <c r="BG178" i="25"/>
  <c r="BF178" i="25"/>
  <c r="T178" i="25"/>
  <c r="R178" i="25"/>
  <c r="P178" i="25"/>
  <c r="BI173" i="25"/>
  <c r="BH173" i="25"/>
  <c r="BG173" i="25"/>
  <c r="BF173" i="25"/>
  <c r="T173" i="25"/>
  <c r="R173" i="25"/>
  <c r="P173" i="25"/>
  <c r="BI168" i="25"/>
  <c r="BH168" i="25"/>
  <c r="BG168" i="25"/>
  <c r="BF168" i="25"/>
  <c r="T168" i="25"/>
  <c r="R168" i="25"/>
  <c r="P168" i="25"/>
  <c r="BI163" i="25"/>
  <c r="BH163" i="25"/>
  <c r="BG163" i="25"/>
  <c r="BF163" i="25"/>
  <c r="T163" i="25"/>
  <c r="R163" i="25"/>
  <c r="P163" i="25"/>
  <c r="BI158" i="25"/>
  <c r="BH158" i="25"/>
  <c r="BG158" i="25"/>
  <c r="BF158" i="25"/>
  <c r="T158" i="25"/>
  <c r="R158" i="25"/>
  <c r="P158" i="25"/>
  <c r="BI155" i="25"/>
  <c r="BH155" i="25"/>
  <c r="BG155" i="25"/>
  <c r="BF155" i="25"/>
  <c r="T155" i="25"/>
  <c r="R155" i="25"/>
  <c r="P155" i="25"/>
  <c r="BI152" i="25"/>
  <c r="BH152" i="25"/>
  <c r="BG152" i="25"/>
  <c r="BF152" i="25"/>
  <c r="T152" i="25"/>
  <c r="R152" i="25"/>
  <c r="P152" i="25"/>
  <c r="BI146" i="25"/>
  <c r="BH146" i="25"/>
  <c r="BG146" i="25"/>
  <c r="BF146" i="25"/>
  <c r="T146" i="25"/>
  <c r="R146" i="25"/>
  <c r="P146" i="25"/>
  <c r="BI141" i="25"/>
  <c r="BH141" i="25"/>
  <c r="BG141" i="25"/>
  <c r="BF141" i="25"/>
  <c r="T141" i="25"/>
  <c r="R141" i="25"/>
  <c r="P141" i="25"/>
  <c r="BI131" i="25"/>
  <c r="BH131" i="25"/>
  <c r="BG131" i="25"/>
  <c r="BF131" i="25"/>
  <c r="T131" i="25"/>
  <c r="R131" i="25"/>
  <c r="P131" i="25"/>
  <c r="BI126" i="25"/>
  <c r="BH126" i="25"/>
  <c r="BG126" i="25"/>
  <c r="BF126" i="25"/>
  <c r="T126" i="25"/>
  <c r="R126" i="25"/>
  <c r="P126" i="25"/>
  <c r="F117" i="25"/>
  <c r="E115" i="25"/>
  <c r="F91" i="25"/>
  <c r="E89" i="25"/>
  <c r="J26" i="25"/>
  <c r="E26" i="25"/>
  <c r="J94" i="25" s="1"/>
  <c r="J25" i="25"/>
  <c r="J23" i="25"/>
  <c r="E23" i="25"/>
  <c r="J93" i="25"/>
  <c r="J22" i="25"/>
  <c r="J20" i="25"/>
  <c r="E20" i="25"/>
  <c r="F94" i="25" s="1"/>
  <c r="J19" i="25"/>
  <c r="J17" i="25"/>
  <c r="E17" i="25"/>
  <c r="F93" i="25"/>
  <c r="J16" i="25"/>
  <c r="J14" i="25"/>
  <c r="J91" i="25" s="1"/>
  <c r="E7" i="25"/>
  <c r="E111" i="25" s="1"/>
  <c r="J39" i="24"/>
  <c r="J38" i="24"/>
  <c r="AY124" i="1"/>
  <c r="J37" i="24"/>
  <c r="AX124" i="1"/>
  <c r="BI197" i="24"/>
  <c r="BH197" i="24"/>
  <c r="BG197" i="24"/>
  <c r="BF197" i="24"/>
  <c r="T197" i="24"/>
  <c r="R197" i="24"/>
  <c r="P197" i="24"/>
  <c r="BI194" i="24"/>
  <c r="BH194" i="24"/>
  <c r="BG194" i="24"/>
  <c r="BF194" i="24"/>
  <c r="T194" i="24"/>
  <c r="R194" i="24"/>
  <c r="P194" i="24"/>
  <c r="BI191" i="24"/>
  <c r="BH191" i="24"/>
  <c r="BG191" i="24"/>
  <c r="BF191" i="24"/>
  <c r="T191" i="24"/>
  <c r="R191" i="24"/>
  <c r="P191" i="24"/>
  <c r="BI188" i="24"/>
  <c r="BH188" i="24"/>
  <c r="BG188" i="24"/>
  <c r="BF188" i="24"/>
  <c r="T188" i="24"/>
  <c r="R188" i="24"/>
  <c r="P188" i="24"/>
  <c r="BI185" i="24"/>
  <c r="BH185" i="24"/>
  <c r="BG185" i="24"/>
  <c r="BF185" i="24"/>
  <c r="T185" i="24"/>
  <c r="R185" i="24"/>
  <c r="P185" i="24"/>
  <c r="BI182" i="24"/>
  <c r="BH182" i="24"/>
  <c r="BG182" i="24"/>
  <c r="BF182" i="24"/>
  <c r="T182" i="24"/>
  <c r="R182" i="24"/>
  <c r="P182" i="24"/>
  <c r="BI179" i="24"/>
  <c r="BH179" i="24"/>
  <c r="BG179" i="24"/>
  <c r="BF179" i="24"/>
  <c r="T179" i="24"/>
  <c r="R179" i="24"/>
  <c r="P179" i="24"/>
  <c r="BI176" i="24"/>
  <c r="BH176" i="24"/>
  <c r="BG176" i="24"/>
  <c r="BF176" i="24"/>
  <c r="T176" i="24"/>
  <c r="R176" i="24"/>
  <c r="P176" i="24"/>
  <c r="BI171" i="24"/>
  <c r="BH171" i="24"/>
  <c r="BG171" i="24"/>
  <c r="BF171" i="24"/>
  <c r="T171" i="24"/>
  <c r="R171" i="24"/>
  <c r="P171" i="24"/>
  <c r="BI167" i="24"/>
  <c r="BH167" i="24"/>
  <c r="BG167" i="24"/>
  <c r="BF167" i="24"/>
  <c r="T167" i="24"/>
  <c r="R167" i="24"/>
  <c r="P167" i="24"/>
  <c r="BI164" i="24"/>
  <c r="BH164" i="24"/>
  <c r="BG164" i="24"/>
  <c r="BF164" i="24"/>
  <c r="T164" i="24"/>
  <c r="R164" i="24"/>
  <c r="P164" i="24"/>
  <c r="BI161" i="24"/>
  <c r="BH161" i="24"/>
  <c r="BG161" i="24"/>
  <c r="BF161" i="24"/>
  <c r="T161" i="24"/>
  <c r="R161" i="24"/>
  <c r="P161" i="24"/>
  <c r="BI158" i="24"/>
  <c r="BH158" i="24"/>
  <c r="BG158" i="24"/>
  <c r="BF158" i="24"/>
  <c r="T158" i="24"/>
  <c r="R158" i="24"/>
  <c r="P158" i="24"/>
  <c r="BI155" i="24"/>
  <c r="BH155" i="24"/>
  <c r="BG155" i="24"/>
  <c r="BF155" i="24"/>
  <c r="T155" i="24"/>
  <c r="R155" i="24"/>
  <c r="P155" i="24"/>
  <c r="BI152" i="24"/>
  <c r="BH152" i="24"/>
  <c r="BG152" i="24"/>
  <c r="BF152" i="24"/>
  <c r="T152" i="24"/>
  <c r="R152" i="24"/>
  <c r="P152" i="24"/>
  <c r="BI149" i="24"/>
  <c r="BH149" i="24"/>
  <c r="BG149" i="24"/>
  <c r="BF149" i="24"/>
  <c r="T149" i="24"/>
  <c r="R149" i="24"/>
  <c r="P149" i="24"/>
  <c r="BI146" i="24"/>
  <c r="BH146" i="24"/>
  <c r="BG146" i="24"/>
  <c r="BF146" i="24"/>
  <c r="T146" i="24"/>
  <c r="R146" i="24"/>
  <c r="P146" i="24"/>
  <c r="BI143" i="24"/>
  <c r="BH143" i="24"/>
  <c r="BG143" i="24"/>
  <c r="BF143" i="24"/>
  <c r="T143" i="24"/>
  <c r="R143" i="24"/>
  <c r="P143" i="24"/>
  <c r="BI140" i="24"/>
  <c r="BH140" i="24"/>
  <c r="BG140" i="24"/>
  <c r="BF140" i="24"/>
  <c r="T140" i="24"/>
  <c r="R140" i="24"/>
  <c r="P140" i="24"/>
  <c r="BI135" i="24"/>
  <c r="BH135" i="24"/>
  <c r="BG135" i="24"/>
  <c r="BF135" i="24"/>
  <c r="T135" i="24"/>
  <c r="R135" i="24"/>
  <c r="P135" i="24"/>
  <c r="BI132" i="24"/>
  <c r="BH132" i="24"/>
  <c r="BG132" i="24"/>
  <c r="BF132" i="24"/>
  <c r="T132" i="24"/>
  <c r="R132" i="24"/>
  <c r="P132" i="24"/>
  <c r="BI129" i="24"/>
  <c r="BH129" i="24"/>
  <c r="BG129" i="24"/>
  <c r="BF129" i="24"/>
  <c r="T129" i="24"/>
  <c r="R129" i="24"/>
  <c r="P129" i="24"/>
  <c r="BI126" i="24"/>
  <c r="BH126" i="24"/>
  <c r="BG126" i="24"/>
  <c r="BF126" i="24"/>
  <c r="T126" i="24"/>
  <c r="R126" i="24"/>
  <c r="P126" i="24"/>
  <c r="F117" i="24"/>
  <c r="E115" i="24"/>
  <c r="F91" i="24"/>
  <c r="E89" i="24"/>
  <c r="J26" i="24"/>
  <c r="E26" i="24"/>
  <c r="J120" i="24"/>
  <c r="J25" i="24"/>
  <c r="J23" i="24"/>
  <c r="E23" i="24"/>
  <c r="J93" i="24" s="1"/>
  <c r="J22" i="24"/>
  <c r="J20" i="24"/>
  <c r="E20" i="24"/>
  <c r="F120" i="24" s="1"/>
  <c r="J19" i="24"/>
  <c r="J17" i="24"/>
  <c r="E17" i="24"/>
  <c r="F93" i="24" s="1"/>
  <c r="J16" i="24"/>
  <c r="J14" i="24"/>
  <c r="J117" i="24" s="1"/>
  <c r="E7" i="24"/>
  <c r="E85" i="24" s="1"/>
  <c r="J39" i="23"/>
  <c r="J38" i="23"/>
  <c r="AY123" i="1" s="1"/>
  <c r="J37" i="23"/>
  <c r="AX123" i="1"/>
  <c r="BI195" i="23"/>
  <c r="BH195" i="23"/>
  <c r="BG195" i="23"/>
  <c r="BF195" i="23"/>
  <c r="T195" i="23"/>
  <c r="R195" i="23"/>
  <c r="P195" i="23"/>
  <c r="BI192" i="23"/>
  <c r="BH192" i="23"/>
  <c r="BG192" i="23"/>
  <c r="BF192" i="23"/>
  <c r="T192" i="23"/>
  <c r="R192" i="23"/>
  <c r="P192" i="23"/>
  <c r="BI189" i="23"/>
  <c r="BH189" i="23"/>
  <c r="BG189" i="23"/>
  <c r="BF189" i="23"/>
  <c r="T189" i="23"/>
  <c r="R189" i="23"/>
  <c r="P189" i="23"/>
  <c r="BI186" i="23"/>
  <c r="BH186" i="23"/>
  <c r="BG186" i="23"/>
  <c r="BF186" i="23"/>
  <c r="T186" i="23"/>
  <c r="R186" i="23"/>
  <c r="P186" i="23"/>
  <c r="BI183" i="23"/>
  <c r="BH183" i="23"/>
  <c r="BG183" i="23"/>
  <c r="BF183" i="23"/>
  <c r="T183" i="23"/>
  <c r="R183" i="23"/>
  <c r="P183" i="23"/>
  <c r="BI180" i="23"/>
  <c r="BH180" i="23"/>
  <c r="BG180" i="23"/>
  <c r="BF180" i="23"/>
  <c r="T180" i="23"/>
  <c r="R180" i="23"/>
  <c r="P180" i="23"/>
  <c r="BI177" i="23"/>
  <c r="BH177" i="23"/>
  <c r="BG177" i="23"/>
  <c r="BF177" i="23"/>
  <c r="T177" i="23"/>
  <c r="R177" i="23"/>
  <c r="P177" i="23"/>
  <c r="BI174" i="23"/>
  <c r="BH174" i="23"/>
  <c r="BG174" i="23"/>
  <c r="BF174" i="23"/>
  <c r="T174" i="23"/>
  <c r="R174" i="23"/>
  <c r="P174" i="23"/>
  <c r="BI170" i="23"/>
  <c r="BH170" i="23"/>
  <c r="BG170" i="23"/>
  <c r="BF170" i="23"/>
  <c r="T170" i="23"/>
  <c r="R170" i="23"/>
  <c r="P170" i="23"/>
  <c r="BI167" i="23"/>
  <c r="BH167" i="23"/>
  <c r="BG167" i="23"/>
  <c r="BF167" i="23"/>
  <c r="T167" i="23"/>
  <c r="R167" i="23"/>
  <c r="P167" i="23"/>
  <c r="BI164" i="23"/>
  <c r="BH164" i="23"/>
  <c r="BG164" i="23"/>
  <c r="BF164" i="23"/>
  <c r="T164" i="23"/>
  <c r="R164" i="23"/>
  <c r="P164" i="23"/>
  <c r="BI161" i="23"/>
  <c r="BH161" i="23"/>
  <c r="BG161" i="23"/>
  <c r="BF161" i="23"/>
  <c r="T161" i="23"/>
  <c r="R161" i="23"/>
  <c r="P161" i="23"/>
  <c r="BI158" i="23"/>
  <c r="BH158" i="23"/>
  <c r="BG158" i="23"/>
  <c r="BF158" i="23"/>
  <c r="T158" i="23"/>
  <c r="R158" i="23"/>
  <c r="P158" i="23"/>
  <c r="BI155" i="23"/>
  <c r="BH155" i="23"/>
  <c r="BG155" i="23"/>
  <c r="BF155" i="23"/>
  <c r="T155" i="23"/>
  <c r="R155" i="23"/>
  <c r="P155" i="23"/>
  <c r="BI152" i="23"/>
  <c r="BH152" i="23"/>
  <c r="BG152" i="23"/>
  <c r="BF152" i="23"/>
  <c r="T152" i="23"/>
  <c r="R152" i="23"/>
  <c r="P152" i="23"/>
  <c r="BI149" i="23"/>
  <c r="BH149" i="23"/>
  <c r="BG149" i="23"/>
  <c r="BF149" i="23"/>
  <c r="T149" i="23"/>
  <c r="R149" i="23"/>
  <c r="P149" i="23"/>
  <c r="BI145" i="23"/>
  <c r="BH145" i="23"/>
  <c r="BG145" i="23"/>
  <c r="BF145" i="23"/>
  <c r="T145" i="23"/>
  <c r="R145" i="23"/>
  <c r="P145" i="23"/>
  <c r="BI142" i="23"/>
  <c r="BH142" i="23"/>
  <c r="BG142" i="23"/>
  <c r="BF142" i="23"/>
  <c r="T142" i="23"/>
  <c r="R142" i="23"/>
  <c r="P142" i="23"/>
  <c r="BI139" i="23"/>
  <c r="BH139" i="23"/>
  <c r="BG139" i="23"/>
  <c r="BF139" i="23"/>
  <c r="T139" i="23"/>
  <c r="R139" i="23"/>
  <c r="P139" i="23"/>
  <c r="BI132" i="23"/>
  <c r="BH132" i="23"/>
  <c r="BG132" i="23"/>
  <c r="BF132" i="23"/>
  <c r="T132" i="23"/>
  <c r="R132" i="23"/>
  <c r="P132" i="23"/>
  <c r="BI129" i="23"/>
  <c r="BH129" i="23"/>
  <c r="BG129" i="23"/>
  <c r="BF129" i="23"/>
  <c r="T129" i="23"/>
  <c r="R129" i="23"/>
  <c r="P129" i="23"/>
  <c r="BI126" i="23"/>
  <c r="BH126" i="23"/>
  <c r="BG126" i="23"/>
  <c r="BF126" i="23"/>
  <c r="T126" i="23"/>
  <c r="R126" i="23"/>
  <c r="P126" i="23"/>
  <c r="F117" i="23"/>
  <c r="E115" i="23"/>
  <c r="F91" i="23"/>
  <c r="E89" i="23"/>
  <c r="J26" i="23"/>
  <c r="E26" i="23"/>
  <c r="J94" i="23" s="1"/>
  <c r="J25" i="23"/>
  <c r="J23" i="23"/>
  <c r="E23" i="23"/>
  <c r="J119" i="23"/>
  <c r="J22" i="23"/>
  <c r="J20" i="23"/>
  <c r="E20" i="23"/>
  <c r="F94" i="23" s="1"/>
  <c r="J19" i="23"/>
  <c r="J17" i="23"/>
  <c r="E17" i="23"/>
  <c r="F93" i="23" s="1"/>
  <c r="J16" i="23"/>
  <c r="J14" i="23"/>
  <c r="J117" i="23"/>
  <c r="E7" i="23"/>
  <c r="E111" i="23" s="1"/>
  <c r="J39" i="22"/>
  <c r="J38" i="22"/>
  <c r="AY121" i="1"/>
  <c r="J37" i="22"/>
  <c r="AX121" i="1"/>
  <c r="BI175" i="22"/>
  <c r="BH175" i="22"/>
  <c r="BG175" i="22"/>
  <c r="BF175" i="22"/>
  <c r="T175" i="22"/>
  <c r="R175" i="22"/>
  <c r="P175" i="22"/>
  <c r="BI172" i="22"/>
  <c r="BH172" i="22"/>
  <c r="BG172" i="22"/>
  <c r="BF172" i="22"/>
  <c r="T172" i="22"/>
  <c r="R172" i="22"/>
  <c r="P172" i="22"/>
  <c r="BI169" i="22"/>
  <c r="BH169" i="22"/>
  <c r="BG169" i="22"/>
  <c r="BF169" i="22"/>
  <c r="T169" i="22"/>
  <c r="R169" i="22"/>
  <c r="P169" i="22"/>
  <c r="BI166" i="22"/>
  <c r="BH166" i="22"/>
  <c r="BG166" i="22"/>
  <c r="BF166" i="22"/>
  <c r="T166" i="22"/>
  <c r="R166" i="22"/>
  <c r="P166" i="22"/>
  <c r="BI163" i="22"/>
  <c r="BH163" i="22"/>
  <c r="BG163" i="22"/>
  <c r="BF163" i="22"/>
  <c r="T163" i="22"/>
  <c r="R163" i="22"/>
  <c r="P163" i="22"/>
  <c r="BI160" i="22"/>
  <c r="BH160" i="22"/>
  <c r="BG160" i="22"/>
  <c r="BF160" i="22"/>
  <c r="T160" i="22"/>
  <c r="R160" i="22"/>
  <c r="P160" i="22"/>
  <c r="BI157" i="22"/>
  <c r="BH157" i="22"/>
  <c r="BG157" i="22"/>
  <c r="BF157" i="22"/>
  <c r="T157" i="22"/>
  <c r="R157" i="22"/>
  <c r="P157" i="22"/>
  <c r="BI154" i="22"/>
  <c r="BH154" i="22"/>
  <c r="BG154" i="22"/>
  <c r="BF154" i="22"/>
  <c r="T154" i="22"/>
  <c r="R154" i="22"/>
  <c r="P154" i="22"/>
  <c r="BI150" i="22"/>
  <c r="BH150" i="22"/>
  <c r="BG150" i="22"/>
  <c r="BF150" i="22"/>
  <c r="T150" i="22"/>
  <c r="R150" i="22"/>
  <c r="P150" i="22"/>
  <c r="BI147" i="22"/>
  <c r="BH147" i="22"/>
  <c r="BG147" i="22"/>
  <c r="BF147" i="22"/>
  <c r="T147" i="22"/>
  <c r="R147" i="22"/>
  <c r="P147" i="22"/>
  <c r="BI143" i="22"/>
  <c r="BH143" i="22"/>
  <c r="BG143" i="22"/>
  <c r="BF143" i="22"/>
  <c r="T143" i="22"/>
  <c r="R143" i="22"/>
  <c r="P143" i="22"/>
  <c r="BI140" i="22"/>
  <c r="BH140" i="22"/>
  <c r="BG140" i="22"/>
  <c r="BF140" i="22"/>
  <c r="T140" i="22"/>
  <c r="R140" i="22"/>
  <c r="P140" i="22"/>
  <c r="BI137" i="22"/>
  <c r="BH137" i="22"/>
  <c r="BG137" i="22"/>
  <c r="BF137" i="22"/>
  <c r="T137" i="22"/>
  <c r="R137" i="22"/>
  <c r="P137" i="22"/>
  <c r="BI132" i="22"/>
  <c r="BH132" i="22"/>
  <c r="BG132" i="22"/>
  <c r="BF132" i="22"/>
  <c r="T132" i="22"/>
  <c r="R132" i="22"/>
  <c r="P132" i="22"/>
  <c r="BI129" i="22"/>
  <c r="BH129" i="22"/>
  <c r="BG129" i="22"/>
  <c r="BF129" i="22"/>
  <c r="T129" i="22"/>
  <c r="R129" i="22"/>
  <c r="P129" i="22"/>
  <c r="BI126" i="22"/>
  <c r="BH126" i="22"/>
  <c r="BG126" i="22"/>
  <c r="BF126" i="22"/>
  <c r="T126" i="22"/>
  <c r="R126" i="22"/>
  <c r="P126" i="22"/>
  <c r="F117" i="22"/>
  <c r="E115" i="22"/>
  <c r="F91" i="22"/>
  <c r="E89" i="22"/>
  <c r="J26" i="22"/>
  <c r="E26" i="22"/>
  <c r="J120" i="22" s="1"/>
  <c r="J25" i="22"/>
  <c r="J23" i="22"/>
  <c r="E23" i="22"/>
  <c r="J119" i="22" s="1"/>
  <c r="J22" i="22"/>
  <c r="J20" i="22"/>
  <c r="E20" i="22"/>
  <c r="F94" i="22" s="1"/>
  <c r="J19" i="22"/>
  <c r="J17" i="22"/>
  <c r="E17" i="22"/>
  <c r="F119" i="22" s="1"/>
  <c r="J16" i="22"/>
  <c r="J14" i="22"/>
  <c r="J117" i="22"/>
  <c r="E7" i="22"/>
  <c r="E111" i="22" s="1"/>
  <c r="J39" i="21"/>
  <c r="J38" i="21"/>
  <c r="AY120" i="1"/>
  <c r="J37" i="21"/>
  <c r="AX120" i="1"/>
  <c r="BI179" i="21"/>
  <c r="BH179" i="21"/>
  <c r="BG179" i="21"/>
  <c r="BF179" i="21"/>
  <c r="T179" i="21"/>
  <c r="R179" i="21"/>
  <c r="P179" i="21"/>
  <c r="BI176" i="21"/>
  <c r="BH176" i="21"/>
  <c r="BG176" i="21"/>
  <c r="BF176" i="21"/>
  <c r="T176" i="21"/>
  <c r="R176" i="21"/>
  <c r="P176" i="21"/>
  <c r="BI173" i="21"/>
  <c r="BH173" i="21"/>
  <c r="BG173" i="21"/>
  <c r="BF173" i="21"/>
  <c r="T173" i="21"/>
  <c r="R173" i="21"/>
  <c r="P173" i="21"/>
  <c r="BI170" i="21"/>
  <c r="BH170" i="21"/>
  <c r="BG170" i="21"/>
  <c r="BF170" i="21"/>
  <c r="T170" i="21"/>
  <c r="R170" i="21"/>
  <c r="P170" i="21"/>
  <c r="BI167" i="21"/>
  <c r="BH167" i="21"/>
  <c r="BG167" i="21"/>
  <c r="BF167" i="21"/>
  <c r="T167" i="21"/>
  <c r="R167" i="21"/>
  <c r="P167" i="21"/>
  <c r="BI165" i="21"/>
  <c r="BH165" i="21"/>
  <c r="BG165" i="21"/>
  <c r="BF165" i="21"/>
  <c r="T165" i="21"/>
  <c r="R165" i="21"/>
  <c r="P165" i="21"/>
  <c r="BI162" i="21"/>
  <c r="BH162" i="21"/>
  <c r="BG162" i="21"/>
  <c r="BF162" i="21"/>
  <c r="T162" i="21"/>
  <c r="R162" i="21"/>
  <c r="P162" i="21"/>
  <c r="BI159" i="21"/>
  <c r="BH159" i="21"/>
  <c r="BG159" i="21"/>
  <c r="BF159" i="21"/>
  <c r="T159" i="21"/>
  <c r="R159" i="21"/>
  <c r="P159" i="21"/>
  <c r="BI155" i="21"/>
  <c r="BH155" i="21"/>
  <c r="BG155" i="21"/>
  <c r="BF155" i="21"/>
  <c r="T155" i="21"/>
  <c r="R155" i="21"/>
  <c r="P155" i="21"/>
  <c r="BI152" i="21"/>
  <c r="BH152" i="21"/>
  <c r="BG152" i="21"/>
  <c r="BF152" i="21"/>
  <c r="T152" i="21"/>
  <c r="R152" i="21"/>
  <c r="P152" i="21"/>
  <c r="BI149" i="21"/>
  <c r="BH149" i="21"/>
  <c r="BG149" i="21"/>
  <c r="BF149" i="21"/>
  <c r="T149" i="21"/>
  <c r="R149" i="21"/>
  <c r="P149" i="21"/>
  <c r="BI146" i="21"/>
  <c r="BH146" i="21"/>
  <c r="BG146" i="21"/>
  <c r="BF146" i="21"/>
  <c r="T146" i="21"/>
  <c r="R146" i="21"/>
  <c r="P146" i="21"/>
  <c r="BI141" i="21"/>
  <c r="BH141" i="21"/>
  <c r="BG141" i="21"/>
  <c r="BF141" i="21"/>
  <c r="T141" i="21"/>
  <c r="R141" i="21"/>
  <c r="P141" i="21"/>
  <c r="BI136" i="21"/>
  <c r="BH136" i="21"/>
  <c r="BG136" i="21"/>
  <c r="BF136" i="21"/>
  <c r="T136" i="21"/>
  <c r="R136" i="21"/>
  <c r="P136" i="21"/>
  <c r="BI132" i="21"/>
  <c r="BH132" i="21"/>
  <c r="BG132" i="21"/>
  <c r="BF132" i="21"/>
  <c r="T132" i="21"/>
  <c r="R132" i="21"/>
  <c r="P132" i="21"/>
  <c r="BI129" i="21"/>
  <c r="BH129" i="21"/>
  <c r="BG129" i="21"/>
  <c r="BF129" i="21"/>
  <c r="T129" i="21"/>
  <c r="R129" i="21"/>
  <c r="P129" i="21"/>
  <c r="BI126" i="21"/>
  <c r="BH126" i="21"/>
  <c r="BG126" i="21"/>
  <c r="BF126" i="21"/>
  <c r="T126" i="21"/>
  <c r="R126" i="21"/>
  <c r="P126" i="21"/>
  <c r="F117" i="21"/>
  <c r="E115" i="21"/>
  <c r="F91" i="21"/>
  <c r="E89" i="21"/>
  <c r="J26" i="21"/>
  <c r="E26" i="21"/>
  <c r="J94" i="21" s="1"/>
  <c r="J25" i="21"/>
  <c r="J23" i="21"/>
  <c r="E23" i="21"/>
  <c r="J93" i="21" s="1"/>
  <c r="J22" i="21"/>
  <c r="J20" i="21"/>
  <c r="E20" i="21"/>
  <c r="F120" i="21"/>
  <c r="J19" i="21"/>
  <c r="J17" i="21"/>
  <c r="E17" i="21"/>
  <c r="F93" i="21" s="1"/>
  <c r="J16" i="21"/>
  <c r="J14" i="21"/>
  <c r="J117" i="21" s="1"/>
  <c r="E7" i="21"/>
  <c r="E85" i="21" s="1"/>
  <c r="J39" i="20"/>
  <c r="J38" i="20"/>
  <c r="AY118" i="1" s="1"/>
  <c r="J37" i="20"/>
  <c r="AX118" i="1"/>
  <c r="BI161" i="20"/>
  <c r="BH161" i="20"/>
  <c r="BG161" i="20"/>
  <c r="BF161" i="20"/>
  <c r="T161" i="20"/>
  <c r="R161" i="20"/>
  <c r="P161" i="20"/>
  <c r="BI158" i="20"/>
  <c r="BH158" i="20"/>
  <c r="BG158" i="20"/>
  <c r="BF158" i="20"/>
  <c r="T158" i="20"/>
  <c r="R158" i="20"/>
  <c r="P158" i="20"/>
  <c r="BI155" i="20"/>
  <c r="BH155" i="20"/>
  <c r="BG155" i="20"/>
  <c r="BF155" i="20"/>
  <c r="T155" i="20"/>
  <c r="R155" i="20"/>
  <c r="P155" i="20"/>
  <c r="BI152" i="20"/>
  <c r="BH152" i="20"/>
  <c r="BG152" i="20"/>
  <c r="BF152" i="20"/>
  <c r="T152" i="20"/>
  <c r="R152" i="20"/>
  <c r="P152" i="20"/>
  <c r="BI148" i="20"/>
  <c r="BH148" i="20"/>
  <c r="BG148" i="20"/>
  <c r="BF148" i="20"/>
  <c r="T148" i="20"/>
  <c r="R148" i="20"/>
  <c r="P148" i="20"/>
  <c r="BI145" i="20"/>
  <c r="BH145" i="20"/>
  <c r="BG145" i="20"/>
  <c r="BF145" i="20"/>
  <c r="T145" i="20"/>
  <c r="R145" i="20"/>
  <c r="P145" i="20"/>
  <c r="BI129" i="20"/>
  <c r="BH129" i="20"/>
  <c r="BG129" i="20"/>
  <c r="BF129" i="20"/>
  <c r="T129" i="20"/>
  <c r="R129" i="20"/>
  <c r="P129" i="20"/>
  <c r="BI126" i="20"/>
  <c r="BH126" i="20"/>
  <c r="BG126" i="20"/>
  <c r="BF126" i="20"/>
  <c r="T126" i="20"/>
  <c r="R126" i="20"/>
  <c r="P126" i="20"/>
  <c r="F117" i="20"/>
  <c r="E115" i="20"/>
  <c r="F91" i="20"/>
  <c r="E89" i="20"/>
  <c r="J26" i="20"/>
  <c r="E26" i="20"/>
  <c r="J120" i="20"/>
  <c r="J25" i="20"/>
  <c r="J23" i="20"/>
  <c r="E23" i="20"/>
  <c r="J93" i="20" s="1"/>
  <c r="J22" i="20"/>
  <c r="J20" i="20"/>
  <c r="E20" i="20"/>
  <c r="F94" i="20" s="1"/>
  <c r="J19" i="20"/>
  <c r="J17" i="20"/>
  <c r="E17" i="20"/>
  <c r="F119" i="20" s="1"/>
  <c r="J16" i="20"/>
  <c r="J14" i="20"/>
  <c r="J91" i="20" s="1"/>
  <c r="E7" i="20"/>
  <c r="E85" i="20"/>
  <c r="J39" i="19"/>
  <c r="J38" i="19"/>
  <c r="AY117" i="1" s="1"/>
  <c r="J37" i="19"/>
  <c r="AX117" i="1"/>
  <c r="BI168" i="19"/>
  <c r="BH168" i="19"/>
  <c r="BG168" i="19"/>
  <c r="BF168" i="19"/>
  <c r="T168" i="19"/>
  <c r="R168" i="19"/>
  <c r="P168" i="19"/>
  <c r="BI165" i="19"/>
  <c r="BH165" i="19"/>
  <c r="BG165" i="19"/>
  <c r="BF165" i="19"/>
  <c r="T165" i="19"/>
  <c r="R165" i="19"/>
  <c r="P165" i="19"/>
  <c r="BI162" i="19"/>
  <c r="BH162" i="19"/>
  <c r="BG162" i="19"/>
  <c r="BF162" i="19"/>
  <c r="T162" i="19"/>
  <c r="R162" i="19"/>
  <c r="P162" i="19"/>
  <c r="BI159" i="19"/>
  <c r="BH159" i="19"/>
  <c r="BG159" i="19"/>
  <c r="BF159" i="19"/>
  <c r="T159" i="19"/>
  <c r="R159" i="19"/>
  <c r="P159" i="19"/>
  <c r="BI155" i="19"/>
  <c r="BH155" i="19"/>
  <c r="BG155" i="19"/>
  <c r="BF155" i="19"/>
  <c r="T155" i="19"/>
  <c r="R155" i="19"/>
  <c r="P155" i="19"/>
  <c r="BI152" i="19"/>
  <c r="BH152" i="19"/>
  <c r="BG152" i="19"/>
  <c r="BF152" i="19"/>
  <c r="T152" i="19"/>
  <c r="R152" i="19"/>
  <c r="P152" i="19"/>
  <c r="BI129" i="19"/>
  <c r="BH129" i="19"/>
  <c r="BG129" i="19"/>
  <c r="BF129" i="19"/>
  <c r="T129" i="19"/>
  <c r="R129" i="19"/>
  <c r="P129" i="19"/>
  <c r="BI126" i="19"/>
  <c r="BH126" i="19"/>
  <c r="BG126" i="19"/>
  <c r="BF126" i="19"/>
  <c r="T126" i="19"/>
  <c r="R126" i="19"/>
  <c r="P126" i="19"/>
  <c r="F117" i="19"/>
  <c r="E115" i="19"/>
  <c r="F91" i="19"/>
  <c r="E89" i="19"/>
  <c r="J26" i="19"/>
  <c r="E26" i="19"/>
  <c r="J94" i="19" s="1"/>
  <c r="J25" i="19"/>
  <c r="J23" i="19"/>
  <c r="E23" i="19"/>
  <c r="J93" i="19"/>
  <c r="J22" i="19"/>
  <c r="J20" i="19"/>
  <c r="E20" i="19"/>
  <c r="F120" i="19"/>
  <c r="J19" i="19"/>
  <c r="J17" i="19"/>
  <c r="E17" i="19"/>
  <c r="F119" i="19"/>
  <c r="J16" i="19"/>
  <c r="J14" i="19"/>
  <c r="J91" i="19" s="1"/>
  <c r="E7" i="19"/>
  <c r="E111" i="19" s="1"/>
  <c r="J39" i="18"/>
  <c r="J38" i="18"/>
  <c r="AY116" i="1"/>
  <c r="J37" i="18"/>
  <c r="AX116" i="1"/>
  <c r="BI199" i="18"/>
  <c r="BH199" i="18"/>
  <c r="BG199" i="18"/>
  <c r="BF199" i="18"/>
  <c r="T199" i="18"/>
  <c r="R199" i="18"/>
  <c r="P199" i="18"/>
  <c r="BI196" i="18"/>
  <c r="BH196" i="18"/>
  <c r="BG196" i="18"/>
  <c r="BF196" i="18"/>
  <c r="T196" i="18"/>
  <c r="R196" i="18"/>
  <c r="P196" i="18"/>
  <c r="BI193" i="18"/>
  <c r="BH193" i="18"/>
  <c r="BG193" i="18"/>
  <c r="BF193" i="18"/>
  <c r="T193" i="18"/>
  <c r="R193" i="18"/>
  <c r="P193" i="18"/>
  <c r="BI184" i="18"/>
  <c r="BH184" i="18"/>
  <c r="BG184" i="18"/>
  <c r="BF184" i="18"/>
  <c r="T184" i="18"/>
  <c r="R184" i="18"/>
  <c r="P184" i="18"/>
  <c r="BI181" i="18"/>
  <c r="BH181" i="18"/>
  <c r="BG181" i="18"/>
  <c r="BF181" i="18"/>
  <c r="T181" i="18"/>
  <c r="R181" i="18"/>
  <c r="P181" i="18"/>
  <c r="BI172" i="18"/>
  <c r="BH172" i="18"/>
  <c r="BG172" i="18"/>
  <c r="BF172" i="18"/>
  <c r="T172" i="18"/>
  <c r="R172" i="18"/>
  <c r="P172" i="18"/>
  <c r="BI170" i="18"/>
  <c r="BH170" i="18"/>
  <c r="BG170" i="18"/>
  <c r="BF170" i="18"/>
  <c r="T170" i="18"/>
  <c r="R170" i="18"/>
  <c r="P170" i="18"/>
  <c r="BI167" i="18"/>
  <c r="BH167" i="18"/>
  <c r="BG167" i="18"/>
  <c r="BF167" i="18"/>
  <c r="T167" i="18"/>
  <c r="R167" i="18"/>
  <c r="P167" i="18"/>
  <c r="BI157" i="18"/>
  <c r="BH157" i="18"/>
  <c r="BG157" i="18"/>
  <c r="BF157" i="18"/>
  <c r="T157" i="18"/>
  <c r="R157" i="18"/>
  <c r="P157" i="18"/>
  <c r="BI148" i="18"/>
  <c r="BH148" i="18"/>
  <c r="BG148" i="18"/>
  <c r="BF148" i="18"/>
  <c r="T148" i="18"/>
  <c r="R148" i="18"/>
  <c r="P148" i="18"/>
  <c r="BI135" i="18"/>
  <c r="BH135" i="18"/>
  <c r="BG135" i="18"/>
  <c r="BF135" i="18"/>
  <c r="T135" i="18"/>
  <c r="R135" i="18"/>
  <c r="P135" i="18"/>
  <c r="BI126" i="18"/>
  <c r="BH126" i="18"/>
  <c r="BG126" i="18"/>
  <c r="BF126" i="18"/>
  <c r="T126" i="18"/>
  <c r="R126" i="18"/>
  <c r="P126" i="18"/>
  <c r="F117" i="18"/>
  <c r="E115" i="18"/>
  <c r="F91" i="18"/>
  <c r="E89" i="18"/>
  <c r="J26" i="18"/>
  <c r="E26" i="18"/>
  <c r="J120" i="18" s="1"/>
  <c r="J25" i="18"/>
  <c r="J23" i="18"/>
  <c r="E23" i="18"/>
  <c r="J93" i="18" s="1"/>
  <c r="J22" i="18"/>
  <c r="J20" i="18"/>
  <c r="E20" i="18"/>
  <c r="F94" i="18"/>
  <c r="J19" i="18"/>
  <c r="J17" i="18"/>
  <c r="E17" i="18"/>
  <c r="F119" i="18" s="1"/>
  <c r="J16" i="18"/>
  <c r="J14" i="18"/>
  <c r="J91" i="18" s="1"/>
  <c r="E7" i="18"/>
  <c r="E85" i="18" s="1"/>
  <c r="J39" i="17"/>
  <c r="J38" i="17"/>
  <c r="AY115" i="1" s="1"/>
  <c r="J37" i="17"/>
  <c r="AX115" i="1"/>
  <c r="BI194" i="17"/>
  <c r="BH194" i="17"/>
  <c r="BG194" i="17"/>
  <c r="BF194" i="17"/>
  <c r="T194" i="17"/>
  <c r="R194" i="17"/>
  <c r="P194" i="17"/>
  <c r="BI191" i="17"/>
  <c r="BH191" i="17"/>
  <c r="BG191" i="17"/>
  <c r="BF191" i="17"/>
  <c r="T191" i="17"/>
  <c r="R191" i="17"/>
  <c r="P191" i="17"/>
  <c r="BI188" i="17"/>
  <c r="BH188" i="17"/>
  <c r="BG188" i="17"/>
  <c r="BF188" i="17"/>
  <c r="T188" i="17"/>
  <c r="R188" i="17"/>
  <c r="P188" i="17"/>
  <c r="BI185" i="17"/>
  <c r="BH185" i="17"/>
  <c r="BG185" i="17"/>
  <c r="BF185" i="17"/>
  <c r="T185" i="17"/>
  <c r="R185" i="17"/>
  <c r="P185" i="17"/>
  <c r="BI182" i="17"/>
  <c r="BH182" i="17"/>
  <c r="BG182" i="17"/>
  <c r="BF182" i="17"/>
  <c r="T182" i="17"/>
  <c r="R182" i="17"/>
  <c r="P182" i="17"/>
  <c r="BI180" i="17"/>
  <c r="BH180" i="17"/>
  <c r="BG180" i="17"/>
  <c r="BF180" i="17"/>
  <c r="T180" i="17"/>
  <c r="R180" i="17"/>
  <c r="P180" i="17"/>
  <c r="BI177" i="17"/>
  <c r="BH177" i="17"/>
  <c r="BG177" i="17"/>
  <c r="BF177" i="17"/>
  <c r="T177" i="17"/>
  <c r="R177" i="17"/>
  <c r="P177" i="17"/>
  <c r="BI174" i="17"/>
  <c r="BH174" i="17"/>
  <c r="BG174" i="17"/>
  <c r="BF174" i="17"/>
  <c r="T174" i="17"/>
  <c r="R174" i="17"/>
  <c r="P174" i="17"/>
  <c r="BI171" i="17"/>
  <c r="BH171" i="17"/>
  <c r="BG171" i="17"/>
  <c r="BF171" i="17"/>
  <c r="T171" i="17"/>
  <c r="R171" i="17"/>
  <c r="P171" i="17"/>
  <c r="BI167" i="17"/>
  <c r="BH167" i="17"/>
  <c r="BG167" i="17"/>
  <c r="BF167" i="17"/>
  <c r="T167" i="17"/>
  <c r="R167" i="17"/>
  <c r="P167" i="17"/>
  <c r="BI164" i="17"/>
  <c r="BH164" i="17"/>
  <c r="BG164" i="17"/>
  <c r="BF164" i="17"/>
  <c r="T164" i="17"/>
  <c r="R164" i="17"/>
  <c r="P164" i="17"/>
  <c r="BI161" i="17"/>
  <c r="BH161" i="17"/>
  <c r="BG161" i="17"/>
  <c r="BF161" i="17"/>
  <c r="T161" i="17"/>
  <c r="R161" i="17"/>
  <c r="P161" i="17"/>
  <c r="BI158" i="17"/>
  <c r="BH158" i="17"/>
  <c r="BG158" i="17"/>
  <c r="BF158" i="17"/>
  <c r="T158" i="17"/>
  <c r="R158" i="17"/>
  <c r="P158" i="17"/>
  <c r="BI155" i="17"/>
  <c r="BH155" i="17"/>
  <c r="BG155" i="17"/>
  <c r="BF155" i="17"/>
  <c r="T155" i="17"/>
  <c r="R155" i="17"/>
  <c r="P155" i="17"/>
  <c r="BI152" i="17"/>
  <c r="BH152" i="17"/>
  <c r="BG152" i="17"/>
  <c r="BF152" i="17"/>
  <c r="T152" i="17"/>
  <c r="R152" i="17"/>
  <c r="P152" i="17"/>
  <c r="BI149" i="17"/>
  <c r="BH149" i="17"/>
  <c r="BG149" i="17"/>
  <c r="BF149" i="17"/>
  <c r="T149" i="17"/>
  <c r="R149" i="17"/>
  <c r="P149" i="17"/>
  <c r="BI146" i="17"/>
  <c r="BH146" i="17"/>
  <c r="BG146" i="17"/>
  <c r="BF146" i="17"/>
  <c r="T146" i="17"/>
  <c r="R146" i="17"/>
  <c r="P146" i="17"/>
  <c r="BI142" i="17"/>
  <c r="BH142" i="17"/>
  <c r="BG142" i="17"/>
  <c r="BF142" i="17"/>
  <c r="T142" i="17"/>
  <c r="R142" i="17"/>
  <c r="P142" i="17"/>
  <c r="BI139" i="17"/>
  <c r="BH139" i="17"/>
  <c r="BG139" i="17"/>
  <c r="BF139" i="17"/>
  <c r="T139" i="17"/>
  <c r="R139" i="17"/>
  <c r="P139" i="17"/>
  <c r="BI136" i="17"/>
  <c r="BH136" i="17"/>
  <c r="BG136" i="17"/>
  <c r="BF136" i="17"/>
  <c r="T136" i="17"/>
  <c r="R136" i="17"/>
  <c r="P136" i="17"/>
  <c r="BI132" i="17"/>
  <c r="BH132" i="17"/>
  <c r="BG132" i="17"/>
  <c r="BF132" i="17"/>
  <c r="T132" i="17"/>
  <c r="R132" i="17"/>
  <c r="P132" i="17"/>
  <c r="BI129" i="17"/>
  <c r="BH129" i="17"/>
  <c r="BG129" i="17"/>
  <c r="BF129" i="17"/>
  <c r="T129" i="17"/>
  <c r="R129" i="17"/>
  <c r="P129" i="17"/>
  <c r="BI126" i="17"/>
  <c r="BH126" i="17"/>
  <c r="BG126" i="17"/>
  <c r="BF126" i="17"/>
  <c r="T126" i="17"/>
  <c r="R126" i="17"/>
  <c r="P126" i="17"/>
  <c r="F117" i="17"/>
  <c r="E115" i="17"/>
  <c r="F91" i="17"/>
  <c r="E89" i="17"/>
  <c r="J26" i="17"/>
  <c r="E26" i="17"/>
  <c r="J120" i="17" s="1"/>
  <c r="J25" i="17"/>
  <c r="J23" i="17"/>
  <c r="E23" i="17"/>
  <c r="J119" i="17" s="1"/>
  <c r="J22" i="17"/>
  <c r="J20" i="17"/>
  <c r="E20" i="17"/>
  <c r="F120" i="17" s="1"/>
  <c r="J19" i="17"/>
  <c r="J17" i="17"/>
  <c r="E17" i="17"/>
  <c r="F119" i="17"/>
  <c r="J16" i="17"/>
  <c r="J14" i="17"/>
  <c r="J117" i="17"/>
  <c r="E7" i="17"/>
  <c r="E111" i="17" s="1"/>
  <c r="J39" i="16"/>
  <c r="J38" i="16"/>
  <c r="AY114" i="1"/>
  <c r="J37" i="16"/>
  <c r="AX114" i="1" s="1"/>
  <c r="BI205" i="16"/>
  <c r="BH205" i="16"/>
  <c r="BG205" i="16"/>
  <c r="BF205" i="16"/>
  <c r="T205" i="16"/>
  <c r="R205" i="16"/>
  <c r="P205" i="16"/>
  <c r="BI202" i="16"/>
  <c r="BH202" i="16"/>
  <c r="BG202" i="16"/>
  <c r="BF202" i="16"/>
  <c r="T202" i="16"/>
  <c r="R202" i="16"/>
  <c r="P202" i="16"/>
  <c r="BI199" i="16"/>
  <c r="BH199" i="16"/>
  <c r="BG199" i="16"/>
  <c r="BF199" i="16"/>
  <c r="T199" i="16"/>
  <c r="R199" i="16"/>
  <c r="P199" i="16"/>
  <c r="BI196" i="16"/>
  <c r="BH196" i="16"/>
  <c r="BG196" i="16"/>
  <c r="BF196" i="16"/>
  <c r="T196" i="16"/>
  <c r="R196" i="16"/>
  <c r="P196" i="16"/>
  <c r="BI193" i="16"/>
  <c r="BH193" i="16"/>
  <c r="BG193" i="16"/>
  <c r="BF193" i="16"/>
  <c r="T193" i="16"/>
  <c r="R193" i="16"/>
  <c r="P193" i="16"/>
  <c r="BI190" i="16"/>
  <c r="BH190" i="16"/>
  <c r="BG190" i="16"/>
  <c r="BF190" i="16"/>
  <c r="T190" i="16"/>
  <c r="R190" i="16"/>
  <c r="P190" i="16"/>
  <c r="BI187" i="16"/>
  <c r="BH187" i="16"/>
  <c r="BG187" i="16"/>
  <c r="BF187" i="16"/>
  <c r="T187" i="16"/>
  <c r="R187" i="16"/>
  <c r="P187" i="16"/>
  <c r="BI184" i="16"/>
  <c r="BH184" i="16"/>
  <c r="BG184" i="16"/>
  <c r="BF184" i="16"/>
  <c r="T184" i="16"/>
  <c r="R184" i="16"/>
  <c r="P184" i="16"/>
  <c r="BI180" i="16"/>
  <c r="BH180" i="16"/>
  <c r="BG180" i="16"/>
  <c r="BF180" i="16"/>
  <c r="T180" i="16"/>
  <c r="R180" i="16"/>
  <c r="P180" i="16"/>
  <c r="BI177" i="16"/>
  <c r="BH177" i="16"/>
  <c r="BG177" i="16"/>
  <c r="BF177" i="16"/>
  <c r="T177" i="16"/>
  <c r="R177" i="16"/>
  <c r="P177" i="16"/>
  <c r="BI174" i="16"/>
  <c r="BH174" i="16"/>
  <c r="BG174" i="16"/>
  <c r="BF174" i="16"/>
  <c r="T174" i="16"/>
  <c r="R174" i="16"/>
  <c r="P174" i="16"/>
  <c r="BI171" i="16"/>
  <c r="BH171" i="16"/>
  <c r="BG171" i="16"/>
  <c r="BF171" i="16"/>
  <c r="T171" i="16"/>
  <c r="R171" i="16"/>
  <c r="P171" i="16"/>
  <c r="BI168" i="16"/>
  <c r="BH168" i="16"/>
  <c r="BG168" i="16"/>
  <c r="BF168" i="16"/>
  <c r="T168" i="16"/>
  <c r="R168" i="16"/>
  <c r="P168" i="16"/>
  <c r="BI165" i="16"/>
  <c r="BH165" i="16"/>
  <c r="BG165" i="16"/>
  <c r="BF165" i="16"/>
  <c r="T165" i="16"/>
  <c r="R165" i="16"/>
  <c r="P165" i="16"/>
  <c r="BI162" i="16"/>
  <c r="BH162" i="16"/>
  <c r="BG162" i="16"/>
  <c r="BF162" i="16"/>
  <c r="T162" i="16"/>
  <c r="R162" i="16"/>
  <c r="P162" i="16"/>
  <c r="BI159" i="16"/>
  <c r="BH159" i="16"/>
  <c r="BG159" i="16"/>
  <c r="BF159" i="16"/>
  <c r="T159" i="16"/>
  <c r="R159" i="16"/>
  <c r="P159" i="16"/>
  <c r="BI156" i="16"/>
  <c r="BH156" i="16"/>
  <c r="BG156" i="16"/>
  <c r="BF156" i="16"/>
  <c r="T156" i="16"/>
  <c r="R156" i="16"/>
  <c r="P156" i="16"/>
  <c r="BI152" i="16"/>
  <c r="BH152" i="16"/>
  <c r="BG152" i="16"/>
  <c r="BF152" i="16"/>
  <c r="T152" i="16"/>
  <c r="R152" i="16"/>
  <c r="P152" i="16"/>
  <c r="BI149" i="16"/>
  <c r="BH149" i="16"/>
  <c r="BG149" i="16"/>
  <c r="BF149" i="16"/>
  <c r="T149" i="16"/>
  <c r="R149" i="16"/>
  <c r="P149" i="16"/>
  <c r="BI146" i="16"/>
  <c r="BH146" i="16"/>
  <c r="BG146" i="16"/>
  <c r="BF146" i="16"/>
  <c r="T146" i="16"/>
  <c r="R146" i="16"/>
  <c r="P146" i="16"/>
  <c r="BI143" i="16"/>
  <c r="BH143" i="16"/>
  <c r="BG143" i="16"/>
  <c r="BF143" i="16"/>
  <c r="T143" i="16"/>
  <c r="R143" i="16"/>
  <c r="P143" i="16"/>
  <c r="BI140" i="16"/>
  <c r="BH140" i="16"/>
  <c r="BG140" i="16"/>
  <c r="BF140" i="16"/>
  <c r="T140" i="16"/>
  <c r="R140" i="16"/>
  <c r="P140" i="16"/>
  <c r="BI136" i="16"/>
  <c r="BH136" i="16"/>
  <c r="BG136" i="16"/>
  <c r="BF136" i="16"/>
  <c r="T136" i="16"/>
  <c r="R136" i="16"/>
  <c r="P136" i="16"/>
  <c r="BI132" i="16"/>
  <c r="BH132" i="16"/>
  <c r="BG132" i="16"/>
  <c r="BF132" i="16"/>
  <c r="T132" i="16"/>
  <c r="R132" i="16"/>
  <c r="P132" i="16"/>
  <c r="BI129" i="16"/>
  <c r="BH129" i="16"/>
  <c r="BG129" i="16"/>
  <c r="BF129" i="16"/>
  <c r="T129" i="16"/>
  <c r="R129" i="16"/>
  <c r="P129" i="16"/>
  <c r="BI126" i="16"/>
  <c r="BH126" i="16"/>
  <c r="BG126" i="16"/>
  <c r="BF126" i="16"/>
  <c r="T126" i="16"/>
  <c r="R126" i="16"/>
  <c r="P126" i="16"/>
  <c r="F117" i="16"/>
  <c r="E115" i="16"/>
  <c r="F91" i="16"/>
  <c r="E89" i="16"/>
  <c r="J26" i="16"/>
  <c r="E26" i="16"/>
  <c r="J120" i="16" s="1"/>
  <c r="J25" i="16"/>
  <c r="J23" i="16"/>
  <c r="E23" i="16"/>
  <c r="J119" i="16" s="1"/>
  <c r="J22" i="16"/>
  <c r="J20" i="16"/>
  <c r="E20" i="16"/>
  <c r="F120" i="16" s="1"/>
  <c r="J19" i="16"/>
  <c r="J17" i="16"/>
  <c r="E17" i="16"/>
  <c r="F119" i="16"/>
  <c r="J16" i="16"/>
  <c r="J14" i="16"/>
  <c r="J91" i="16"/>
  <c r="E7" i="16"/>
  <c r="E111" i="16" s="1"/>
  <c r="J39" i="15"/>
  <c r="J38" i="15"/>
  <c r="AY112" i="1"/>
  <c r="J37" i="15"/>
  <c r="AX112" i="1"/>
  <c r="BI179" i="15"/>
  <c r="BH179" i="15"/>
  <c r="BG179" i="15"/>
  <c r="BF179" i="15"/>
  <c r="T179" i="15"/>
  <c r="R179" i="15"/>
  <c r="P179" i="15"/>
  <c r="BI176" i="15"/>
  <c r="BH176" i="15"/>
  <c r="BG176" i="15"/>
  <c r="BF176" i="15"/>
  <c r="T176" i="15"/>
  <c r="R176" i="15"/>
  <c r="P176" i="15"/>
  <c r="BI173" i="15"/>
  <c r="BH173" i="15"/>
  <c r="BG173" i="15"/>
  <c r="BF173" i="15"/>
  <c r="T173" i="15"/>
  <c r="R173" i="15"/>
  <c r="P173" i="15"/>
  <c r="BI170" i="15"/>
  <c r="BH170" i="15"/>
  <c r="BG170" i="15"/>
  <c r="BF170" i="15"/>
  <c r="T170" i="15"/>
  <c r="R170" i="15"/>
  <c r="P170" i="15"/>
  <c r="BI168" i="15"/>
  <c r="BH168" i="15"/>
  <c r="BG168" i="15"/>
  <c r="BF168" i="15"/>
  <c r="T168" i="15"/>
  <c r="R168" i="15"/>
  <c r="P168" i="15"/>
  <c r="BI166" i="15"/>
  <c r="BH166" i="15"/>
  <c r="BG166" i="15"/>
  <c r="BF166" i="15"/>
  <c r="T166" i="15"/>
  <c r="R166" i="15"/>
  <c r="P166" i="15"/>
  <c r="BI163" i="15"/>
  <c r="BH163" i="15"/>
  <c r="BG163" i="15"/>
  <c r="BF163" i="15"/>
  <c r="T163" i="15"/>
  <c r="R163" i="15"/>
  <c r="P163" i="15"/>
  <c r="BI160" i="15"/>
  <c r="BH160" i="15"/>
  <c r="BG160" i="15"/>
  <c r="BF160" i="15"/>
  <c r="T160" i="15"/>
  <c r="R160" i="15"/>
  <c r="P160" i="15"/>
  <c r="BI156" i="15"/>
  <c r="BH156" i="15"/>
  <c r="BG156" i="15"/>
  <c r="BF156" i="15"/>
  <c r="T156" i="15"/>
  <c r="R156" i="15"/>
  <c r="P156" i="15"/>
  <c r="BI153" i="15"/>
  <c r="BH153" i="15"/>
  <c r="BG153" i="15"/>
  <c r="BF153" i="15"/>
  <c r="T153" i="15"/>
  <c r="R153" i="15"/>
  <c r="P153" i="15"/>
  <c r="BI150" i="15"/>
  <c r="BH150" i="15"/>
  <c r="BG150" i="15"/>
  <c r="BF150" i="15"/>
  <c r="T150" i="15"/>
  <c r="R150" i="15"/>
  <c r="P150" i="15"/>
  <c r="BI147" i="15"/>
  <c r="BH147" i="15"/>
  <c r="BG147" i="15"/>
  <c r="BF147" i="15"/>
  <c r="T147" i="15"/>
  <c r="R147" i="15"/>
  <c r="P147" i="15"/>
  <c r="BI143" i="15"/>
  <c r="BH143" i="15"/>
  <c r="BG143" i="15"/>
  <c r="BF143" i="15"/>
  <c r="T143" i="15"/>
  <c r="R143" i="15"/>
  <c r="P143" i="15"/>
  <c r="BI139" i="15"/>
  <c r="BH139" i="15"/>
  <c r="BG139" i="15"/>
  <c r="BF139" i="15"/>
  <c r="T139" i="15"/>
  <c r="R139" i="15"/>
  <c r="P139" i="15"/>
  <c r="BI136" i="15"/>
  <c r="BH136" i="15"/>
  <c r="BG136" i="15"/>
  <c r="BF136" i="15"/>
  <c r="T136" i="15"/>
  <c r="R136" i="15"/>
  <c r="P136" i="15"/>
  <c r="BI133" i="15"/>
  <c r="BH133" i="15"/>
  <c r="BG133" i="15"/>
  <c r="BF133" i="15"/>
  <c r="T133" i="15"/>
  <c r="R133" i="15"/>
  <c r="P133" i="15"/>
  <c r="BI129" i="15"/>
  <c r="BH129" i="15"/>
  <c r="BG129" i="15"/>
  <c r="BF129" i="15"/>
  <c r="T129" i="15"/>
  <c r="R129" i="15"/>
  <c r="P129" i="15"/>
  <c r="BI126" i="15"/>
  <c r="BH126" i="15"/>
  <c r="BG126" i="15"/>
  <c r="BF126" i="15"/>
  <c r="T126" i="15"/>
  <c r="R126" i="15"/>
  <c r="P126" i="15"/>
  <c r="F117" i="15"/>
  <c r="E115" i="15"/>
  <c r="F91" i="15"/>
  <c r="E89" i="15"/>
  <c r="J26" i="15"/>
  <c r="E26" i="15"/>
  <c r="J120" i="15" s="1"/>
  <c r="J25" i="15"/>
  <c r="J23" i="15"/>
  <c r="E23" i="15"/>
  <c r="J93" i="15"/>
  <c r="J22" i="15"/>
  <c r="J20" i="15"/>
  <c r="E20" i="15"/>
  <c r="F94" i="15" s="1"/>
  <c r="J19" i="15"/>
  <c r="J17" i="15"/>
  <c r="E17" i="15"/>
  <c r="F119" i="15"/>
  <c r="J16" i="15"/>
  <c r="J14" i="15"/>
  <c r="J91" i="15"/>
  <c r="E7" i="15"/>
  <c r="E111" i="15"/>
  <c r="J39" i="14"/>
  <c r="J38" i="14"/>
  <c r="AY111" i="1"/>
  <c r="J37" i="14"/>
  <c r="AX111" i="1"/>
  <c r="BI173" i="14"/>
  <c r="BH173" i="14"/>
  <c r="BG173" i="14"/>
  <c r="BF173" i="14"/>
  <c r="T173" i="14"/>
  <c r="R173" i="14"/>
  <c r="P173" i="14"/>
  <c r="BI170" i="14"/>
  <c r="BH170" i="14"/>
  <c r="BG170" i="14"/>
  <c r="BF170" i="14"/>
  <c r="T170" i="14"/>
  <c r="R170" i="14"/>
  <c r="P170" i="14"/>
  <c r="BI168" i="14"/>
  <c r="BH168" i="14"/>
  <c r="BG168" i="14"/>
  <c r="BF168" i="14"/>
  <c r="T168" i="14"/>
  <c r="R168" i="14"/>
  <c r="P168" i="14"/>
  <c r="BI166" i="14"/>
  <c r="BH166" i="14"/>
  <c r="BG166" i="14"/>
  <c r="BF166" i="14"/>
  <c r="T166" i="14"/>
  <c r="R166" i="14"/>
  <c r="P166" i="14"/>
  <c r="BI163" i="14"/>
  <c r="BH163" i="14"/>
  <c r="BG163" i="14"/>
  <c r="BF163" i="14"/>
  <c r="T163" i="14"/>
  <c r="R163" i="14"/>
  <c r="P163" i="14"/>
  <c r="BI160" i="14"/>
  <c r="BH160" i="14"/>
  <c r="BG160" i="14"/>
  <c r="BF160" i="14"/>
  <c r="T160" i="14"/>
  <c r="R160" i="14"/>
  <c r="P160" i="14"/>
  <c r="BI156" i="14"/>
  <c r="BH156" i="14"/>
  <c r="BG156" i="14"/>
  <c r="BF156" i="14"/>
  <c r="T156" i="14"/>
  <c r="R156" i="14"/>
  <c r="P156" i="14"/>
  <c r="BI153" i="14"/>
  <c r="BH153" i="14"/>
  <c r="BG153" i="14"/>
  <c r="BF153" i="14"/>
  <c r="T153" i="14"/>
  <c r="R153" i="14"/>
  <c r="P153" i="14"/>
  <c r="BI150" i="14"/>
  <c r="BH150" i="14"/>
  <c r="BG150" i="14"/>
  <c r="BF150" i="14"/>
  <c r="T150" i="14"/>
  <c r="R150" i="14"/>
  <c r="P150" i="14"/>
  <c r="BI147" i="14"/>
  <c r="BH147" i="14"/>
  <c r="BG147" i="14"/>
  <c r="BF147" i="14"/>
  <c r="T147" i="14"/>
  <c r="R147" i="14"/>
  <c r="P147" i="14"/>
  <c r="BI143" i="14"/>
  <c r="BH143" i="14"/>
  <c r="BG143" i="14"/>
  <c r="BF143" i="14"/>
  <c r="T143" i="14"/>
  <c r="R143" i="14"/>
  <c r="P143" i="14"/>
  <c r="BI139" i="14"/>
  <c r="BH139" i="14"/>
  <c r="BG139" i="14"/>
  <c r="BF139" i="14"/>
  <c r="T139" i="14"/>
  <c r="R139" i="14"/>
  <c r="P139" i="14"/>
  <c r="BI136" i="14"/>
  <c r="BH136" i="14"/>
  <c r="BG136" i="14"/>
  <c r="BF136" i="14"/>
  <c r="T136" i="14"/>
  <c r="R136" i="14"/>
  <c r="P136" i="14"/>
  <c r="BI133" i="14"/>
  <c r="BH133" i="14"/>
  <c r="BG133" i="14"/>
  <c r="BF133" i="14"/>
  <c r="T133" i="14"/>
  <c r="R133" i="14"/>
  <c r="P133" i="14"/>
  <c r="BI129" i="14"/>
  <c r="BH129" i="14"/>
  <c r="BG129" i="14"/>
  <c r="BF129" i="14"/>
  <c r="T129" i="14"/>
  <c r="R129" i="14"/>
  <c r="P129" i="14"/>
  <c r="BI126" i="14"/>
  <c r="BH126" i="14"/>
  <c r="BG126" i="14"/>
  <c r="BF126" i="14"/>
  <c r="T126" i="14"/>
  <c r="R126" i="14"/>
  <c r="P126" i="14"/>
  <c r="F117" i="14"/>
  <c r="E115" i="14"/>
  <c r="F91" i="14"/>
  <c r="E89" i="14"/>
  <c r="J26" i="14"/>
  <c r="E26" i="14"/>
  <c r="J94" i="14" s="1"/>
  <c r="J25" i="14"/>
  <c r="J23" i="14"/>
  <c r="E23" i="14"/>
  <c r="J119" i="14"/>
  <c r="J22" i="14"/>
  <c r="J20" i="14"/>
  <c r="E20" i="14"/>
  <c r="F94" i="14" s="1"/>
  <c r="J19" i="14"/>
  <c r="J17" i="14"/>
  <c r="E17" i="14"/>
  <c r="F119" i="14" s="1"/>
  <c r="J16" i="14"/>
  <c r="J14" i="14"/>
  <c r="J117" i="14"/>
  <c r="E7" i="14"/>
  <c r="E85" i="14" s="1"/>
  <c r="J39" i="13"/>
  <c r="J38" i="13"/>
  <c r="AY109" i="1"/>
  <c r="J37" i="13"/>
  <c r="AX109" i="1" s="1"/>
  <c r="BI156" i="13"/>
  <c r="BH156" i="13"/>
  <c r="BG156" i="13"/>
  <c r="BF156" i="13"/>
  <c r="T156" i="13"/>
  <c r="R156" i="13"/>
  <c r="P156" i="13"/>
  <c r="BI153" i="13"/>
  <c r="BH153" i="13"/>
  <c r="BG153" i="13"/>
  <c r="BF153" i="13"/>
  <c r="T153" i="13"/>
  <c r="R153" i="13"/>
  <c r="P153" i="13"/>
  <c r="BI150" i="13"/>
  <c r="BH150" i="13"/>
  <c r="BG150" i="13"/>
  <c r="BF150" i="13"/>
  <c r="T150" i="13"/>
  <c r="R150" i="13"/>
  <c r="P150" i="13"/>
  <c r="BI147" i="13"/>
  <c r="BH147" i="13"/>
  <c r="BG147" i="13"/>
  <c r="BF147" i="13"/>
  <c r="T147" i="13"/>
  <c r="R147" i="13"/>
  <c r="P147" i="13"/>
  <c r="BI143" i="13"/>
  <c r="BH143" i="13"/>
  <c r="BG143" i="13"/>
  <c r="BF143" i="13"/>
  <c r="T143" i="13"/>
  <c r="R143" i="13"/>
  <c r="P143" i="13"/>
  <c r="BI141" i="13"/>
  <c r="BH141" i="13"/>
  <c r="BG141" i="13"/>
  <c r="BF141" i="13"/>
  <c r="T141" i="13"/>
  <c r="R141" i="13"/>
  <c r="P141" i="13"/>
  <c r="BI129" i="13"/>
  <c r="BH129" i="13"/>
  <c r="BG129" i="13"/>
  <c r="BF129" i="13"/>
  <c r="T129" i="13"/>
  <c r="R129" i="13"/>
  <c r="P129" i="13"/>
  <c r="BI126" i="13"/>
  <c r="BH126" i="13"/>
  <c r="BG126" i="13"/>
  <c r="BF126" i="13"/>
  <c r="T126" i="13"/>
  <c r="R126" i="13"/>
  <c r="P126" i="13"/>
  <c r="F117" i="13"/>
  <c r="E115" i="13"/>
  <c r="F91" i="13"/>
  <c r="E89" i="13"/>
  <c r="J26" i="13"/>
  <c r="E26" i="13"/>
  <c r="J120" i="13" s="1"/>
  <c r="J25" i="13"/>
  <c r="J23" i="13"/>
  <c r="E23" i="13"/>
  <c r="J93" i="13" s="1"/>
  <c r="J22" i="13"/>
  <c r="J20" i="13"/>
  <c r="E20" i="13"/>
  <c r="F120" i="13" s="1"/>
  <c r="J19" i="13"/>
  <c r="J17" i="13"/>
  <c r="E17" i="13"/>
  <c r="F119" i="13"/>
  <c r="J16" i="13"/>
  <c r="J14" i="13"/>
  <c r="J117" i="13"/>
  <c r="E7" i="13"/>
  <c r="E85" i="13" s="1"/>
  <c r="J39" i="12"/>
  <c r="J38" i="12"/>
  <c r="AY108" i="1" s="1"/>
  <c r="J37" i="12"/>
  <c r="AX108" i="1" s="1"/>
  <c r="BI157" i="12"/>
  <c r="BH157" i="12"/>
  <c r="BG157" i="12"/>
  <c r="BF157" i="12"/>
  <c r="T157" i="12"/>
  <c r="R157" i="12"/>
  <c r="P157" i="12"/>
  <c r="BI154" i="12"/>
  <c r="BH154" i="12"/>
  <c r="BG154" i="12"/>
  <c r="BF154" i="12"/>
  <c r="T154" i="12"/>
  <c r="R154" i="12"/>
  <c r="P154" i="12"/>
  <c r="BI151" i="12"/>
  <c r="BH151" i="12"/>
  <c r="BG151" i="12"/>
  <c r="BF151" i="12"/>
  <c r="T151" i="12"/>
  <c r="R151" i="12"/>
  <c r="P151" i="12"/>
  <c r="BI148" i="12"/>
  <c r="BH148" i="12"/>
  <c r="BG148" i="12"/>
  <c r="BF148" i="12"/>
  <c r="T148" i="12"/>
  <c r="R148" i="12"/>
  <c r="P148" i="12"/>
  <c r="BI144" i="12"/>
  <c r="BH144" i="12"/>
  <c r="BG144" i="12"/>
  <c r="BF144" i="12"/>
  <c r="T144" i="12"/>
  <c r="R144" i="12"/>
  <c r="P144" i="12"/>
  <c r="BI141" i="12"/>
  <c r="BH141" i="12"/>
  <c r="BG141" i="12"/>
  <c r="BF141" i="12"/>
  <c r="T141" i="12"/>
  <c r="R141" i="12"/>
  <c r="P141" i="12"/>
  <c r="BI129" i="12"/>
  <c r="BH129" i="12"/>
  <c r="BG129" i="12"/>
  <c r="BF129" i="12"/>
  <c r="T129" i="12"/>
  <c r="R129" i="12"/>
  <c r="P129" i="12"/>
  <c r="BI126" i="12"/>
  <c r="BH126" i="12"/>
  <c r="BG126" i="12"/>
  <c r="BF126" i="12"/>
  <c r="T126" i="12"/>
  <c r="R126" i="12"/>
  <c r="P126" i="12"/>
  <c r="F117" i="12"/>
  <c r="E115" i="12"/>
  <c r="F91" i="12"/>
  <c r="E89" i="12"/>
  <c r="J26" i="12"/>
  <c r="E26" i="12"/>
  <c r="J94" i="12"/>
  <c r="J25" i="12"/>
  <c r="J23" i="12"/>
  <c r="E23" i="12"/>
  <c r="J119" i="12" s="1"/>
  <c r="J22" i="12"/>
  <c r="J20" i="12"/>
  <c r="E20" i="12"/>
  <c r="F120" i="12"/>
  <c r="J19" i="12"/>
  <c r="J17" i="12"/>
  <c r="E17" i="12"/>
  <c r="F93" i="12" s="1"/>
  <c r="J16" i="12"/>
  <c r="J14" i="12"/>
  <c r="J117" i="12" s="1"/>
  <c r="E7" i="12"/>
  <c r="E85" i="12" s="1"/>
  <c r="J39" i="11"/>
  <c r="J38" i="11"/>
  <c r="AY107" i="1"/>
  <c r="J37" i="11"/>
  <c r="AX107" i="1" s="1"/>
  <c r="BI173" i="11"/>
  <c r="BH173" i="11"/>
  <c r="BG173" i="11"/>
  <c r="BF173" i="11"/>
  <c r="T173" i="11"/>
  <c r="R173" i="11"/>
  <c r="P173" i="11"/>
  <c r="BI170" i="11"/>
  <c r="BH170" i="11"/>
  <c r="BG170" i="11"/>
  <c r="BF170" i="11"/>
  <c r="T170" i="11"/>
  <c r="R170" i="11"/>
  <c r="P170" i="11"/>
  <c r="BI164" i="11"/>
  <c r="BH164" i="11"/>
  <c r="BG164" i="11"/>
  <c r="BF164" i="11"/>
  <c r="T164" i="11"/>
  <c r="R164" i="11"/>
  <c r="P164" i="11"/>
  <c r="BI158" i="11"/>
  <c r="BH158" i="11"/>
  <c r="BG158" i="11"/>
  <c r="BF158" i="11"/>
  <c r="T158" i="11"/>
  <c r="R158" i="11"/>
  <c r="P158" i="11"/>
  <c r="BI155" i="11"/>
  <c r="BH155" i="11"/>
  <c r="BG155" i="11"/>
  <c r="BF155" i="11"/>
  <c r="T155" i="11"/>
  <c r="R155" i="11"/>
  <c r="P155" i="11"/>
  <c r="BI152" i="11"/>
  <c r="BH152" i="11"/>
  <c r="BG152" i="11"/>
  <c r="BF152" i="11"/>
  <c r="T152" i="11"/>
  <c r="R152" i="11"/>
  <c r="P152" i="11"/>
  <c r="BI145" i="11"/>
  <c r="BH145" i="11"/>
  <c r="BG145" i="11"/>
  <c r="BF145" i="11"/>
  <c r="T145" i="11"/>
  <c r="R145" i="11"/>
  <c r="P145" i="11"/>
  <c r="BI139" i="11"/>
  <c r="BH139" i="11"/>
  <c r="BG139" i="11"/>
  <c r="BF139" i="11"/>
  <c r="T139" i="11"/>
  <c r="R139" i="11"/>
  <c r="P139" i="11"/>
  <c r="BI132" i="11"/>
  <c r="BH132" i="11"/>
  <c r="BG132" i="11"/>
  <c r="BF132" i="11"/>
  <c r="T132" i="11"/>
  <c r="R132" i="11"/>
  <c r="P132" i="11"/>
  <c r="BI126" i="11"/>
  <c r="BH126" i="11"/>
  <c r="BG126" i="11"/>
  <c r="BF126" i="11"/>
  <c r="T126" i="11"/>
  <c r="R126" i="11"/>
  <c r="P126" i="11"/>
  <c r="F117" i="11"/>
  <c r="E115" i="11"/>
  <c r="F91" i="11"/>
  <c r="E89" i="11"/>
  <c r="J26" i="11"/>
  <c r="E26" i="11"/>
  <c r="J120" i="11" s="1"/>
  <c r="J25" i="11"/>
  <c r="J23" i="11"/>
  <c r="E23" i="11"/>
  <c r="J93" i="11"/>
  <c r="J22" i="11"/>
  <c r="J20" i="11"/>
  <c r="E20" i="11"/>
  <c r="F120" i="11" s="1"/>
  <c r="J19" i="11"/>
  <c r="J17" i="11"/>
  <c r="E17" i="11"/>
  <c r="F93" i="11" s="1"/>
  <c r="J16" i="11"/>
  <c r="J14" i="11"/>
  <c r="J91" i="11"/>
  <c r="E7" i="11"/>
  <c r="E85" i="11" s="1"/>
  <c r="J39" i="10"/>
  <c r="J38" i="10"/>
  <c r="AY106" i="1"/>
  <c r="J37" i="10"/>
  <c r="AX106" i="1" s="1"/>
  <c r="BI173" i="10"/>
  <c r="BH173" i="10"/>
  <c r="BG173" i="10"/>
  <c r="BF173" i="10"/>
  <c r="T173" i="10"/>
  <c r="R173" i="10"/>
  <c r="P173" i="10"/>
  <c r="BI170" i="10"/>
  <c r="BH170" i="10"/>
  <c r="BG170" i="10"/>
  <c r="BF170" i="10"/>
  <c r="T170" i="10"/>
  <c r="R170" i="10"/>
  <c r="P170" i="10"/>
  <c r="BI167" i="10"/>
  <c r="BH167" i="10"/>
  <c r="BG167" i="10"/>
  <c r="BF167" i="10"/>
  <c r="T167" i="10"/>
  <c r="R167" i="10"/>
  <c r="P167" i="10"/>
  <c r="BI164" i="10"/>
  <c r="BH164" i="10"/>
  <c r="BG164" i="10"/>
  <c r="BF164" i="10"/>
  <c r="T164" i="10"/>
  <c r="R164" i="10"/>
  <c r="P164" i="10"/>
  <c r="BI161" i="10"/>
  <c r="BH161" i="10"/>
  <c r="BG161" i="10"/>
  <c r="BF161" i="10"/>
  <c r="T161" i="10"/>
  <c r="R161" i="10"/>
  <c r="P161" i="10"/>
  <c r="BI158" i="10"/>
  <c r="BH158" i="10"/>
  <c r="BG158" i="10"/>
  <c r="BF158" i="10"/>
  <c r="T158" i="10"/>
  <c r="R158" i="10"/>
  <c r="P158" i="10"/>
  <c r="BI154" i="10"/>
  <c r="BH154" i="10"/>
  <c r="BG154" i="10"/>
  <c r="BF154" i="10"/>
  <c r="T154" i="10"/>
  <c r="R154" i="10"/>
  <c r="P154" i="10"/>
  <c r="BI151" i="10"/>
  <c r="BH151" i="10"/>
  <c r="BG151" i="10"/>
  <c r="BF151" i="10"/>
  <c r="T151" i="10"/>
  <c r="R151" i="10"/>
  <c r="P151" i="10"/>
  <c r="BI148" i="10"/>
  <c r="BH148" i="10"/>
  <c r="BG148" i="10"/>
  <c r="BF148" i="10"/>
  <c r="T148" i="10"/>
  <c r="R148" i="10"/>
  <c r="P148" i="10"/>
  <c r="BI145" i="10"/>
  <c r="BH145" i="10"/>
  <c r="BG145" i="10"/>
  <c r="BF145" i="10"/>
  <c r="T145" i="10"/>
  <c r="R145" i="10"/>
  <c r="P145" i="10"/>
  <c r="BI142" i="10"/>
  <c r="BH142" i="10"/>
  <c r="BG142" i="10"/>
  <c r="BF142" i="10"/>
  <c r="T142" i="10"/>
  <c r="R142" i="10"/>
  <c r="P142" i="10"/>
  <c r="BI139" i="10"/>
  <c r="BH139" i="10"/>
  <c r="BG139" i="10"/>
  <c r="BF139" i="10"/>
  <c r="T139" i="10"/>
  <c r="R139" i="10"/>
  <c r="P139" i="10"/>
  <c r="BI136" i="10"/>
  <c r="BH136" i="10"/>
  <c r="BG136" i="10"/>
  <c r="BF136" i="10"/>
  <c r="T136" i="10"/>
  <c r="R136" i="10"/>
  <c r="P136" i="10"/>
  <c r="BI133" i="10"/>
  <c r="BH133" i="10"/>
  <c r="BG133" i="10"/>
  <c r="BF133" i="10"/>
  <c r="T133" i="10"/>
  <c r="R133" i="10"/>
  <c r="P133" i="10"/>
  <c r="BI129" i="10"/>
  <c r="BH129" i="10"/>
  <c r="BG129" i="10"/>
  <c r="BF129" i="10"/>
  <c r="T129" i="10"/>
  <c r="R129" i="10"/>
  <c r="P129" i="10"/>
  <c r="BI126" i="10"/>
  <c r="BH126" i="10"/>
  <c r="BG126" i="10"/>
  <c r="BF126" i="10"/>
  <c r="T126" i="10"/>
  <c r="R126" i="10"/>
  <c r="P126" i="10"/>
  <c r="F117" i="10"/>
  <c r="E115" i="10"/>
  <c r="F91" i="10"/>
  <c r="E89" i="10"/>
  <c r="J26" i="10"/>
  <c r="E26" i="10"/>
  <c r="J94" i="10"/>
  <c r="J25" i="10"/>
  <c r="J23" i="10"/>
  <c r="E23" i="10"/>
  <c r="J93" i="10"/>
  <c r="J22" i="10"/>
  <c r="J20" i="10"/>
  <c r="E20" i="10"/>
  <c r="F120" i="10"/>
  <c r="J19" i="10"/>
  <c r="J17" i="10"/>
  <c r="E17" i="10"/>
  <c r="F93" i="10" s="1"/>
  <c r="J16" i="10"/>
  <c r="J14" i="10"/>
  <c r="J117" i="10" s="1"/>
  <c r="E7" i="10"/>
  <c r="E111" i="10" s="1"/>
  <c r="J39" i="9"/>
  <c r="J38" i="9"/>
  <c r="AY105" i="1"/>
  <c r="J37" i="9"/>
  <c r="AX105" i="1" s="1"/>
  <c r="BI173" i="9"/>
  <c r="BH173" i="9"/>
  <c r="BG173" i="9"/>
  <c r="BF173" i="9"/>
  <c r="T173" i="9"/>
  <c r="R173" i="9"/>
  <c r="P173" i="9"/>
  <c r="BI170" i="9"/>
  <c r="BH170" i="9"/>
  <c r="BG170" i="9"/>
  <c r="BF170" i="9"/>
  <c r="T170" i="9"/>
  <c r="R170" i="9"/>
  <c r="P170" i="9"/>
  <c r="BI167" i="9"/>
  <c r="BH167" i="9"/>
  <c r="BG167" i="9"/>
  <c r="BF167" i="9"/>
  <c r="T167" i="9"/>
  <c r="R167" i="9"/>
  <c r="P167" i="9"/>
  <c r="BI164" i="9"/>
  <c r="BH164" i="9"/>
  <c r="BG164" i="9"/>
  <c r="BF164" i="9"/>
  <c r="T164" i="9"/>
  <c r="R164" i="9"/>
  <c r="P164" i="9"/>
  <c r="BI161" i="9"/>
  <c r="BH161" i="9"/>
  <c r="BG161" i="9"/>
  <c r="BF161" i="9"/>
  <c r="T161" i="9"/>
  <c r="R161" i="9"/>
  <c r="P161" i="9"/>
  <c r="BI158" i="9"/>
  <c r="BH158" i="9"/>
  <c r="BG158" i="9"/>
  <c r="BF158" i="9"/>
  <c r="T158" i="9"/>
  <c r="R158" i="9"/>
  <c r="P158" i="9"/>
  <c r="BI154" i="9"/>
  <c r="BH154" i="9"/>
  <c r="BG154" i="9"/>
  <c r="BF154" i="9"/>
  <c r="T154" i="9"/>
  <c r="R154" i="9"/>
  <c r="P154" i="9"/>
  <c r="BI151" i="9"/>
  <c r="BH151" i="9"/>
  <c r="BG151" i="9"/>
  <c r="BF151" i="9"/>
  <c r="T151" i="9"/>
  <c r="R151" i="9"/>
  <c r="P151" i="9"/>
  <c r="BI148" i="9"/>
  <c r="BH148" i="9"/>
  <c r="BG148" i="9"/>
  <c r="BF148" i="9"/>
  <c r="T148" i="9"/>
  <c r="R148" i="9"/>
  <c r="P148" i="9"/>
  <c r="BI145" i="9"/>
  <c r="BH145" i="9"/>
  <c r="BG145" i="9"/>
  <c r="BF145" i="9"/>
  <c r="T145" i="9"/>
  <c r="R145" i="9"/>
  <c r="P145" i="9"/>
  <c r="BI142" i="9"/>
  <c r="BH142" i="9"/>
  <c r="BG142" i="9"/>
  <c r="BF142" i="9"/>
  <c r="T142" i="9"/>
  <c r="R142" i="9"/>
  <c r="P142" i="9"/>
  <c r="BI139" i="9"/>
  <c r="BH139" i="9"/>
  <c r="BG139" i="9"/>
  <c r="BF139" i="9"/>
  <c r="T139" i="9"/>
  <c r="R139" i="9"/>
  <c r="P139" i="9"/>
  <c r="BI136" i="9"/>
  <c r="BH136" i="9"/>
  <c r="BG136" i="9"/>
  <c r="BF136" i="9"/>
  <c r="T136" i="9"/>
  <c r="R136" i="9"/>
  <c r="P136" i="9"/>
  <c r="BI133" i="9"/>
  <c r="BH133" i="9"/>
  <c r="BG133" i="9"/>
  <c r="BF133" i="9"/>
  <c r="T133" i="9"/>
  <c r="R133" i="9"/>
  <c r="P133" i="9"/>
  <c r="BI129" i="9"/>
  <c r="BH129" i="9"/>
  <c r="BG129" i="9"/>
  <c r="BF129" i="9"/>
  <c r="T129" i="9"/>
  <c r="R129" i="9"/>
  <c r="P129" i="9"/>
  <c r="BI126" i="9"/>
  <c r="BH126" i="9"/>
  <c r="BG126" i="9"/>
  <c r="BF126" i="9"/>
  <c r="T126" i="9"/>
  <c r="R126" i="9"/>
  <c r="P126" i="9"/>
  <c r="F117" i="9"/>
  <c r="E115" i="9"/>
  <c r="F91" i="9"/>
  <c r="E89" i="9"/>
  <c r="J26" i="9"/>
  <c r="E26" i="9"/>
  <c r="J94" i="9" s="1"/>
  <c r="J25" i="9"/>
  <c r="J23" i="9"/>
  <c r="E23" i="9"/>
  <c r="J119" i="9" s="1"/>
  <c r="J22" i="9"/>
  <c r="J20" i="9"/>
  <c r="E20" i="9"/>
  <c r="F94" i="9"/>
  <c r="J19" i="9"/>
  <c r="J17" i="9"/>
  <c r="E17" i="9"/>
  <c r="F119" i="9" s="1"/>
  <c r="J16" i="9"/>
  <c r="J14" i="9"/>
  <c r="J117" i="9" s="1"/>
  <c r="E7" i="9"/>
  <c r="E85" i="9" s="1"/>
  <c r="J39" i="8"/>
  <c r="J38" i="8"/>
  <c r="AY103" i="1" s="1"/>
  <c r="J37" i="8"/>
  <c r="AX103" i="1" s="1"/>
  <c r="BI173" i="8"/>
  <c r="BH173" i="8"/>
  <c r="BG173" i="8"/>
  <c r="BF173" i="8"/>
  <c r="T173" i="8"/>
  <c r="R173" i="8"/>
  <c r="P173" i="8"/>
  <c r="BI170" i="8"/>
  <c r="BH170" i="8"/>
  <c r="BG170" i="8"/>
  <c r="BF170" i="8"/>
  <c r="T170" i="8"/>
  <c r="R170" i="8"/>
  <c r="P170" i="8"/>
  <c r="BI167" i="8"/>
  <c r="BH167" i="8"/>
  <c r="BG167" i="8"/>
  <c r="BF167" i="8"/>
  <c r="T167" i="8"/>
  <c r="R167" i="8"/>
  <c r="P167" i="8"/>
  <c r="BI164" i="8"/>
  <c r="BH164" i="8"/>
  <c r="BG164" i="8"/>
  <c r="BF164" i="8"/>
  <c r="T164" i="8"/>
  <c r="R164" i="8"/>
  <c r="P164" i="8"/>
  <c r="BI161" i="8"/>
  <c r="BH161" i="8"/>
  <c r="BG161" i="8"/>
  <c r="BF161" i="8"/>
  <c r="T161" i="8"/>
  <c r="R161" i="8"/>
  <c r="P161" i="8"/>
  <c r="BI158" i="8"/>
  <c r="BH158" i="8"/>
  <c r="BG158" i="8"/>
  <c r="BF158" i="8"/>
  <c r="T158" i="8"/>
  <c r="R158" i="8"/>
  <c r="P158" i="8"/>
  <c r="BI154" i="8"/>
  <c r="BH154" i="8"/>
  <c r="BG154" i="8"/>
  <c r="BF154" i="8"/>
  <c r="T154" i="8"/>
  <c r="R154" i="8"/>
  <c r="P154" i="8"/>
  <c r="BI151" i="8"/>
  <c r="BH151" i="8"/>
  <c r="BG151" i="8"/>
  <c r="BF151" i="8"/>
  <c r="T151" i="8"/>
  <c r="R151" i="8"/>
  <c r="P151" i="8"/>
  <c r="BI148" i="8"/>
  <c r="BH148" i="8"/>
  <c r="BG148" i="8"/>
  <c r="BF148" i="8"/>
  <c r="T148" i="8"/>
  <c r="R148" i="8"/>
  <c r="P148" i="8"/>
  <c r="BI145" i="8"/>
  <c r="BH145" i="8"/>
  <c r="BG145" i="8"/>
  <c r="BF145" i="8"/>
  <c r="T145" i="8"/>
  <c r="R145" i="8"/>
  <c r="P145" i="8"/>
  <c r="BI142" i="8"/>
  <c r="BH142" i="8"/>
  <c r="BG142" i="8"/>
  <c r="BF142" i="8"/>
  <c r="T142" i="8"/>
  <c r="R142" i="8"/>
  <c r="P142" i="8"/>
  <c r="BI139" i="8"/>
  <c r="BH139" i="8"/>
  <c r="BG139" i="8"/>
  <c r="BF139" i="8"/>
  <c r="T139" i="8"/>
  <c r="R139" i="8"/>
  <c r="P139" i="8"/>
  <c r="BI136" i="8"/>
  <c r="BH136" i="8"/>
  <c r="BG136" i="8"/>
  <c r="BF136" i="8"/>
  <c r="T136" i="8"/>
  <c r="R136" i="8"/>
  <c r="P136" i="8"/>
  <c r="BI133" i="8"/>
  <c r="BH133" i="8"/>
  <c r="BG133" i="8"/>
  <c r="BF133" i="8"/>
  <c r="T133" i="8"/>
  <c r="R133" i="8"/>
  <c r="P133" i="8"/>
  <c r="BI129" i="8"/>
  <c r="BH129" i="8"/>
  <c r="BG129" i="8"/>
  <c r="BF129" i="8"/>
  <c r="T129" i="8"/>
  <c r="R129" i="8"/>
  <c r="P129" i="8"/>
  <c r="BI126" i="8"/>
  <c r="BH126" i="8"/>
  <c r="BG126" i="8"/>
  <c r="BF126" i="8"/>
  <c r="T126" i="8"/>
  <c r="R126" i="8"/>
  <c r="P126" i="8"/>
  <c r="F117" i="8"/>
  <c r="E115" i="8"/>
  <c r="F91" i="8"/>
  <c r="E89" i="8"/>
  <c r="J26" i="8"/>
  <c r="E26" i="8"/>
  <c r="J94" i="8" s="1"/>
  <c r="J25" i="8"/>
  <c r="J23" i="8"/>
  <c r="E23" i="8"/>
  <c r="J93" i="8" s="1"/>
  <c r="J22" i="8"/>
  <c r="J20" i="8"/>
  <c r="E20" i="8"/>
  <c r="F94" i="8"/>
  <c r="J19" i="8"/>
  <c r="J17" i="8"/>
  <c r="E17" i="8"/>
  <c r="F119" i="8" s="1"/>
  <c r="J16" i="8"/>
  <c r="J14" i="8"/>
  <c r="J117" i="8" s="1"/>
  <c r="E7" i="8"/>
  <c r="E111" i="8" s="1"/>
  <c r="J39" i="7"/>
  <c r="J38" i="7"/>
  <c r="AY102" i="1"/>
  <c r="J37" i="7"/>
  <c r="AX102" i="1"/>
  <c r="BI173" i="7"/>
  <c r="BH173" i="7"/>
  <c r="BG173" i="7"/>
  <c r="BF173" i="7"/>
  <c r="T173" i="7"/>
  <c r="R173" i="7"/>
  <c r="P173" i="7"/>
  <c r="BI170" i="7"/>
  <c r="BH170" i="7"/>
  <c r="BG170" i="7"/>
  <c r="BF170" i="7"/>
  <c r="T170" i="7"/>
  <c r="R170" i="7"/>
  <c r="P170" i="7"/>
  <c r="BI167" i="7"/>
  <c r="BH167" i="7"/>
  <c r="BG167" i="7"/>
  <c r="BF167" i="7"/>
  <c r="T167" i="7"/>
  <c r="R167" i="7"/>
  <c r="P167" i="7"/>
  <c r="BI164" i="7"/>
  <c r="BH164" i="7"/>
  <c r="BG164" i="7"/>
  <c r="BF164" i="7"/>
  <c r="T164" i="7"/>
  <c r="R164" i="7"/>
  <c r="P164" i="7"/>
  <c r="BI161" i="7"/>
  <c r="BH161" i="7"/>
  <c r="BG161" i="7"/>
  <c r="BF161" i="7"/>
  <c r="T161" i="7"/>
  <c r="R161" i="7"/>
  <c r="P161" i="7"/>
  <c r="BI158" i="7"/>
  <c r="BH158" i="7"/>
  <c r="BG158" i="7"/>
  <c r="BF158" i="7"/>
  <c r="T158" i="7"/>
  <c r="R158" i="7"/>
  <c r="P158" i="7"/>
  <c r="BI154" i="7"/>
  <c r="BH154" i="7"/>
  <c r="BG154" i="7"/>
  <c r="BF154" i="7"/>
  <c r="T154" i="7"/>
  <c r="R154" i="7"/>
  <c r="P154" i="7"/>
  <c r="BI151" i="7"/>
  <c r="BH151" i="7"/>
  <c r="BG151" i="7"/>
  <c r="BF151" i="7"/>
  <c r="T151" i="7"/>
  <c r="R151" i="7"/>
  <c r="P151" i="7"/>
  <c r="BI148" i="7"/>
  <c r="BH148" i="7"/>
  <c r="BG148" i="7"/>
  <c r="BF148" i="7"/>
  <c r="T148" i="7"/>
  <c r="R148" i="7"/>
  <c r="P148" i="7"/>
  <c r="BI145" i="7"/>
  <c r="BH145" i="7"/>
  <c r="BG145" i="7"/>
  <c r="BF145" i="7"/>
  <c r="T145" i="7"/>
  <c r="R145" i="7"/>
  <c r="P145" i="7"/>
  <c r="BI142" i="7"/>
  <c r="BH142" i="7"/>
  <c r="BG142" i="7"/>
  <c r="BF142" i="7"/>
  <c r="T142" i="7"/>
  <c r="R142" i="7"/>
  <c r="P142" i="7"/>
  <c r="BI139" i="7"/>
  <c r="BH139" i="7"/>
  <c r="BG139" i="7"/>
  <c r="BF139" i="7"/>
  <c r="T139" i="7"/>
  <c r="R139" i="7"/>
  <c r="P139" i="7"/>
  <c r="BI136" i="7"/>
  <c r="BH136" i="7"/>
  <c r="BG136" i="7"/>
  <c r="BF136" i="7"/>
  <c r="T136" i="7"/>
  <c r="R136" i="7"/>
  <c r="P136" i="7"/>
  <c r="BI133" i="7"/>
  <c r="BH133" i="7"/>
  <c r="BG133" i="7"/>
  <c r="BF133" i="7"/>
  <c r="T133" i="7"/>
  <c r="R133" i="7"/>
  <c r="P133" i="7"/>
  <c r="BI129" i="7"/>
  <c r="BH129" i="7"/>
  <c r="BG129" i="7"/>
  <c r="BF129" i="7"/>
  <c r="T129" i="7"/>
  <c r="R129" i="7"/>
  <c r="P129" i="7"/>
  <c r="BI126" i="7"/>
  <c r="BH126" i="7"/>
  <c r="BG126" i="7"/>
  <c r="BF126" i="7"/>
  <c r="T126" i="7"/>
  <c r="R126" i="7"/>
  <c r="P126" i="7"/>
  <c r="F117" i="7"/>
  <c r="E115" i="7"/>
  <c r="F91" i="7"/>
  <c r="E89" i="7"/>
  <c r="J26" i="7"/>
  <c r="E26" i="7"/>
  <c r="J94" i="7"/>
  <c r="J25" i="7"/>
  <c r="J23" i="7"/>
  <c r="E23" i="7"/>
  <c r="J93" i="7" s="1"/>
  <c r="J22" i="7"/>
  <c r="J20" i="7"/>
  <c r="E20" i="7"/>
  <c r="F120" i="7" s="1"/>
  <c r="J19" i="7"/>
  <c r="J17" i="7"/>
  <c r="E17" i="7"/>
  <c r="F119" i="7" s="1"/>
  <c r="J16" i="7"/>
  <c r="J14" i="7"/>
  <c r="J117" i="7" s="1"/>
  <c r="E7" i="7"/>
  <c r="E111" i="7"/>
  <c r="J39" i="6"/>
  <c r="J38" i="6"/>
  <c r="AY100" i="1" s="1"/>
  <c r="J37" i="6"/>
  <c r="AX100" i="1"/>
  <c r="BI154" i="6"/>
  <c r="BH154" i="6"/>
  <c r="BG154" i="6"/>
  <c r="BF154" i="6"/>
  <c r="T154" i="6"/>
  <c r="R154" i="6"/>
  <c r="P154" i="6"/>
  <c r="BI151" i="6"/>
  <c r="BH151" i="6"/>
  <c r="BG151" i="6"/>
  <c r="BF151" i="6"/>
  <c r="T151" i="6"/>
  <c r="R151" i="6"/>
  <c r="P151" i="6"/>
  <c r="BI148" i="6"/>
  <c r="BH148" i="6"/>
  <c r="BG148" i="6"/>
  <c r="BF148" i="6"/>
  <c r="T148" i="6"/>
  <c r="R148" i="6"/>
  <c r="P148" i="6"/>
  <c r="BI145" i="6"/>
  <c r="BH145" i="6"/>
  <c r="BG145" i="6"/>
  <c r="BF145" i="6"/>
  <c r="T145" i="6"/>
  <c r="R145" i="6"/>
  <c r="P145" i="6"/>
  <c r="BI141" i="6"/>
  <c r="BH141" i="6"/>
  <c r="BG141" i="6"/>
  <c r="BF141" i="6"/>
  <c r="T141" i="6"/>
  <c r="R141" i="6"/>
  <c r="P141" i="6"/>
  <c r="BI138" i="6"/>
  <c r="BH138" i="6"/>
  <c r="BG138" i="6"/>
  <c r="BF138" i="6"/>
  <c r="T138" i="6"/>
  <c r="R138" i="6"/>
  <c r="P138" i="6"/>
  <c r="BI129" i="6"/>
  <c r="BH129" i="6"/>
  <c r="BG129" i="6"/>
  <c r="BF129" i="6"/>
  <c r="T129" i="6"/>
  <c r="R129" i="6"/>
  <c r="P129" i="6"/>
  <c r="BI126" i="6"/>
  <c r="BH126" i="6"/>
  <c r="BG126" i="6"/>
  <c r="BF126" i="6"/>
  <c r="T126" i="6"/>
  <c r="R126" i="6"/>
  <c r="P126" i="6"/>
  <c r="F117" i="6"/>
  <c r="E115" i="6"/>
  <c r="F91" i="6"/>
  <c r="E89" i="6"/>
  <c r="J26" i="6"/>
  <c r="E26" i="6"/>
  <c r="J120" i="6" s="1"/>
  <c r="J25" i="6"/>
  <c r="J23" i="6"/>
  <c r="E23" i="6"/>
  <c r="J119" i="6"/>
  <c r="J22" i="6"/>
  <c r="J20" i="6"/>
  <c r="E20" i="6"/>
  <c r="F94" i="6"/>
  <c r="J19" i="6"/>
  <c r="J17" i="6"/>
  <c r="E17" i="6"/>
  <c r="F119" i="6"/>
  <c r="J16" i="6"/>
  <c r="J14" i="6"/>
  <c r="J91" i="6" s="1"/>
  <c r="E7" i="6"/>
  <c r="E111" i="6" s="1"/>
  <c r="J39" i="5"/>
  <c r="J38" i="5"/>
  <c r="AY99" i="1"/>
  <c r="J37" i="5"/>
  <c r="AX99" i="1"/>
  <c r="BI151" i="5"/>
  <c r="BH151" i="5"/>
  <c r="BG151" i="5"/>
  <c r="BF151" i="5"/>
  <c r="T151" i="5"/>
  <c r="R151" i="5"/>
  <c r="P151" i="5"/>
  <c r="BI148" i="5"/>
  <c r="BH148" i="5"/>
  <c r="BG148" i="5"/>
  <c r="BF148" i="5"/>
  <c r="T148" i="5"/>
  <c r="R148" i="5"/>
  <c r="P148" i="5"/>
  <c r="BI145" i="5"/>
  <c r="BH145" i="5"/>
  <c r="BG145" i="5"/>
  <c r="BF145" i="5"/>
  <c r="T145" i="5"/>
  <c r="R145" i="5"/>
  <c r="P145" i="5"/>
  <c r="BI142" i="5"/>
  <c r="BH142" i="5"/>
  <c r="BG142" i="5"/>
  <c r="BF142" i="5"/>
  <c r="T142" i="5"/>
  <c r="R142" i="5"/>
  <c r="P142" i="5"/>
  <c r="BI138" i="5"/>
  <c r="BH138" i="5"/>
  <c r="BG138" i="5"/>
  <c r="BF138" i="5"/>
  <c r="T138" i="5"/>
  <c r="R138" i="5"/>
  <c r="P138" i="5"/>
  <c r="BI135" i="5"/>
  <c r="BH135" i="5"/>
  <c r="BG135" i="5"/>
  <c r="BF135" i="5"/>
  <c r="T135" i="5"/>
  <c r="R135" i="5"/>
  <c r="P135" i="5"/>
  <c r="BI129" i="5"/>
  <c r="BH129" i="5"/>
  <c r="BG129" i="5"/>
  <c r="BF129" i="5"/>
  <c r="T129" i="5"/>
  <c r="R129" i="5"/>
  <c r="P129" i="5"/>
  <c r="BI126" i="5"/>
  <c r="BH126" i="5"/>
  <c r="BG126" i="5"/>
  <c r="BF126" i="5"/>
  <c r="T126" i="5"/>
  <c r="R126" i="5"/>
  <c r="P126" i="5"/>
  <c r="F117" i="5"/>
  <c r="E115" i="5"/>
  <c r="F91" i="5"/>
  <c r="E89" i="5"/>
  <c r="J26" i="5"/>
  <c r="E26" i="5"/>
  <c r="J94" i="5" s="1"/>
  <c r="J25" i="5"/>
  <c r="J23" i="5"/>
  <c r="E23" i="5"/>
  <c r="J93" i="5"/>
  <c r="J22" i="5"/>
  <c r="J20" i="5"/>
  <c r="E20" i="5"/>
  <c r="F94" i="5" s="1"/>
  <c r="J19" i="5"/>
  <c r="J17" i="5"/>
  <c r="E17" i="5"/>
  <c r="F119" i="5"/>
  <c r="J16" i="5"/>
  <c r="J14" i="5"/>
  <c r="J117" i="5"/>
  <c r="E7" i="5"/>
  <c r="E85" i="5" s="1"/>
  <c r="J39" i="4"/>
  <c r="J38" i="4"/>
  <c r="AY98" i="1"/>
  <c r="J37" i="4"/>
  <c r="AX98" i="1"/>
  <c r="BI155" i="4"/>
  <c r="BH155" i="4"/>
  <c r="BG155" i="4"/>
  <c r="BF155" i="4"/>
  <c r="T155" i="4"/>
  <c r="R155" i="4"/>
  <c r="P155" i="4"/>
  <c r="BI152" i="4"/>
  <c r="BH152" i="4"/>
  <c r="BG152" i="4"/>
  <c r="BF152" i="4"/>
  <c r="T152" i="4"/>
  <c r="R152" i="4"/>
  <c r="P152" i="4"/>
  <c r="BI149" i="4"/>
  <c r="BH149" i="4"/>
  <c r="BG149" i="4"/>
  <c r="BF149" i="4"/>
  <c r="T149" i="4"/>
  <c r="R149" i="4"/>
  <c r="P149" i="4"/>
  <c r="BI146" i="4"/>
  <c r="BH146" i="4"/>
  <c r="BG146" i="4"/>
  <c r="BF146" i="4"/>
  <c r="T146" i="4"/>
  <c r="R146" i="4"/>
  <c r="P146" i="4"/>
  <c r="BI143" i="4"/>
  <c r="BH143" i="4"/>
  <c r="BG143" i="4"/>
  <c r="BF143" i="4"/>
  <c r="T143" i="4"/>
  <c r="R143" i="4"/>
  <c r="P143" i="4"/>
  <c r="BI140" i="4"/>
  <c r="BH140" i="4"/>
  <c r="BG140" i="4"/>
  <c r="BF140" i="4"/>
  <c r="T140" i="4"/>
  <c r="R140" i="4"/>
  <c r="P140" i="4"/>
  <c r="BI136" i="4"/>
  <c r="BH136" i="4"/>
  <c r="BG136" i="4"/>
  <c r="BF136" i="4"/>
  <c r="T136" i="4"/>
  <c r="R136" i="4"/>
  <c r="P136" i="4"/>
  <c r="BI133" i="4"/>
  <c r="BH133" i="4"/>
  <c r="BG133" i="4"/>
  <c r="BF133" i="4"/>
  <c r="T133" i="4"/>
  <c r="R133" i="4"/>
  <c r="P133" i="4"/>
  <c r="BI129" i="4"/>
  <c r="BH129" i="4"/>
  <c r="BG129" i="4"/>
  <c r="BF129" i="4"/>
  <c r="T129" i="4"/>
  <c r="R129" i="4"/>
  <c r="P129" i="4"/>
  <c r="BI126" i="4"/>
  <c r="BH126" i="4"/>
  <c r="BG126" i="4"/>
  <c r="BF126" i="4"/>
  <c r="T126" i="4"/>
  <c r="R126" i="4"/>
  <c r="P126" i="4"/>
  <c r="F117" i="4"/>
  <c r="E115" i="4"/>
  <c r="F91" i="4"/>
  <c r="E89" i="4"/>
  <c r="J26" i="4"/>
  <c r="E26" i="4"/>
  <c r="J120" i="4"/>
  <c r="J25" i="4"/>
  <c r="J23" i="4"/>
  <c r="E23" i="4"/>
  <c r="J119" i="4"/>
  <c r="J22" i="4"/>
  <c r="J20" i="4"/>
  <c r="E20" i="4"/>
  <c r="F120" i="4" s="1"/>
  <c r="J19" i="4"/>
  <c r="J17" i="4"/>
  <c r="E17" i="4"/>
  <c r="F93" i="4"/>
  <c r="J16" i="4"/>
  <c r="J14" i="4"/>
  <c r="J117" i="4" s="1"/>
  <c r="E7" i="4"/>
  <c r="E111" i="4" s="1"/>
  <c r="J39" i="3"/>
  <c r="J38" i="3"/>
  <c r="AY97" i="1"/>
  <c r="J37" i="3"/>
  <c r="AX97" i="1"/>
  <c r="BI155" i="3"/>
  <c r="BH155" i="3"/>
  <c r="BG155" i="3"/>
  <c r="BF155" i="3"/>
  <c r="T155" i="3"/>
  <c r="R155" i="3"/>
  <c r="P155" i="3"/>
  <c r="BI152" i="3"/>
  <c r="BH152" i="3"/>
  <c r="BG152" i="3"/>
  <c r="BF152" i="3"/>
  <c r="T152" i="3"/>
  <c r="R152" i="3"/>
  <c r="P152" i="3"/>
  <c r="BI149" i="3"/>
  <c r="BH149" i="3"/>
  <c r="BG149" i="3"/>
  <c r="BF149" i="3"/>
  <c r="T149" i="3"/>
  <c r="R149" i="3"/>
  <c r="P149" i="3"/>
  <c r="BI146" i="3"/>
  <c r="BH146" i="3"/>
  <c r="BG146" i="3"/>
  <c r="BF146" i="3"/>
  <c r="T146" i="3"/>
  <c r="R146" i="3"/>
  <c r="P146" i="3"/>
  <c r="BI143" i="3"/>
  <c r="BH143" i="3"/>
  <c r="BG143" i="3"/>
  <c r="BF143" i="3"/>
  <c r="T143" i="3"/>
  <c r="R143" i="3"/>
  <c r="P143" i="3"/>
  <c r="BI140" i="3"/>
  <c r="BH140" i="3"/>
  <c r="BG140" i="3"/>
  <c r="BF140" i="3"/>
  <c r="T140" i="3"/>
  <c r="R140" i="3"/>
  <c r="P140" i="3"/>
  <c r="BI136" i="3"/>
  <c r="BH136" i="3"/>
  <c r="BG136" i="3"/>
  <c r="BF136" i="3"/>
  <c r="T136" i="3"/>
  <c r="R136" i="3"/>
  <c r="P136" i="3"/>
  <c r="BI133" i="3"/>
  <c r="BH133" i="3"/>
  <c r="BG133" i="3"/>
  <c r="BF133" i="3"/>
  <c r="T133" i="3"/>
  <c r="R133" i="3"/>
  <c r="P133" i="3"/>
  <c r="BI129" i="3"/>
  <c r="BH129" i="3"/>
  <c r="BG129" i="3"/>
  <c r="BF129" i="3"/>
  <c r="T129" i="3"/>
  <c r="R129" i="3"/>
  <c r="P129" i="3"/>
  <c r="BI126" i="3"/>
  <c r="BH126" i="3"/>
  <c r="BG126" i="3"/>
  <c r="BF126" i="3"/>
  <c r="T126" i="3"/>
  <c r="R126" i="3"/>
  <c r="P126" i="3"/>
  <c r="F117" i="3"/>
  <c r="E115" i="3"/>
  <c r="F91" i="3"/>
  <c r="E89" i="3"/>
  <c r="J26" i="3"/>
  <c r="E26" i="3"/>
  <c r="J120" i="3"/>
  <c r="J25" i="3"/>
  <c r="J23" i="3"/>
  <c r="E23" i="3"/>
  <c r="J93" i="3" s="1"/>
  <c r="J22" i="3"/>
  <c r="J20" i="3"/>
  <c r="E20" i="3"/>
  <c r="F120" i="3" s="1"/>
  <c r="J19" i="3"/>
  <c r="J17" i="3"/>
  <c r="E17" i="3"/>
  <c r="F119" i="3" s="1"/>
  <c r="J16" i="3"/>
  <c r="J14" i="3"/>
  <c r="J117" i="3" s="1"/>
  <c r="E7" i="3"/>
  <c r="E111" i="3" s="1"/>
  <c r="J39" i="2"/>
  <c r="J38" i="2"/>
  <c r="AY96" i="1"/>
  <c r="J37" i="2"/>
  <c r="AX96" i="1"/>
  <c r="BI155" i="2"/>
  <c r="BH155" i="2"/>
  <c r="BG155" i="2"/>
  <c r="BF155" i="2"/>
  <c r="T155" i="2"/>
  <c r="R155" i="2"/>
  <c r="P155" i="2"/>
  <c r="BI152" i="2"/>
  <c r="BH152" i="2"/>
  <c r="BG152" i="2"/>
  <c r="BF152" i="2"/>
  <c r="T152" i="2"/>
  <c r="R152" i="2"/>
  <c r="P152" i="2"/>
  <c r="BI149" i="2"/>
  <c r="BH149" i="2"/>
  <c r="BG149" i="2"/>
  <c r="BF149" i="2"/>
  <c r="T149" i="2"/>
  <c r="R149" i="2"/>
  <c r="P149" i="2"/>
  <c r="BI146" i="2"/>
  <c r="BH146" i="2"/>
  <c r="BG146" i="2"/>
  <c r="BF146" i="2"/>
  <c r="T146" i="2"/>
  <c r="R146" i="2"/>
  <c r="P146" i="2"/>
  <c r="BI143" i="2"/>
  <c r="BH143" i="2"/>
  <c r="BG143" i="2"/>
  <c r="BF143" i="2"/>
  <c r="T143" i="2"/>
  <c r="R143" i="2"/>
  <c r="P143" i="2"/>
  <c r="BI140" i="2"/>
  <c r="BH140" i="2"/>
  <c r="BG140" i="2"/>
  <c r="BF140" i="2"/>
  <c r="T140" i="2"/>
  <c r="R140" i="2"/>
  <c r="P140" i="2"/>
  <c r="BI136" i="2"/>
  <c r="F39" i="2" s="1"/>
  <c r="BH136" i="2"/>
  <c r="BG136" i="2"/>
  <c r="BF136" i="2"/>
  <c r="T136" i="2"/>
  <c r="R136" i="2"/>
  <c r="P136" i="2"/>
  <c r="BI133" i="2"/>
  <c r="BH133" i="2"/>
  <c r="F38" i="2" s="1"/>
  <c r="BG133" i="2"/>
  <c r="BF133" i="2"/>
  <c r="T133" i="2"/>
  <c r="R133" i="2"/>
  <c r="P133" i="2"/>
  <c r="BI129" i="2"/>
  <c r="BH129" i="2"/>
  <c r="BG129" i="2"/>
  <c r="BF129" i="2"/>
  <c r="T129" i="2"/>
  <c r="R129" i="2"/>
  <c r="P129" i="2"/>
  <c r="BI126" i="2"/>
  <c r="BH126" i="2"/>
  <c r="BG126" i="2"/>
  <c r="BF126" i="2"/>
  <c r="J36" i="2" s="1"/>
  <c r="T126" i="2"/>
  <c r="R126" i="2"/>
  <c r="P126" i="2"/>
  <c r="F117" i="2"/>
  <c r="E115" i="2"/>
  <c r="F91" i="2"/>
  <c r="E89" i="2"/>
  <c r="J26" i="2"/>
  <c r="E26" i="2"/>
  <c r="J94" i="2" s="1"/>
  <c r="J25" i="2"/>
  <c r="J23" i="2"/>
  <c r="E23" i="2"/>
  <c r="J93" i="2" s="1"/>
  <c r="J22" i="2"/>
  <c r="J20" i="2"/>
  <c r="E20" i="2"/>
  <c r="F120" i="2"/>
  <c r="J19" i="2"/>
  <c r="J17" i="2"/>
  <c r="E17" i="2"/>
  <c r="F119" i="2" s="1"/>
  <c r="J16" i="2"/>
  <c r="J14" i="2"/>
  <c r="J91" i="2" s="1"/>
  <c r="E7" i="2"/>
  <c r="E85" i="2" s="1"/>
  <c r="L90" i="1"/>
  <c r="AM90" i="1"/>
  <c r="AM89" i="1"/>
  <c r="L89" i="1"/>
  <c r="AM87" i="1"/>
  <c r="L87" i="1"/>
  <c r="L85" i="1"/>
  <c r="L84" i="1"/>
  <c r="J146" i="2"/>
  <c r="AS119" i="1"/>
  <c r="AS186" i="1"/>
  <c r="J140" i="2"/>
  <c r="AS128" i="1"/>
  <c r="BK152" i="3"/>
  <c r="BK155" i="4"/>
  <c r="BK133" i="4"/>
  <c r="BK143" i="4"/>
  <c r="BK129" i="5"/>
  <c r="BK141" i="6"/>
  <c r="J161" i="7"/>
  <c r="BK170" i="7"/>
  <c r="BK142" i="7"/>
  <c r="BK167" i="8"/>
  <c r="J129" i="8"/>
  <c r="BK145" i="9"/>
  <c r="J161" i="9"/>
  <c r="J148" i="9"/>
  <c r="J145" i="9"/>
  <c r="BK148" i="10"/>
  <c r="BK145" i="10"/>
  <c r="J126" i="10"/>
  <c r="J173" i="10"/>
  <c r="BK158" i="10"/>
  <c r="BK132" i="11"/>
  <c r="BK145" i="11"/>
  <c r="J151" i="12"/>
  <c r="J154" i="12"/>
  <c r="BK126" i="13"/>
  <c r="BK150" i="14"/>
  <c r="J143" i="14"/>
  <c r="J129" i="14"/>
  <c r="BK160" i="15"/>
  <c r="BK139" i="15"/>
  <c r="BK173" i="15"/>
  <c r="J165" i="16"/>
  <c r="J132" i="16"/>
  <c r="J202" i="16"/>
  <c r="J196" i="16"/>
  <c r="BK190" i="16"/>
  <c r="J161" i="17"/>
  <c r="BK188" i="17"/>
  <c r="J146" i="17"/>
  <c r="J152" i="17"/>
  <c r="BK182" i="17"/>
  <c r="BK129" i="17"/>
  <c r="J149" i="17"/>
  <c r="BK196" i="18"/>
  <c r="J199" i="18"/>
  <c r="BK148" i="18"/>
  <c r="J152" i="19"/>
  <c r="J167" i="21"/>
  <c r="J126" i="21"/>
  <c r="BK173" i="21"/>
  <c r="J129" i="21"/>
  <c r="BK141" i="21"/>
  <c r="BK157" i="22"/>
  <c r="BK175" i="22"/>
  <c r="BK172" i="22"/>
  <c r="BK174" i="23"/>
  <c r="J146" i="24"/>
  <c r="BK191" i="24"/>
  <c r="J161" i="24"/>
  <c r="BK126" i="25"/>
  <c r="J181" i="25"/>
  <c r="J141" i="25"/>
  <c r="BK161" i="26"/>
  <c r="J145" i="26"/>
  <c r="J126" i="27"/>
  <c r="J179" i="28"/>
  <c r="BK139" i="28"/>
  <c r="BK179" i="28"/>
  <c r="BK171" i="28"/>
  <c r="J171" i="28"/>
  <c r="BK149" i="28"/>
  <c r="J148" i="29"/>
  <c r="BK164" i="29"/>
  <c r="BK168" i="29"/>
  <c r="BK142" i="29"/>
  <c r="J147" i="30"/>
  <c r="BK145" i="30"/>
  <c r="J139" i="30"/>
  <c r="J145" i="31"/>
  <c r="BK145" i="31"/>
  <c r="J153" i="31"/>
  <c r="BK126" i="32"/>
  <c r="BK132" i="32"/>
  <c r="J148" i="33"/>
  <c r="BK135" i="33"/>
  <c r="J138" i="34"/>
  <c r="J175" i="35"/>
  <c r="J132" i="35"/>
  <c r="BK168" i="35"/>
  <c r="J147" i="35"/>
  <c r="J161" i="36"/>
  <c r="J171" i="36"/>
  <c r="J177" i="36"/>
  <c r="BK145" i="36"/>
  <c r="J139" i="36"/>
  <c r="J170" i="37"/>
  <c r="BK136" i="37"/>
  <c r="J163" i="37"/>
  <c r="J139" i="37"/>
  <c r="J180" i="37"/>
  <c r="J155" i="38"/>
  <c r="BK193" i="38"/>
  <c r="BK167" i="38"/>
  <c r="BK182" i="38"/>
  <c r="J152" i="38"/>
  <c r="BK138" i="39"/>
  <c r="J134" i="39"/>
  <c r="BK157" i="40"/>
  <c r="J157" i="40"/>
  <c r="BK129" i="40"/>
  <c r="J151" i="41"/>
  <c r="BK129" i="42"/>
  <c r="J168" i="42"/>
  <c r="J174" i="42"/>
  <c r="BK178" i="42"/>
  <c r="J192" i="43"/>
  <c r="BK126" i="43"/>
  <c r="J174" i="43"/>
  <c r="J153" i="43"/>
  <c r="BK192" i="43"/>
  <c r="J184" i="43"/>
  <c r="BK138" i="44"/>
  <c r="BK132" i="44"/>
  <c r="BK141" i="44"/>
  <c r="J148" i="44"/>
  <c r="J132" i="45"/>
  <c r="BK159" i="45"/>
  <c r="J168" i="45"/>
  <c r="J139" i="46"/>
  <c r="J169" i="46"/>
  <c r="J149" i="47"/>
  <c r="BK150" i="48"/>
  <c r="J140" i="48"/>
  <c r="BK133" i="49"/>
  <c r="BK143" i="49"/>
  <c r="BK163" i="49"/>
  <c r="J179" i="49"/>
  <c r="BK133" i="50"/>
  <c r="J174" i="50"/>
  <c r="BK126" i="50"/>
  <c r="J152" i="51"/>
  <c r="J173" i="51"/>
  <c r="BK164" i="51"/>
  <c r="J158" i="52"/>
  <c r="J148" i="52"/>
  <c r="BK133" i="52"/>
  <c r="BK148" i="53"/>
  <c r="J145" i="53"/>
  <c r="J144" i="54"/>
  <c r="BK144" i="54"/>
  <c r="J136" i="55"/>
  <c r="J126" i="55"/>
  <c r="J180" i="55"/>
  <c r="BK126" i="56"/>
  <c r="BK174" i="56"/>
  <c r="J180" i="56"/>
  <c r="BK153" i="56"/>
  <c r="J159" i="59"/>
  <c r="J152" i="59"/>
  <c r="J134" i="60"/>
  <c r="J156" i="60"/>
  <c r="J142" i="60"/>
  <c r="BK142" i="61"/>
  <c r="J126" i="62"/>
  <c r="BK126" i="63"/>
  <c r="J157" i="63"/>
  <c r="J132" i="64"/>
  <c r="BK149" i="64"/>
  <c r="J156" i="65"/>
  <c r="BK158" i="67"/>
  <c r="BK165" i="67"/>
  <c r="J133" i="67"/>
  <c r="J129" i="67"/>
  <c r="BK157" i="68"/>
  <c r="BK133" i="68"/>
  <c r="BK147" i="68"/>
  <c r="J135" i="68"/>
  <c r="BK184" i="69"/>
  <c r="J211" i="69"/>
  <c r="BK218" i="70"/>
  <c r="J129" i="70"/>
  <c r="BK234" i="70"/>
  <c r="J147" i="70"/>
  <c r="J245" i="70"/>
  <c r="J150" i="70"/>
  <c r="BK209" i="70"/>
  <c r="BK165" i="70"/>
  <c r="J156" i="70"/>
  <c r="BK174" i="70"/>
  <c r="J162" i="70"/>
  <c r="J144" i="70"/>
  <c r="BK143" i="71"/>
  <c r="BK205" i="71"/>
  <c r="BK241" i="71"/>
  <c r="BK179" i="71"/>
  <c r="J241" i="71"/>
  <c r="BK158" i="71"/>
  <c r="BK149" i="71"/>
  <c r="BK211" i="71"/>
  <c r="BK220" i="71"/>
  <c r="J126" i="71"/>
  <c r="F36" i="72"/>
  <c r="J125" i="74"/>
  <c r="J139" i="75"/>
  <c r="BK151" i="44"/>
  <c r="AS146" i="1"/>
  <c r="J149" i="2"/>
  <c r="AS182" i="1"/>
  <c r="BK136" i="2"/>
  <c r="J129" i="2"/>
  <c r="AS179" i="1"/>
  <c r="J133" i="3"/>
  <c r="BK146" i="3"/>
  <c r="BK129" i="4"/>
  <c r="BK148" i="5"/>
  <c r="J129" i="5"/>
  <c r="BK145" i="6"/>
  <c r="J148" i="6"/>
  <c r="J133" i="7"/>
  <c r="J164" i="7"/>
  <c r="J154" i="7"/>
  <c r="J170" i="8"/>
  <c r="BK145" i="8"/>
  <c r="BK142" i="9"/>
  <c r="BK161" i="9"/>
  <c r="J136" i="9"/>
  <c r="J129" i="9"/>
  <c r="BK151" i="10"/>
  <c r="BK139" i="10"/>
  <c r="BK170" i="10"/>
  <c r="BK173" i="11"/>
  <c r="J132" i="11"/>
  <c r="BK126" i="12"/>
  <c r="BK150" i="13"/>
  <c r="J141" i="13"/>
  <c r="J163" i="14"/>
  <c r="J173" i="14"/>
  <c r="J136" i="14"/>
  <c r="J163" i="15"/>
  <c r="J156" i="15"/>
  <c r="BK176" i="15"/>
  <c r="J160" i="15"/>
  <c r="BK162" i="16"/>
  <c r="BK126" i="16"/>
  <c r="BK132" i="16"/>
  <c r="J149" i="16"/>
  <c r="J190" i="16"/>
  <c r="J181" i="18"/>
  <c r="BK168" i="19"/>
  <c r="J129" i="20"/>
  <c r="BK158" i="20"/>
  <c r="J173" i="21"/>
  <c r="J159" i="21"/>
  <c r="BK152" i="21"/>
  <c r="BK165" i="21"/>
  <c r="BK132" i="22"/>
  <c r="J175" i="22"/>
  <c r="J145" i="23"/>
  <c r="BK181" i="25"/>
  <c r="BK178" i="25"/>
  <c r="BK129" i="26"/>
  <c r="BK152" i="26"/>
  <c r="BK129" i="27"/>
  <c r="J145" i="27"/>
  <c r="BK161" i="28"/>
  <c r="J152" i="28"/>
  <c r="J190" i="28"/>
  <c r="BK132" i="28"/>
  <c r="J143" i="28"/>
  <c r="J177" i="28"/>
  <c r="J155" i="28"/>
  <c r="BK126" i="28"/>
  <c r="BK166" i="29"/>
  <c r="J151" i="29"/>
  <c r="J174" i="29"/>
  <c r="J126" i="29"/>
  <c r="BK148" i="29"/>
  <c r="BK126" i="30"/>
  <c r="J156" i="30"/>
  <c r="J142" i="30"/>
  <c r="BK153" i="30"/>
  <c r="J129" i="32"/>
  <c r="BK138" i="33"/>
  <c r="BK145" i="33"/>
  <c r="J142" i="34"/>
  <c r="J135" i="34"/>
  <c r="J138" i="35"/>
  <c r="J168" i="35"/>
  <c r="J129" i="35"/>
  <c r="BK163" i="35"/>
  <c r="J141" i="35"/>
  <c r="J168" i="36"/>
  <c r="J174" i="36"/>
  <c r="J148" i="36"/>
  <c r="J133" i="36"/>
  <c r="J129" i="36"/>
  <c r="BK145" i="37"/>
  <c r="BK173" i="37"/>
  <c r="J183" i="37"/>
  <c r="BK146" i="38"/>
  <c r="J130" i="39"/>
  <c r="BK143" i="39"/>
  <c r="BK126" i="39"/>
  <c r="J129" i="40"/>
  <c r="BK144" i="40"/>
  <c r="J160" i="41"/>
  <c r="BK160" i="41"/>
  <c r="J178" i="42"/>
  <c r="J191" i="42"/>
  <c r="BK194" i="42"/>
  <c r="BK191" i="42"/>
  <c r="BK184" i="42"/>
  <c r="J197" i="43"/>
  <c r="J143" i="43"/>
  <c r="J178" i="43"/>
  <c r="BK181" i="43"/>
  <c r="J171" i="43"/>
  <c r="BK133" i="43"/>
  <c r="J155" i="44"/>
  <c r="J164" i="44"/>
  <c r="BK166" i="44"/>
  <c r="J126" i="45"/>
  <c r="BK149" i="45"/>
  <c r="J162" i="45"/>
  <c r="J130" i="46"/>
  <c r="J154" i="46"/>
  <c r="BK149" i="47"/>
  <c r="BK129" i="48"/>
  <c r="J129" i="48"/>
  <c r="BK150" i="49"/>
  <c r="J160" i="49"/>
  <c r="J129" i="49"/>
  <c r="BK136" i="49"/>
  <c r="J136" i="50"/>
  <c r="BK136" i="50"/>
  <c r="BK176" i="50"/>
  <c r="BK139" i="52"/>
  <c r="BK129" i="52"/>
  <c r="BK133" i="53"/>
  <c r="BK158" i="53"/>
  <c r="J161" i="53"/>
  <c r="J137" i="54"/>
  <c r="J141" i="54"/>
  <c r="BK136" i="55"/>
  <c r="BK180" i="55"/>
  <c r="J220" i="56"/>
  <c r="J210" i="56"/>
  <c r="J201" i="56"/>
  <c r="BK153" i="57"/>
  <c r="BK126" i="57"/>
  <c r="BK162" i="57"/>
  <c r="J149" i="58"/>
  <c r="BK132" i="59"/>
  <c r="BK132" i="60"/>
  <c r="BK154" i="60"/>
  <c r="BK129" i="60"/>
  <c r="BK150" i="61"/>
  <c r="J152" i="62"/>
  <c r="AS165" i="1"/>
  <c r="AS104" i="1"/>
  <c r="AS176" i="1"/>
  <c r="AS95" i="1"/>
  <c r="BK129" i="2"/>
  <c r="J155" i="2"/>
  <c r="AS101" i="1"/>
  <c r="J143" i="3"/>
  <c r="J152" i="3"/>
  <c r="BK152" i="4"/>
  <c r="J149" i="4"/>
  <c r="BK136" i="4"/>
  <c r="J142" i="5"/>
  <c r="J154" i="6"/>
  <c r="BK129" i="6"/>
  <c r="J139" i="7"/>
  <c r="BK158" i="7"/>
  <c r="BK167" i="7"/>
  <c r="BK173" i="8"/>
  <c r="BK173" i="10"/>
  <c r="BK158" i="11"/>
  <c r="J173" i="11"/>
  <c r="BK154" i="12"/>
  <c r="J143" i="13"/>
  <c r="BK141" i="13"/>
  <c r="BK139" i="14"/>
  <c r="BK156" i="14"/>
  <c r="J170" i="14"/>
  <c r="J150" i="15"/>
  <c r="J136" i="15"/>
  <c r="J146" i="16"/>
  <c r="J140" i="16"/>
  <c r="J187" i="16"/>
  <c r="BK202" i="16"/>
  <c r="BK168" i="16"/>
  <c r="J164" i="17"/>
  <c r="J182" i="17"/>
  <c r="BK174" i="17"/>
  <c r="J126" i="17"/>
  <c r="J129" i="17"/>
  <c r="J184" i="18"/>
  <c r="J172" i="18"/>
  <c r="BK129" i="19"/>
  <c r="J162" i="19"/>
  <c r="BK126" i="20"/>
  <c r="J161" i="20"/>
  <c r="J162" i="21"/>
  <c r="BK132" i="21"/>
  <c r="J141" i="21"/>
  <c r="J154" i="22"/>
  <c r="BK169" i="22"/>
  <c r="BK147" i="22"/>
  <c r="J164" i="23"/>
  <c r="J174" i="23"/>
  <c r="BK183" i="23"/>
  <c r="J180" i="23"/>
  <c r="J171" i="24"/>
  <c r="BK152" i="24"/>
  <c r="J167" i="24"/>
  <c r="BK197" i="24"/>
  <c r="J176" i="24"/>
  <c r="BK126" i="24"/>
  <c r="J146" i="25"/>
  <c r="BK158" i="25"/>
  <c r="BK126" i="26"/>
  <c r="J152" i="27"/>
  <c r="J149" i="27"/>
  <c r="BK146" i="28"/>
  <c r="BK155" i="28"/>
  <c r="J193" i="28"/>
  <c r="BK190" i="28"/>
  <c r="J154" i="29"/>
  <c r="J153" i="30"/>
  <c r="J126" i="30"/>
  <c r="BK132" i="31"/>
  <c r="BK150" i="31"/>
  <c r="BK150" i="32"/>
  <c r="J142" i="32"/>
  <c r="BK151" i="33"/>
  <c r="J126" i="34"/>
  <c r="J157" i="35"/>
  <c r="BK138" i="35"/>
  <c r="J160" i="35"/>
  <c r="BK126" i="35"/>
  <c r="BK129" i="36"/>
  <c r="BK168" i="36"/>
  <c r="BK151" i="36"/>
  <c r="BK171" i="36"/>
  <c r="BK178" i="37"/>
  <c r="BK148" i="37"/>
  <c r="J157" i="37"/>
  <c r="J136" i="37"/>
  <c r="BK176" i="37"/>
  <c r="BK139" i="37"/>
  <c r="J146" i="38"/>
  <c r="J190" i="38"/>
  <c r="J177" i="38"/>
  <c r="J143" i="38"/>
  <c r="BK147" i="39"/>
  <c r="J147" i="40"/>
  <c r="BK133" i="40"/>
  <c r="J129" i="41"/>
  <c r="J184" i="42"/>
  <c r="BK197" i="42"/>
  <c r="BK165" i="42"/>
  <c r="J133" i="42"/>
  <c r="J136" i="42"/>
  <c r="J194" i="43"/>
  <c r="J129" i="43"/>
  <c r="BK150" i="43"/>
  <c r="J187" i="43"/>
  <c r="BK187" i="43"/>
  <c r="BK135" i="46"/>
  <c r="J129" i="47"/>
  <c r="BK156" i="50"/>
  <c r="J156" i="50"/>
  <c r="BK147" i="50"/>
  <c r="J148" i="51"/>
  <c r="J167" i="51"/>
  <c r="BK152" i="52"/>
  <c r="BK158" i="52"/>
  <c r="J158" i="53"/>
  <c r="BK145" i="53"/>
  <c r="BK155" i="53"/>
  <c r="J134" i="54"/>
  <c r="BK171" i="55"/>
  <c r="J132" i="55"/>
  <c r="J213" i="56"/>
  <c r="BK149" i="56"/>
  <c r="BK136" i="56"/>
  <c r="J136" i="57"/>
  <c r="BK136" i="57"/>
  <c r="BK156" i="57"/>
  <c r="BK146" i="58"/>
  <c r="BK145" i="60"/>
  <c r="J150" i="61"/>
  <c r="BK203" i="61"/>
  <c r="J145" i="64"/>
  <c r="BK144" i="65"/>
  <c r="BK150" i="65"/>
  <c r="J160" i="66"/>
  <c r="J132" i="66"/>
  <c r="BK151" i="66"/>
  <c r="BK144" i="67"/>
  <c r="J155" i="67"/>
  <c r="J167" i="68"/>
  <c r="J150" i="68"/>
  <c r="BK202" i="69"/>
  <c r="BK151" i="69"/>
  <c r="BK216" i="69"/>
  <c r="BK129" i="69"/>
  <c r="BK146" i="69"/>
  <c r="J139" i="70"/>
  <c r="J174" i="70"/>
  <c r="J231" i="70"/>
  <c r="BK147" i="70"/>
  <c r="J200" i="70"/>
  <c r="BK200" i="70"/>
  <c r="J132" i="70"/>
  <c r="BK135" i="71"/>
  <c r="J202" i="71"/>
  <c r="J193" i="71"/>
  <c r="J218" i="71"/>
  <c r="J189" i="43"/>
  <c r="J150" i="43"/>
  <c r="BK148" i="44"/>
  <c r="J174" i="44"/>
  <c r="J141" i="44"/>
  <c r="J173" i="45"/>
  <c r="J175" i="45"/>
  <c r="BK146" i="45"/>
  <c r="J135" i="46"/>
  <c r="J158" i="46"/>
  <c r="J152" i="47"/>
  <c r="J143" i="48"/>
  <c r="BK156" i="48"/>
  <c r="J171" i="49"/>
  <c r="J176" i="49"/>
  <c r="BK163" i="50"/>
  <c r="BK169" i="50"/>
  <c r="J133" i="50"/>
  <c r="J139" i="51"/>
  <c r="BK133" i="51"/>
  <c r="BK170" i="52"/>
  <c r="BK146" i="54"/>
  <c r="BK132" i="55"/>
  <c r="BK174" i="55"/>
  <c r="J204" i="56"/>
  <c r="BK177" i="56"/>
  <c r="BK207" i="56"/>
  <c r="J145" i="56"/>
  <c r="J126" i="57"/>
  <c r="J149" i="57"/>
  <c r="BK159" i="57"/>
  <c r="BK139" i="58"/>
  <c r="J146" i="58"/>
  <c r="J136" i="58"/>
  <c r="BK159" i="58"/>
  <c r="J135" i="59"/>
  <c r="BK149" i="59"/>
  <c r="J134" i="61"/>
  <c r="J203" i="61"/>
  <c r="J129" i="62"/>
  <c r="BK135" i="62"/>
  <c r="BK154" i="63"/>
  <c r="J135" i="63"/>
  <c r="BK152" i="64"/>
  <c r="J145" i="66"/>
  <c r="J196" i="69"/>
  <c r="BK191" i="69"/>
  <c r="J139" i="69"/>
  <c r="BK135" i="69"/>
  <c r="J129" i="69"/>
  <c r="J181" i="69"/>
  <c r="J185" i="70"/>
  <c r="J242" i="70"/>
  <c r="BK239" i="70"/>
  <c r="BK212" i="70"/>
  <c r="BK159" i="70"/>
  <c r="J194" i="70"/>
  <c r="BK208" i="71"/>
  <c r="J235" i="71"/>
  <c r="J146" i="71"/>
  <c r="BK202" i="71"/>
  <c r="J238" i="71"/>
  <c r="J232" i="71"/>
  <c r="BK235" i="71"/>
  <c r="F39" i="72"/>
  <c r="BK135" i="74"/>
  <c r="BK124" i="75"/>
  <c r="AS149" i="1"/>
  <c r="BK155" i="2"/>
  <c r="AS174" i="1"/>
  <c r="J152" i="2"/>
  <c r="BK140" i="2"/>
  <c r="BK151" i="5"/>
  <c r="BK138" i="6"/>
  <c r="BK154" i="6"/>
  <c r="J126" i="6"/>
  <c r="J142" i="7"/>
  <c r="BK148" i="7"/>
  <c r="J167" i="8"/>
  <c r="BK136" i="8"/>
  <c r="BK139" i="8"/>
  <c r="J148" i="8"/>
  <c r="BK164" i="8"/>
  <c r="J170" i="9"/>
  <c r="J126" i="9"/>
  <c r="J167" i="9"/>
  <c r="J151" i="10"/>
  <c r="J154" i="10"/>
  <c r="J164" i="11"/>
  <c r="BK152" i="11"/>
  <c r="BK151" i="12"/>
  <c r="BK129" i="12"/>
  <c r="J126" i="12"/>
  <c r="J126" i="13"/>
  <c r="J150" i="13"/>
  <c r="J168" i="14"/>
  <c r="J153" i="14"/>
  <c r="J150" i="14"/>
  <c r="J126" i="14"/>
  <c r="J166" i="15"/>
  <c r="J176" i="15"/>
  <c r="BK133" i="15"/>
  <c r="BK179" i="15"/>
  <c r="J133" i="15"/>
  <c r="BK129" i="15"/>
  <c r="J152" i="16"/>
  <c r="J162" i="16"/>
  <c r="BK193" i="16"/>
  <c r="BK136" i="16"/>
  <c r="BK187" i="16"/>
  <c r="J159" i="16"/>
  <c r="J126" i="16"/>
  <c r="BK132" i="17"/>
  <c r="BK164" i="17"/>
  <c r="BK171" i="17"/>
  <c r="J177" i="17"/>
  <c r="BK194" i="17"/>
  <c r="J139" i="17"/>
  <c r="J174" i="17"/>
  <c r="J136" i="17"/>
  <c r="BK193" i="18"/>
  <c r="J167" i="18"/>
  <c r="BK184" i="18"/>
  <c r="J126" i="18"/>
  <c r="J155" i="19"/>
  <c r="BK165" i="19"/>
  <c r="BK129" i="20"/>
  <c r="BK166" i="22"/>
  <c r="BK170" i="23"/>
  <c r="BK152" i="23"/>
  <c r="J132" i="23"/>
  <c r="BK189" i="23"/>
  <c r="J177" i="23"/>
  <c r="BK149" i="24"/>
  <c r="BK146" i="24"/>
  <c r="J182" i="24"/>
  <c r="J149" i="24"/>
  <c r="BK132" i="24"/>
  <c r="BK173" i="25"/>
  <c r="BK155" i="25"/>
  <c r="J173" i="25"/>
  <c r="J126" i="26"/>
  <c r="J148" i="26"/>
  <c r="BK155" i="27"/>
  <c r="BK181" i="28"/>
  <c r="J129" i="28"/>
  <c r="J196" i="28"/>
  <c r="J149" i="28"/>
  <c r="J145" i="30"/>
  <c r="BK135" i="30"/>
  <c r="J147" i="31"/>
  <c r="J126" i="31"/>
  <c r="J142" i="31"/>
  <c r="J139" i="31"/>
  <c r="J150" i="32"/>
  <c r="J138" i="33"/>
  <c r="BK142" i="34"/>
  <c r="BK148" i="34"/>
  <c r="BK129" i="35"/>
  <c r="BK173" i="35"/>
  <c r="BK166" i="36"/>
  <c r="J145" i="36"/>
  <c r="J136" i="36"/>
  <c r="J154" i="36"/>
  <c r="J164" i="36"/>
  <c r="BK170" i="37"/>
  <c r="J154" i="37"/>
  <c r="J186" i="37"/>
  <c r="BK183" i="37"/>
  <c r="BK126" i="38"/>
  <c r="BK174" i="38"/>
  <c r="J182" i="38"/>
  <c r="J170" i="38"/>
  <c r="J129" i="38"/>
  <c r="BK155" i="39"/>
  <c r="BK130" i="39"/>
  <c r="BK147" i="40"/>
  <c r="J163" i="40"/>
  <c r="J141" i="41"/>
  <c r="J144" i="41"/>
  <c r="J143" i="42"/>
  <c r="BK136" i="42"/>
  <c r="BK139" i="42"/>
  <c r="BK168" i="42"/>
  <c r="J168" i="43"/>
  <c r="J181" i="43"/>
  <c r="BK194" i="43"/>
  <c r="J156" i="43"/>
  <c r="BK153" i="43"/>
  <c r="BK158" i="44"/>
  <c r="J138" i="44"/>
  <c r="J166" i="44"/>
  <c r="BK155" i="44"/>
  <c r="BK152" i="45"/>
  <c r="BK175" i="45"/>
  <c r="BK126" i="48"/>
  <c r="BK160" i="49"/>
  <c r="J156" i="49"/>
  <c r="J169" i="49"/>
  <c r="BK171" i="50"/>
  <c r="J150" i="50"/>
  <c r="J169" i="50"/>
  <c r="J158" i="51"/>
  <c r="BK136" i="51"/>
  <c r="BK148" i="51"/>
  <c r="BK136" i="52"/>
  <c r="BK148" i="52"/>
  <c r="J155" i="52"/>
  <c r="BK136" i="53"/>
  <c r="BK139" i="53"/>
  <c r="BK164" i="53"/>
  <c r="J126" i="54"/>
  <c r="J153" i="55"/>
  <c r="BK168" i="55"/>
  <c r="J216" i="56"/>
  <c r="BK157" i="56"/>
  <c r="BK180" i="56"/>
  <c r="BK129" i="57"/>
  <c r="J156" i="57"/>
  <c r="J172" i="57"/>
  <c r="J132" i="58"/>
  <c r="J156" i="58"/>
  <c r="BK169" i="58"/>
  <c r="J143" i="58"/>
  <c r="BK159" i="59"/>
  <c r="BK142" i="59"/>
  <c r="BK138" i="60"/>
  <c r="J138" i="60"/>
  <c r="J187" i="61"/>
  <c r="J179" i="61"/>
  <c r="BK179" i="61"/>
  <c r="J171" i="61"/>
  <c r="BK155" i="62"/>
  <c r="BK129" i="62"/>
  <c r="BK129" i="63"/>
  <c r="BK132" i="63"/>
  <c r="BK142" i="64"/>
  <c r="BK126" i="64"/>
  <c r="J141" i="65"/>
  <c r="BK132" i="65"/>
  <c r="J151" i="66"/>
  <c r="BK148" i="66"/>
  <c r="BK129" i="66"/>
  <c r="BK155" i="67"/>
  <c r="BK161" i="67"/>
  <c r="J144" i="67"/>
  <c r="J147" i="68"/>
  <c r="BK160" i="68"/>
  <c r="J153" i="68"/>
  <c r="J225" i="69"/>
  <c r="BK214" i="69"/>
  <c r="J178" i="69"/>
  <c r="BK169" i="69"/>
  <c r="J214" i="69"/>
  <c r="J149" i="69"/>
  <c r="J175" i="69"/>
  <c r="BK163" i="69"/>
  <c r="BK162" i="70"/>
  <c r="BK144" i="70"/>
  <c r="BK231" i="70"/>
  <c r="J206" i="70"/>
  <c r="J126" i="70"/>
  <c r="BK150" i="70"/>
  <c r="BK164" i="71"/>
  <c r="BK184" i="71"/>
  <c r="J187" i="71"/>
  <c r="J173" i="71"/>
  <c r="BK230" i="71"/>
  <c r="J190" i="71"/>
  <c r="BK181" i="71"/>
  <c r="J36" i="72"/>
  <c r="BK136" i="75"/>
  <c r="BK149" i="2"/>
  <c r="AS137" i="1"/>
  <c r="BK133" i="2"/>
  <c r="AS122" i="1"/>
  <c r="J136" i="3"/>
  <c r="BK140" i="3"/>
  <c r="J140" i="3"/>
  <c r="BK129" i="3"/>
  <c r="J152" i="4"/>
  <c r="J129" i="4"/>
  <c r="J133" i="4"/>
  <c r="J151" i="5"/>
  <c r="J135" i="5"/>
  <c r="BK126" i="6"/>
  <c r="J148" i="7"/>
  <c r="J170" i="7"/>
  <c r="BK164" i="7"/>
  <c r="J158" i="8"/>
  <c r="BK151" i="8"/>
  <c r="J173" i="9"/>
  <c r="BK164" i="9"/>
  <c r="BK158" i="9"/>
  <c r="J136" i="10"/>
  <c r="BK164" i="10"/>
  <c r="J158" i="10"/>
  <c r="J158" i="11"/>
  <c r="J139" i="11"/>
  <c r="BK157" i="12"/>
  <c r="BK148" i="12"/>
  <c r="BK143" i="13"/>
  <c r="BK156" i="15"/>
  <c r="BK140" i="16"/>
  <c r="BK171" i="16"/>
  <c r="BK184" i="16"/>
  <c r="J199" i="16"/>
  <c r="BK165" i="16"/>
  <c r="J194" i="17"/>
  <c r="BK191" i="17"/>
  <c r="BK152" i="17"/>
  <c r="BK167" i="18"/>
  <c r="J148" i="18"/>
  <c r="J159" i="19"/>
  <c r="BK159" i="19"/>
  <c r="BK162" i="21"/>
  <c r="J126" i="22"/>
  <c r="J163" i="22"/>
  <c r="J152" i="23"/>
  <c r="BK132" i="23"/>
  <c r="J195" i="23"/>
  <c r="J183" i="23"/>
  <c r="BK136" i="29"/>
  <c r="J129" i="29"/>
  <c r="BK150" i="30"/>
  <c r="J129" i="31"/>
  <c r="J150" i="31"/>
  <c r="J144" i="32"/>
  <c r="BK129" i="33"/>
  <c r="BK126" i="33"/>
  <c r="BK135" i="34"/>
  <c r="BK157" i="35"/>
  <c r="J166" i="37"/>
  <c r="J126" i="37"/>
  <c r="BK186" i="37"/>
  <c r="J184" i="38"/>
  <c r="BK164" i="38"/>
  <c r="J140" i="38"/>
  <c r="J138" i="39"/>
  <c r="BK154" i="40"/>
  <c r="BK151" i="41"/>
  <c r="BK143" i="42"/>
  <c r="J162" i="42"/>
  <c r="J188" i="42"/>
  <c r="J133" i="43"/>
  <c r="BK178" i="45"/>
  <c r="BK150" i="46"/>
  <c r="BK166" i="46"/>
  <c r="J139" i="47"/>
  <c r="J153" i="48"/>
  <c r="BK126" i="49"/>
  <c r="J143" i="49"/>
  <c r="J133" i="49"/>
  <c r="BK174" i="50"/>
  <c r="J171" i="50"/>
  <c r="J155" i="51"/>
  <c r="BK145" i="51"/>
  <c r="BK167" i="53"/>
  <c r="BK134" i="54"/>
  <c r="J161" i="56"/>
  <c r="J167" i="57"/>
  <c r="J159" i="57"/>
  <c r="J153" i="58"/>
  <c r="BK167" i="58"/>
  <c r="BK153" i="58"/>
  <c r="J144" i="59"/>
  <c r="J146" i="59"/>
  <c r="BK138" i="59"/>
  <c r="J132" i="60"/>
  <c r="BK163" i="61"/>
  <c r="J132" i="62"/>
  <c r="J160" i="63"/>
  <c r="J126" i="63"/>
  <c r="J129" i="64"/>
  <c r="BK156" i="65"/>
  <c r="J147" i="65"/>
  <c r="BK159" i="65"/>
  <c r="J142" i="66"/>
  <c r="J148" i="66"/>
  <c r="BK139" i="66"/>
  <c r="J158" i="67"/>
  <c r="J126" i="67"/>
  <c r="BK141" i="67"/>
  <c r="BK126" i="67"/>
  <c r="BK163" i="68"/>
  <c r="BK135" i="68"/>
  <c r="BK129" i="68"/>
  <c r="BK228" i="69"/>
  <c r="BK166" i="69"/>
  <c r="J166" i="69"/>
  <c r="BK126" i="69"/>
  <c r="J160" i="69"/>
  <c r="J163" i="69"/>
  <c r="J143" i="69"/>
  <c r="BK177" i="70"/>
  <c r="J236" i="70"/>
  <c r="BK197" i="70"/>
  <c r="BK222" i="70"/>
  <c r="BK203" i="70"/>
  <c r="J203" i="70"/>
  <c r="J212" i="70"/>
  <c r="J183" i="70"/>
  <c r="BK167" i="71"/>
  <c r="BK199" i="71"/>
  <c r="BK193" i="71"/>
  <c r="BK238" i="71"/>
  <c r="BK129" i="71"/>
  <c r="J164" i="71"/>
  <c r="J132" i="71"/>
  <c r="BK196" i="71"/>
  <c r="J158" i="71"/>
  <c r="F38" i="72"/>
  <c r="J132" i="75"/>
  <c r="J124" i="75"/>
  <c r="BK169" i="44"/>
  <c r="BK126" i="44"/>
  <c r="J152" i="45"/>
  <c r="J165" i="45"/>
  <c r="J170" i="45"/>
  <c r="BK132" i="45"/>
  <c r="J166" i="46"/>
  <c r="BK155" i="47"/>
  <c r="BK129" i="47"/>
  <c r="J156" i="48"/>
  <c r="BK153" i="48"/>
  <c r="BK166" i="49"/>
  <c r="BK153" i="49"/>
  <c r="BK176" i="49"/>
  <c r="J179" i="50"/>
  <c r="BK179" i="50"/>
  <c r="BK173" i="51"/>
  <c r="J161" i="51"/>
  <c r="BK126" i="52"/>
  <c r="J139" i="53"/>
  <c r="BK129" i="53"/>
  <c r="BK126" i="53"/>
  <c r="BK149" i="54"/>
  <c r="BK129" i="56"/>
  <c r="BK169" i="57"/>
  <c r="J164" i="57"/>
  <c r="BK146" i="57"/>
  <c r="BK136" i="58"/>
  <c r="BK132" i="58"/>
  <c r="J142" i="59"/>
  <c r="J157" i="59"/>
  <c r="J129" i="60"/>
  <c r="BK126" i="60"/>
  <c r="BK134" i="60"/>
  <c r="BK161" i="61"/>
  <c r="J135" i="62"/>
  <c r="BK164" i="63"/>
  <c r="J164" i="63"/>
  <c r="BK132" i="64"/>
  <c r="BK147" i="64"/>
  <c r="J144" i="65"/>
  <c r="BK133" i="67"/>
  <c r="J149" i="67"/>
  <c r="J129" i="68"/>
  <c r="J135" i="69"/>
  <c r="J132" i="69"/>
  <c r="J126" i="69"/>
  <c r="J202" i="69"/>
  <c r="J169" i="69"/>
  <c r="BK222" i="69"/>
  <c r="J188" i="70"/>
  <c r="J168" i="70"/>
  <c r="J177" i="70"/>
  <c r="BK135" i="70"/>
  <c r="J218" i="70"/>
  <c r="J197" i="70"/>
  <c r="J224" i="70"/>
  <c r="J167" i="71"/>
  <c r="J161" i="71"/>
  <c r="J220" i="71"/>
  <c r="J230" i="71"/>
  <c r="BK145" i="72"/>
  <c r="BK125" i="73"/>
  <c r="BK134" i="73"/>
  <c r="F38" i="73"/>
  <c r="BC188" i="1" s="1"/>
  <c r="J130" i="74"/>
  <c r="F36" i="74"/>
  <c r="AS110" i="1"/>
  <c r="J136" i="2"/>
  <c r="J129" i="3"/>
  <c r="BK146" i="4"/>
  <c r="J126" i="4"/>
  <c r="J145" i="5"/>
  <c r="J145" i="6"/>
  <c r="J129" i="6"/>
  <c r="J173" i="7"/>
  <c r="BK145" i="7"/>
  <c r="BK148" i="8"/>
  <c r="J161" i="8"/>
  <c r="BK126" i="8"/>
  <c r="BK154" i="8"/>
  <c r="BK151" i="9"/>
  <c r="BK173" i="9"/>
  <c r="J139" i="9"/>
  <c r="BK129" i="9"/>
  <c r="J129" i="10"/>
  <c r="J148" i="10"/>
  <c r="BK160" i="14"/>
  <c r="J147" i="14"/>
  <c r="BK143" i="14"/>
  <c r="J168" i="15"/>
  <c r="BK170" i="15"/>
  <c r="J153" i="15"/>
  <c r="J139" i="15"/>
  <c r="J168" i="16"/>
  <c r="J136" i="16"/>
  <c r="J129" i="16"/>
  <c r="BK205" i="16"/>
  <c r="BK152" i="16"/>
  <c r="BK149" i="16"/>
  <c r="BK156" i="16"/>
  <c r="BK155" i="17"/>
  <c r="J180" i="17"/>
  <c r="BK139" i="17"/>
  <c r="BK158" i="17"/>
  <c r="J142" i="17"/>
  <c r="J132" i="17"/>
  <c r="BK126" i="18"/>
  <c r="BK181" i="18"/>
  <c r="J170" i="18"/>
  <c r="J129" i="19"/>
  <c r="J126" i="19"/>
  <c r="BK149" i="21"/>
  <c r="J147" i="22"/>
  <c r="J132" i="22"/>
  <c r="J150" i="22"/>
  <c r="BK186" i="23"/>
  <c r="BK161" i="23"/>
  <c r="BK145" i="23"/>
  <c r="BK145" i="29"/>
  <c r="BK171" i="29"/>
  <c r="J177" i="29"/>
  <c r="BK156" i="30"/>
  <c r="J132" i="31"/>
  <c r="BK129" i="32"/>
  <c r="BK142" i="32"/>
  <c r="BK151" i="34"/>
  <c r="BK132" i="35"/>
  <c r="BK171" i="35"/>
  <c r="J171" i="35"/>
  <c r="J142" i="36"/>
  <c r="J151" i="36"/>
  <c r="BK126" i="36"/>
  <c r="BK136" i="36"/>
  <c r="J145" i="37"/>
  <c r="J189" i="37"/>
  <c r="BK157" i="37"/>
  <c r="J160" i="37"/>
  <c r="BK143" i="38"/>
  <c r="BK190" i="38"/>
  <c r="BK152" i="38"/>
  <c r="BK143" i="43"/>
  <c r="J126" i="43"/>
  <c r="J158" i="44"/>
  <c r="BK168" i="45"/>
  <c r="BK147" i="46"/>
  <c r="J126" i="46"/>
  <c r="J126" i="47"/>
  <c r="BK126" i="47"/>
  <c r="BK147" i="49"/>
  <c r="BK179" i="49"/>
  <c r="J126" i="49"/>
  <c r="J150" i="49"/>
  <c r="J147" i="50"/>
  <c r="J129" i="50"/>
  <c r="BK155" i="51"/>
  <c r="BK170" i="51"/>
  <c r="J170" i="52"/>
  <c r="J161" i="52"/>
  <c r="BK140" i="55"/>
  <c r="BK129" i="55"/>
  <c r="BK204" i="56"/>
  <c r="BK132" i="56"/>
  <c r="BK145" i="56"/>
  <c r="BK161" i="56"/>
  <c r="J169" i="57"/>
  <c r="J146" i="57"/>
  <c r="BK172" i="58"/>
  <c r="BK178" i="58"/>
  <c r="BK129" i="58"/>
  <c r="J167" i="58"/>
  <c r="J138" i="59"/>
  <c r="BK155" i="59"/>
  <c r="J126" i="59"/>
  <c r="BK156" i="60"/>
  <c r="J148" i="60"/>
  <c r="BK195" i="61"/>
  <c r="BK126" i="62"/>
  <c r="BK135" i="63"/>
  <c r="J154" i="63"/>
  <c r="J152" i="64"/>
  <c r="BK135" i="64"/>
  <c r="BK134" i="65"/>
  <c r="J134" i="65"/>
  <c r="J132" i="65"/>
  <c r="J154" i="66"/>
  <c r="BK160" i="66"/>
  <c r="BK135" i="66"/>
  <c r="BK147" i="67"/>
  <c r="BK139" i="67"/>
  <c r="J147" i="67"/>
  <c r="J157" i="68"/>
  <c r="BK138" i="68"/>
  <c r="BK153" i="68"/>
  <c r="J138" i="68"/>
  <c r="BK172" i="69"/>
  <c r="J228" i="69"/>
  <c r="J187" i="69"/>
  <c r="BK157" i="69"/>
  <c r="BK199" i="69"/>
  <c r="J222" i="69"/>
  <c r="BK208" i="69"/>
  <c r="BK139" i="69"/>
  <c r="J159" i="70"/>
  <c r="BK171" i="70"/>
  <c r="J171" i="70"/>
  <c r="BK180" i="70"/>
  <c r="BK126" i="70"/>
  <c r="J153" i="70"/>
  <c r="J155" i="71"/>
  <c r="BK139" i="71"/>
  <c r="J149" i="71"/>
  <c r="J196" i="71"/>
  <c r="BK227" i="71"/>
  <c r="J143" i="71"/>
  <c r="BK214" i="71"/>
  <c r="BK132" i="71"/>
  <c r="J125" i="72"/>
  <c r="BK128" i="73"/>
  <c r="F37" i="73"/>
  <c r="F38" i="74"/>
  <c r="BK132" i="75"/>
  <c r="BK143" i="2"/>
  <c r="AS131" i="1"/>
  <c r="BK152" i="2"/>
  <c r="J126" i="2"/>
  <c r="BK126" i="2"/>
  <c r="J149" i="3"/>
  <c r="BK155" i="3"/>
  <c r="J146" i="3"/>
  <c r="BK126" i="3"/>
  <c r="J155" i="4"/>
  <c r="BK149" i="4"/>
  <c r="BK140" i="4"/>
  <c r="J148" i="5"/>
  <c r="BK126" i="5"/>
  <c r="BK135" i="5"/>
  <c r="J138" i="6"/>
  <c r="BK133" i="7"/>
  <c r="BK151" i="7"/>
  <c r="BK129" i="7"/>
  <c r="BK126" i="7"/>
  <c r="BK139" i="7"/>
  <c r="BK161" i="8"/>
  <c r="J145" i="8"/>
  <c r="BK142" i="8"/>
  <c r="BK158" i="8"/>
  <c r="J151" i="8"/>
  <c r="BK154" i="9"/>
  <c r="BK136" i="9"/>
  <c r="BK126" i="9"/>
  <c r="BK142" i="10"/>
  <c r="BK136" i="10"/>
  <c r="BK154" i="10"/>
  <c r="BK129" i="10"/>
  <c r="J152" i="11"/>
  <c r="J126" i="11"/>
  <c r="BK141" i="12"/>
  <c r="J129" i="12"/>
  <c r="J156" i="13"/>
  <c r="BK129" i="13"/>
  <c r="BK129" i="14"/>
  <c r="BK166" i="14"/>
  <c r="BK147" i="14"/>
  <c r="BK133" i="14"/>
  <c r="BK153" i="15"/>
  <c r="BK168" i="15"/>
  <c r="BK166" i="15"/>
  <c r="BK147" i="15"/>
  <c r="J184" i="16"/>
  <c r="J143" i="16"/>
  <c r="J174" i="16"/>
  <c r="BK199" i="16"/>
  <c r="J193" i="16"/>
  <c r="J171" i="16"/>
  <c r="BK159" i="16"/>
  <c r="J158" i="17"/>
  <c r="BK177" i="17"/>
  <c r="BK167" i="17"/>
  <c r="J185" i="17"/>
  <c r="BK180" i="17"/>
  <c r="J155" i="17"/>
  <c r="BK172" i="18"/>
  <c r="BK199" i="18"/>
  <c r="BK135" i="18"/>
  <c r="J165" i="19"/>
  <c r="J148" i="20"/>
  <c r="J152" i="21"/>
  <c r="J146" i="21"/>
  <c r="J170" i="21"/>
  <c r="J132" i="21"/>
  <c r="J157" i="22"/>
  <c r="J137" i="22"/>
  <c r="BK142" i="23"/>
  <c r="BK129" i="23"/>
  <c r="J142" i="23"/>
  <c r="BK195" i="23"/>
  <c r="J189" i="23"/>
  <c r="J155" i="23"/>
  <c r="BK177" i="23"/>
  <c r="J135" i="24"/>
  <c r="J158" i="24"/>
  <c r="J185" i="24"/>
  <c r="J164" i="24"/>
  <c r="BK185" i="24"/>
  <c r="BK188" i="24"/>
  <c r="J126" i="24"/>
  <c r="J163" i="25"/>
  <c r="J158" i="25"/>
  <c r="BK152" i="25"/>
  <c r="BK145" i="26"/>
  <c r="BK155" i="26"/>
  <c r="BK158" i="27"/>
  <c r="J139" i="29"/>
  <c r="J136" i="29"/>
  <c r="J164" i="29"/>
  <c r="J145" i="29"/>
  <c r="J135" i="30"/>
  <c r="J150" i="30"/>
  <c r="BK139" i="31"/>
  <c r="BK153" i="31"/>
  <c r="J135" i="31"/>
  <c r="BK135" i="31"/>
  <c r="J126" i="32"/>
  <c r="BK135" i="32"/>
  <c r="J126" i="33"/>
  <c r="J142" i="33"/>
  <c r="BK126" i="34"/>
  <c r="J145" i="34"/>
  <c r="BK153" i="35"/>
  <c r="J166" i="35"/>
  <c r="J135" i="35"/>
  <c r="J163" i="35"/>
  <c r="BK144" i="35"/>
  <c r="BK133" i="36"/>
  <c r="BK177" i="36"/>
  <c r="BK189" i="37"/>
  <c r="J129" i="37"/>
  <c r="BK161" i="38"/>
  <c r="J161" i="38"/>
  <c r="BK129" i="38"/>
  <c r="J193" i="38"/>
  <c r="BK155" i="38"/>
  <c r="J149" i="38"/>
  <c r="J159" i="39"/>
  <c r="J155" i="39"/>
  <c r="J126" i="40"/>
  <c r="BK160" i="40"/>
  <c r="BK147" i="41"/>
  <c r="BK126" i="41"/>
  <c r="BK129" i="41"/>
  <c r="J126" i="42"/>
  <c r="BK188" i="42"/>
  <c r="BK174" i="42"/>
  <c r="BK156" i="42"/>
  <c r="J156" i="42"/>
  <c r="BK150" i="42"/>
  <c r="AS155" i="1"/>
  <c r="F37" i="2"/>
  <c r="J126" i="5"/>
  <c r="BK142" i="5"/>
  <c r="BK148" i="6"/>
  <c r="J167" i="7"/>
  <c r="BK154" i="7"/>
  <c r="J154" i="8"/>
  <c r="J142" i="8"/>
  <c r="BK129" i="8"/>
  <c r="J133" i="8"/>
  <c r="BK133" i="8"/>
  <c r="BK167" i="9"/>
  <c r="BK170" i="9"/>
  <c r="BK139" i="9"/>
  <c r="BK133" i="9"/>
  <c r="BK133" i="10"/>
  <c r="J167" i="10"/>
  <c r="J133" i="10"/>
  <c r="BK155" i="11"/>
  <c r="J170" i="11"/>
  <c r="BK144" i="12"/>
  <c r="J129" i="13"/>
  <c r="J166" i="14"/>
  <c r="BK173" i="14"/>
  <c r="BK142" i="17"/>
  <c r="J196" i="18"/>
  <c r="BK126" i="19"/>
  <c r="J152" i="20"/>
  <c r="BK145" i="20"/>
  <c r="J145" i="20"/>
  <c r="BK170" i="21"/>
  <c r="J179" i="21"/>
  <c r="BK136" i="21"/>
  <c r="J149" i="21"/>
  <c r="BK129" i="22"/>
  <c r="BK140" i="22"/>
  <c r="J172" i="22"/>
  <c r="J169" i="22"/>
  <c r="J129" i="23"/>
  <c r="BK149" i="23"/>
  <c r="J167" i="23"/>
  <c r="BK140" i="24"/>
  <c r="BK176" i="24"/>
  <c r="BK171" i="24"/>
  <c r="BK167" i="24"/>
  <c r="BK143" i="24"/>
  <c r="J191" i="24"/>
  <c r="J179" i="24"/>
  <c r="J126" i="25"/>
  <c r="BK163" i="25"/>
  <c r="BK168" i="25"/>
  <c r="J152" i="26"/>
  <c r="BK142" i="27"/>
  <c r="BK145" i="27"/>
  <c r="J167" i="28"/>
  <c r="BK164" i="28"/>
  <c r="BK167" i="28"/>
  <c r="J161" i="28"/>
  <c r="J146" i="28"/>
  <c r="J136" i="28"/>
  <c r="BK139" i="29"/>
  <c r="BK126" i="29"/>
  <c r="BK177" i="29"/>
  <c r="BK174" i="29"/>
  <c r="BK147" i="30"/>
  <c r="BK129" i="30"/>
  <c r="BK129" i="31"/>
  <c r="BK147" i="32"/>
  <c r="J151" i="33"/>
  <c r="J129" i="33"/>
  <c r="J151" i="34"/>
  <c r="J126" i="35"/>
  <c r="J144" i="35"/>
  <c r="BK166" i="35"/>
  <c r="J153" i="35"/>
  <c r="J166" i="36"/>
  <c r="BK154" i="36"/>
  <c r="BK174" i="36"/>
  <c r="J126" i="36"/>
  <c r="J151" i="37"/>
  <c r="J176" i="37"/>
  <c r="J173" i="37"/>
  <c r="BK180" i="37"/>
  <c r="BK170" i="38"/>
  <c r="BK136" i="38"/>
  <c r="J132" i="38"/>
  <c r="BK177" i="38"/>
  <c r="BK134" i="39"/>
  <c r="J151" i="39"/>
  <c r="J154" i="40"/>
  <c r="BK150" i="40"/>
  <c r="J147" i="41"/>
  <c r="BK141" i="41"/>
  <c r="J181" i="42"/>
  <c r="J197" i="42"/>
  <c r="J165" i="42"/>
  <c r="J159" i="42"/>
  <c r="BK171" i="42"/>
  <c r="J153" i="42"/>
  <c r="BK126" i="42"/>
  <c r="BK136" i="43"/>
  <c r="BK174" i="43"/>
  <c r="BK171" i="43"/>
  <c r="J162" i="43"/>
  <c r="BK129" i="43"/>
  <c r="J161" i="44"/>
  <c r="J132" i="44"/>
  <c r="BK174" i="44"/>
  <c r="BK171" i="44"/>
  <c r="J146" i="45"/>
  <c r="BK126" i="45"/>
  <c r="BK139" i="45"/>
  <c r="BK139" i="46"/>
  <c r="BK154" i="46"/>
  <c r="J147" i="46"/>
  <c r="J146" i="47"/>
  <c r="J126" i="48"/>
  <c r="BK147" i="48"/>
  <c r="J166" i="49"/>
  <c r="BK129" i="49"/>
  <c r="J147" i="49"/>
  <c r="J174" i="49"/>
  <c r="BK166" i="50"/>
  <c r="J139" i="50"/>
  <c r="BK139" i="50"/>
  <c r="J143" i="50"/>
  <c r="BK161" i="51"/>
  <c r="BK158" i="51"/>
  <c r="BK126" i="51"/>
  <c r="J164" i="52"/>
  <c r="BK174" i="52"/>
  <c r="BK145" i="52"/>
  <c r="J126" i="53"/>
  <c r="BK152" i="53"/>
  <c r="J148" i="53"/>
  <c r="BK126" i="54"/>
  <c r="J146" i="54"/>
  <c r="J147" i="55"/>
  <c r="BK153" i="55"/>
  <c r="J177" i="56"/>
  <c r="J132" i="56"/>
  <c r="BK216" i="56"/>
  <c r="BK172" i="57"/>
  <c r="J132" i="57"/>
  <c r="J162" i="57"/>
  <c r="BK149" i="58"/>
  <c r="J169" i="58"/>
  <c r="J164" i="58"/>
  <c r="J155" i="59"/>
  <c r="BK146" i="59"/>
  <c r="BK140" i="60"/>
  <c r="BK142" i="60"/>
  <c r="J163" i="61"/>
  <c r="J161" i="61"/>
  <c r="BK134" i="61"/>
  <c r="J142" i="61"/>
  <c r="J149" i="62"/>
  <c r="BK152" i="62"/>
  <c r="BK160" i="63"/>
  <c r="J132" i="63"/>
  <c r="J149" i="64"/>
  <c r="J126" i="65"/>
  <c r="BK129" i="65"/>
  <c r="J153" i="65"/>
  <c r="J129" i="65"/>
  <c r="BK126" i="66"/>
  <c r="J129" i="66"/>
  <c r="J161" i="67"/>
  <c r="BK136" i="67"/>
  <c r="BK149" i="67"/>
  <c r="J165" i="68"/>
  <c r="J208" i="69"/>
  <c r="BK143" i="69"/>
  <c r="BK132" i="69"/>
  <c r="BK154" i="69"/>
  <c r="BK224" i="70"/>
  <c r="J239" i="70"/>
  <c r="BK215" i="70"/>
  <c r="J209" i="70"/>
  <c r="J180" i="70"/>
  <c r="J152" i="71"/>
  <c r="BK152" i="71"/>
  <c r="BK190" i="71"/>
  <c r="J179" i="71"/>
  <c r="J199" i="71"/>
  <c r="J139" i="71"/>
  <c r="BK161" i="72"/>
  <c r="J134" i="73"/>
  <c r="J128" i="73"/>
  <c r="BK138" i="73"/>
  <c r="J138" i="73"/>
  <c r="F39" i="74"/>
  <c r="J136" i="75"/>
  <c r="BK159" i="43"/>
  <c r="BK165" i="43"/>
  <c r="J139" i="43"/>
  <c r="BK164" i="44"/>
  <c r="J171" i="44"/>
  <c r="J145" i="44"/>
  <c r="J178" i="45"/>
  <c r="BK173" i="45"/>
  <c r="BK165" i="45"/>
  <c r="J139" i="45"/>
  <c r="BK162" i="46"/>
  <c r="BK146" i="47"/>
  <c r="BK153" i="50"/>
  <c r="J153" i="50"/>
  <c r="BK150" i="50"/>
  <c r="J126" i="50"/>
  <c r="J133" i="51"/>
  <c r="J142" i="51"/>
  <c r="J145" i="51"/>
  <c r="J152" i="52"/>
  <c r="BK155" i="52"/>
  <c r="J145" i="52"/>
  <c r="BK184" i="55"/>
  <c r="J177" i="55"/>
  <c r="J169" i="56"/>
  <c r="BK165" i="56"/>
  <c r="J129" i="56"/>
  <c r="J126" i="56"/>
  <c r="J139" i="57"/>
  <c r="BK167" i="57"/>
  <c r="J143" i="57"/>
  <c r="BK143" i="58"/>
  <c r="J162" i="58"/>
  <c r="J178" i="58"/>
  <c r="BK164" i="58"/>
  <c r="BK157" i="59"/>
  <c r="J149" i="59"/>
  <c r="J145" i="60"/>
  <c r="J154" i="60"/>
  <c r="J126" i="60"/>
  <c r="J126" i="61"/>
  <c r="BK171" i="61"/>
  <c r="BK149" i="62"/>
  <c r="BK145" i="64"/>
  <c r="BK132" i="66"/>
  <c r="BK152" i="67"/>
  <c r="BK150" i="68"/>
  <c r="BK232" i="69"/>
  <c r="BK196" i="69"/>
  <c r="J184" i="69"/>
  <c r="BK205" i="69"/>
  <c r="J215" i="70"/>
  <c r="BK139" i="70"/>
  <c r="J165" i="70"/>
  <c r="J184" i="71"/>
  <c r="J120" i="75"/>
  <c r="AS158" i="1"/>
  <c r="BK146" i="2"/>
  <c r="AS168" i="1"/>
  <c r="J133" i="2"/>
  <c r="J143" i="2"/>
  <c r="BK149" i="3"/>
  <c r="BK133" i="3"/>
  <c r="BK136" i="3"/>
  <c r="BK126" i="4"/>
  <c r="J140" i="4"/>
  <c r="BK145" i="5"/>
  <c r="BK138" i="5"/>
  <c r="J151" i="6"/>
  <c r="J136" i="7"/>
  <c r="J145" i="7"/>
  <c r="J129" i="7"/>
  <c r="BK161" i="7"/>
  <c r="J164" i="8"/>
  <c r="BK170" i="8"/>
  <c r="J164" i="9"/>
  <c r="J154" i="9"/>
  <c r="BK148" i="9"/>
  <c r="J142" i="9"/>
  <c r="J161" i="10"/>
  <c r="J145" i="10"/>
  <c r="J164" i="10"/>
  <c r="BK170" i="11"/>
  <c r="BK139" i="11"/>
  <c r="J141" i="12"/>
  <c r="BK147" i="13"/>
  <c r="J133" i="14"/>
  <c r="BK136" i="14"/>
  <c r="BK163" i="14"/>
  <c r="J170" i="15"/>
  <c r="J179" i="15"/>
  <c r="BK136" i="15"/>
  <c r="J126" i="15"/>
  <c r="BK149" i="17"/>
  <c r="BK161" i="17"/>
  <c r="J188" i="17"/>
  <c r="BK126" i="17"/>
  <c r="J193" i="18"/>
  <c r="J135" i="18"/>
  <c r="BK157" i="18"/>
  <c r="BK162" i="19"/>
  <c r="BK148" i="20"/>
  <c r="J126" i="20"/>
  <c r="BK167" i="21"/>
  <c r="BK155" i="21"/>
  <c r="BK176" i="21"/>
  <c r="BK146" i="21"/>
  <c r="BK137" i="22"/>
  <c r="BK150" i="22"/>
  <c r="J140" i="22"/>
  <c r="BK158" i="23"/>
  <c r="J149" i="23"/>
  <c r="BK180" i="23"/>
  <c r="J170" i="23"/>
  <c r="J139" i="23"/>
  <c r="J140" i="24"/>
  <c r="J155" i="24"/>
  <c r="BK155" i="24"/>
  <c r="BK129" i="24"/>
  <c r="J152" i="24"/>
  <c r="BK194" i="24"/>
  <c r="J132" i="24"/>
  <c r="J168" i="25"/>
  <c r="J178" i="25"/>
  <c r="J161" i="26"/>
  <c r="BK158" i="26"/>
  <c r="J142" i="27"/>
  <c r="J155" i="27"/>
  <c r="BK158" i="28"/>
  <c r="J164" i="28"/>
  <c r="BK187" i="28"/>
  <c r="BK193" i="28"/>
  <c r="BK129" i="28"/>
  <c r="J187" i="28"/>
  <c r="J158" i="29"/>
  <c r="BK133" i="29"/>
  <c r="J171" i="29"/>
  <c r="BK161" i="29"/>
  <c r="J139" i="32"/>
  <c r="J135" i="33"/>
  <c r="BK138" i="34"/>
  <c r="BK129" i="34"/>
  <c r="BK141" i="35"/>
  <c r="BK142" i="37"/>
  <c r="BK163" i="37"/>
  <c r="BK126" i="37"/>
  <c r="J178" i="37"/>
  <c r="J158" i="38"/>
  <c r="BK180" i="38"/>
  <c r="J167" i="38"/>
  <c r="J164" i="38"/>
  <c r="BK132" i="38"/>
  <c r="BK151" i="39"/>
  <c r="J147" i="39"/>
  <c r="J150" i="40"/>
  <c r="BK126" i="40"/>
  <c r="J157" i="41"/>
  <c r="BK154" i="41"/>
  <c r="J126" i="41"/>
  <c r="J150" i="42"/>
  <c r="BK159" i="42"/>
  <c r="BK161" i="44"/>
  <c r="J126" i="44"/>
  <c r="J169" i="44"/>
  <c r="BK162" i="45"/>
  <c r="BK142" i="45"/>
  <c r="BK170" i="45"/>
  <c r="BK130" i="46"/>
  <c r="J162" i="46"/>
  <c r="J142" i="47"/>
  <c r="J176" i="50"/>
  <c r="BK160" i="50"/>
  <c r="J126" i="51"/>
  <c r="BK142" i="51"/>
  <c r="J136" i="51"/>
  <c r="BK161" i="52"/>
  <c r="J167" i="52"/>
  <c r="BK167" i="52"/>
  <c r="J152" i="53"/>
  <c r="BK142" i="53"/>
  <c r="J164" i="53"/>
  <c r="J129" i="54"/>
  <c r="J149" i="54"/>
  <c r="J174" i="55"/>
  <c r="J150" i="55"/>
  <c r="BK147" i="55"/>
  <c r="J207" i="56"/>
  <c r="BK210" i="56"/>
  <c r="J149" i="56"/>
  <c r="J153" i="56"/>
  <c r="BK139" i="57"/>
  <c r="BK149" i="57"/>
  <c r="J153" i="57"/>
  <c r="BK132" i="57"/>
  <c r="J139" i="58"/>
  <c r="J159" i="58"/>
  <c r="BK126" i="58"/>
  <c r="J129" i="58"/>
  <c r="BK126" i="59"/>
  <c r="J159" i="62"/>
  <c r="BK129" i="64"/>
  <c r="BK153" i="65"/>
  <c r="BK141" i="65"/>
  <c r="BK145" i="66"/>
  <c r="BK142" i="66"/>
  <c r="J141" i="67"/>
  <c r="J163" i="68"/>
  <c r="J133" i="68"/>
  <c r="BK225" i="69"/>
  <c r="BK181" i="69"/>
  <c r="BK178" i="69"/>
  <c r="BK153" i="70"/>
  <c r="J234" i="70"/>
  <c r="BK194" i="70"/>
  <c r="BK185" i="70"/>
  <c r="J170" i="71"/>
  <c r="BK170" i="71"/>
  <c r="J176" i="71"/>
  <c r="J145" i="72"/>
  <c r="F36" i="73"/>
  <c r="BK120" i="75"/>
  <c r="J147" i="43"/>
  <c r="BK145" i="44"/>
  <c r="BK155" i="45"/>
  <c r="J155" i="45"/>
  <c r="J149" i="45"/>
  <c r="J144" i="46"/>
  <c r="BK158" i="46"/>
  <c r="BK152" i="47"/>
  <c r="BK139" i="47"/>
  <c r="BK140" i="48"/>
  <c r="J136" i="49"/>
  <c r="BK152" i="51"/>
  <c r="J170" i="51"/>
  <c r="J129" i="51"/>
  <c r="J133" i="52"/>
  <c r="J126" i="52"/>
  <c r="J136" i="53"/>
  <c r="BK161" i="53"/>
  <c r="BK141" i="54"/>
  <c r="J129" i="55"/>
  <c r="J140" i="55"/>
  <c r="BK126" i="55"/>
  <c r="BK169" i="56"/>
  <c r="BK220" i="56"/>
  <c r="BK201" i="56"/>
  <c r="BK144" i="59"/>
  <c r="BK152" i="59"/>
  <c r="J151" i="60"/>
  <c r="BK151" i="60"/>
  <c r="J159" i="61"/>
  <c r="BK159" i="61"/>
  <c r="J155" i="62"/>
  <c r="BK157" i="63"/>
  <c r="J126" i="64"/>
  <c r="J147" i="64"/>
  <c r="J165" i="67"/>
  <c r="J139" i="67"/>
  <c r="J136" i="67"/>
  <c r="J144" i="68"/>
  <c r="BK165" i="68"/>
  <c r="BK141" i="68"/>
  <c r="BK175" i="69"/>
  <c r="J172" i="69"/>
  <c r="J232" i="69"/>
  <c r="BK211" i="69"/>
  <c r="J146" i="69"/>
  <c r="BK160" i="69"/>
  <c r="J191" i="70"/>
  <c r="J135" i="70"/>
  <c r="J222" i="70"/>
  <c r="BK191" i="70"/>
  <c r="BK236" i="70"/>
  <c r="BK183" i="70"/>
  <c r="BK206" i="70"/>
  <c r="BK156" i="70"/>
  <c r="BK155" i="71"/>
  <c r="J205" i="71"/>
  <c r="BK176" i="71"/>
  <c r="BK232" i="71"/>
  <c r="BK173" i="71"/>
  <c r="J135" i="71"/>
  <c r="J129" i="71"/>
  <c r="J208" i="71"/>
  <c r="BK161" i="71"/>
  <c r="BK125" i="72"/>
  <c r="J125" i="73"/>
  <c r="J36" i="73"/>
  <c r="J135" i="74"/>
  <c r="BK125" i="74"/>
  <c r="J36" i="74"/>
  <c r="AW189" i="1"/>
  <c r="BK143" i="3"/>
  <c r="J155" i="3"/>
  <c r="J146" i="4"/>
  <c r="J143" i="4"/>
  <c r="J138" i="5"/>
  <c r="BK151" i="6"/>
  <c r="J151" i="7"/>
  <c r="J126" i="7"/>
  <c r="BK136" i="7"/>
  <c r="J126" i="8"/>
  <c r="J139" i="8"/>
  <c r="J170" i="10"/>
  <c r="BK126" i="10"/>
  <c r="BK126" i="11"/>
  <c r="BK164" i="11"/>
  <c r="J148" i="12"/>
  <c r="J157" i="12"/>
  <c r="BK156" i="13"/>
  <c r="J153" i="13"/>
  <c r="J156" i="14"/>
  <c r="BK170" i="14"/>
  <c r="J139" i="14"/>
  <c r="BK153" i="14"/>
  <c r="BK143" i="15"/>
  <c r="J143" i="15"/>
  <c r="BK163" i="15"/>
  <c r="J173" i="15"/>
  <c r="J129" i="15"/>
  <c r="BK146" i="16"/>
  <c r="BK129" i="16"/>
  <c r="J205" i="16"/>
  <c r="BK174" i="16"/>
  <c r="J180" i="16"/>
  <c r="J156" i="16"/>
  <c r="BK146" i="17"/>
  <c r="J171" i="17"/>
  <c r="J168" i="19"/>
  <c r="J158" i="20"/>
  <c r="BK155" i="20"/>
  <c r="BK161" i="20"/>
  <c r="J155" i="20"/>
  <c r="J165" i="21"/>
  <c r="J176" i="21"/>
  <c r="J155" i="21"/>
  <c r="J136" i="21"/>
  <c r="BK160" i="22"/>
  <c r="J143" i="22"/>
  <c r="BK143" i="22"/>
  <c r="BK126" i="22"/>
  <c r="J158" i="23"/>
  <c r="BK126" i="23"/>
  <c r="J192" i="23"/>
  <c r="BK167" i="23"/>
  <c r="BK164" i="23"/>
  <c r="J194" i="24"/>
  <c r="BK182" i="24"/>
  <c r="BK158" i="24"/>
  <c r="BK146" i="25"/>
  <c r="BK141" i="25"/>
  <c r="BK131" i="25"/>
  <c r="J155" i="26"/>
  <c r="J129" i="27"/>
  <c r="BK152" i="27"/>
  <c r="J174" i="28"/>
  <c r="J181" i="28"/>
  <c r="BK152" i="28"/>
  <c r="BK143" i="28"/>
  <c r="BK196" i="28"/>
  <c r="J132" i="28"/>
  <c r="BK151" i="29"/>
  <c r="J168" i="29"/>
  <c r="J161" i="29"/>
  <c r="J166" i="29"/>
  <c r="BK142" i="30"/>
  <c r="BK132" i="30"/>
  <c r="BK126" i="31"/>
  <c r="BK142" i="31"/>
  <c r="J135" i="32"/>
  <c r="BK139" i="32"/>
  <c r="BK144" i="32"/>
  <c r="BK142" i="33"/>
  <c r="BK145" i="34"/>
  <c r="BK135" i="35"/>
  <c r="BK160" i="35"/>
  <c r="BK150" i="35"/>
  <c r="BK132" i="37"/>
  <c r="BK154" i="37"/>
  <c r="J132" i="37"/>
  <c r="BK129" i="37"/>
  <c r="BK149" i="38"/>
  <c r="BK184" i="38"/>
  <c r="J174" i="38"/>
  <c r="J136" i="38"/>
  <c r="J143" i="39"/>
  <c r="J144" i="40"/>
  <c r="J160" i="40"/>
  <c r="BK144" i="41"/>
  <c r="BK162" i="42"/>
  <c r="J171" i="42"/>
  <c r="J139" i="42"/>
  <c r="J194" i="42"/>
  <c r="J147" i="42"/>
  <c r="BK139" i="43"/>
  <c r="J159" i="43"/>
  <c r="J136" i="43"/>
  <c r="BK168" i="43"/>
  <c r="BK184" i="43"/>
  <c r="BK169" i="46"/>
  <c r="BK144" i="46"/>
  <c r="J155" i="47"/>
  <c r="J147" i="48"/>
  <c r="J150" i="48"/>
  <c r="BK139" i="49"/>
  <c r="BK171" i="49"/>
  <c r="BK174" i="49"/>
  <c r="J166" i="50"/>
  <c r="BK129" i="50"/>
  <c r="J164" i="51"/>
  <c r="J142" i="52"/>
  <c r="J174" i="52"/>
  <c r="J136" i="52"/>
  <c r="J129" i="53"/>
  <c r="J142" i="53"/>
  <c r="J151" i="54"/>
  <c r="BK129" i="54"/>
  <c r="BK150" i="55"/>
  <c r="J168" i="55"/>
  <c r="J136" i="56"/>
  <c r="J157" i="56"/>
  <c r="BK213" i="56"/>
  <c r="BK143" i="57"/>
  <c r="BK164" i="57"/>
  <c r="J129" i="57"/>
  <c r="BK156" i="58"/>
  <c r="BK162" i="58"/>
  <c r="J172" i="58"/>
  <c r="BK135" i="59"/>
  <c r="J132" i="59"/>
  <c r="J129" i="59"/>
  <c r="J140" i="60"/>
  <c r="BK148" i="60"/>
  <c r="BK187" i="61"/>
  <c r="BK126" i="61"/>
  <c r="J195" i="61"/>
  <c r="BK159" i="62"/>
  <c r="J129" i="63"/>
  <c r="J142" i="64"/>
  <c r="BK139" i="64"/>
  <c r="J150" i="65"/>
  <c r="BK147" i="65"/>
  <c r="BK138" i="65"/>
  <c r="J138" i="65"/>
  <c r="J126" i="66"/>
  <c r="J139" i="66"/>
  <c r="BK154" i="66"/>
  <c r="J135" i="66"/>
  <c r="J152" i="67"/>
  <c r="BK163" i="67"/>
  <c r="BK129" i="67"/>
  <c r="J126" i="68"/>
  <c r="J141" i="68"/>
  <c r="BK167" i="68"/>
  <c r="BK126" i="68"/>
  <c r="J205" i="69"/>
  <c r="BK187" i="69"/>
  <c r="J216" i="69"/>
  <c r="J191" i="69"/>
  <c r="J199" i="69"/>
  <c r="J151" i="69"/>
  <c r="BK168" i="70"/>
  <c r="BK245" i="70"/>
  <c r="BK242" i="70"/>
  <c r="BK129" i="70"/>
  <c r="BK132" i="70"/>
  <c r="BK188" i="70"/>
  <c r="BK146" i="71"/>
  <c r="J211" i="71"/>
  <c r="J227" i="71"/>
  <c r="BK126" i="71"/>
  <c r="J181" i="71"/>
  <c r="BK218" i="71"/>
  <c r="J214" i="71"/>
  <c r="J161" i="72"/>
  <c r="F39" i="73"/>
  <c r="F37" i="74"/>
  <c r="BK129" i="75"/>
  <c r="J129" i="75"/>
  <c r="AS140" i="1"/>
  <c r="AS113" i="1"/>
  <c r="J126" i="3"/>
  <c r="J136" i="4"/>
  <c r="J141" i="6"/>
  <c r="J158" i="7"/>
  <c r="BK173" i="7"/>
  <c r="J136" i="8"/>
  <c r="J173" i="8"/>
  <c r="J133" i="9"/>
  <c r="J158" i="9"/>
  <c r="J151" i="9"/>
  <c r="J142" i="10"/>
  <c r="BK167" i="10"/>
  <c r="BK161" i="10"/>
  <c r="J139" i="10"/>
  <c r="J145" i="11"/>
  <c r="J155" i="11"/>
  <c r="J144" i="12"/>
  <c r="J147" i="13"/>
  <c r="BK153" i="13"/>
  <c r="J160" i="14"/>
  <c r="BK168" i="14"/>
  <c r="BK126" i="14"/>
  <c r="BK150" i="15"/>
  <c r="J147" i="15"/>
  <c r="BK126" i="15"/>
  <c r="J177" i="16"/>
  <c r="BK180" i="16"/>
  <c r="BK196" i="16"/>
  <c r="BK177" i="16"/>
  <c r="BK143" i="16"/>
  <c r="BK185" i="17"/>
  <c r="BK136" i="17"/>
  <c r="J191" i="17"/>
  <c r="J167" i="17"/>
  <c r="J157" i="18"/>
  <c r="BK170" i="18"/>
  <c r="BK152" i="19"/>
  <c r="BK155" i="19"/>
  <c r="BK152" i="20"/>
  <c r="BK179" i="21"/>
  <c r="BK129" i="21"/>
  <c r="BK159" i="21"/>
  <c r="BK126" i="21"/>
  <c r="BK154" i="22"/>
  <c r="J129" i="22"/>
  <c r="BK163" i="22"/>
  <c r="J160" i="22"/>
  <c r="J166" i="22"/>
  <c r="J161" i="23"/>
  <c r="BK155" i="23"/>
  <c r="BK139" i="23"/>
  <c r="BK192" i="23"/>
  <c r="J186" i="23"/>
  <c r="J126" i="23"/>
  <c r="BK161" i="24"/>
  <c r="J143" i="24"/>
  <c r="BK164" i="24"/>
  <c r="J188" i="24"/>
  <c r="J197" i="24"/>
  <c r="BK179" i="24"/>
  <c r="BK135" i="24"/>
  <c r="J129" i="24"/>
  <c r="J131" i="25"/>
  <c r="J155" i="25"/>
  <c r="J152" i="25"/>
  <c r="J158" i="26"/>
  <c r="BK148" i="26"/>
  <c r="J129" i="26"/>
  <c r="BK149" i="27"/>
  <c r="J158" i="27"/>
  <c r="BK126" i="27"/>
  <c r="BK177" i="28"/>
  <c r="BK174" i="28"/>
  <c r="BK184" i="28"/>
  <c r="J126" i="28"/>
  <c r="J158" i="28"/>
  <c r="J184" i="28"/>
  <c r="J139" i="28"/>
  <c r="BK136" i="28"/>
  <c r="BK129" i="29"/>
  <c r="J142" i="29"/>
  <c r="BK154" i="29"/>
  <c r="J133" i="29"/>
  <c r="BK158" i="29"/>
  <c r="BK139" i="30"/>
  <c r="J129" i="30"/>
  <c r="J132" i="30"/>
  <c r="BK156" i="31"/>
  <c r="J156" i="31"/>
  <c r="BK147" i="31"/>
  <c r="J132" i="32"/>
  <c r="J147" i="32"/>
  <c r="BK148" i="33"/>
  <c r="J145" i="33"/>
  <c r="J129" i="34"/>
  <c r="J148" i="34"/>
  <c r="BK147" i="35"/>
  <c r="J173" i="35"/>
  <c r="BK175" i="35"/>
  <c r="J150" i="35"/>
  <c r="BK161" i="36"/>
  <c r="BK148" i="36"/>
  <c r="J158" i="36"/>
  <c r="BK142" i="36"/>
  <c r="BK164" i="36"/>
  <c r="BK158" i="36"/>
  <c r="BK139" i="36"/>
  <c r="J142" i="37"/>
  <c r="BK160" i="37"/>
  <c r="BK151" i="37"/>
  <c r="J148" i="37"/>
  <c r="BK166" i="37"/>
  <c r="BK140" i="38"/>
  <c r="J126" i="38"/>
  <c r="J187" i="38"/>
  <c r="BK187" i="38"/>
  <c r="J180" i="38"/>
  <c r="BK158" i="38"/>
  <c r="J126" i="39"/>
  <c r="BK159" i="39"/>
  <c r="J133" i="40"/>
  <c r="BK163" i="40"/>
  <c r="J154" i="41"/>
  <c r="BK157" i="41"/>
  <c r="BK181" i="42"/>
  <c r="BK133" i="42"/>
  <c r="BK153" i="42"/>
  <c r="J186" i="42"/>
  <c r="BK186" i="42"/>
  <c r="BK147" i="42"/>
  <c r="J129" i="42"/>
  <c r="BK189" i="43"/>
  <c r="BK178" i="43"/>
  <c r="J165" i="43"/>
  <c r="BK197" i="43"/>
  <c r="BK156" i="43"/>
  <c r="BK162" i="43"/>
  <c r="BK147" i="43"/>
  <c r="J151" i="44"/>
  <c r="BK129" i="44"/>
  <c r="J129" i="44"/>
  <c r="BK129" i="45"/>
  <c r="J159" i="45"/>
  <c r="J129" i="45"/>
  <c r="J142" i="45"/>
  <c r="BK126" i="46"/>
  <c r="J150" i="46"/>
  <c r="BK142" i="47"/>
  <c r="BK143" i="48"/>
  <c r="J163" i="49"/>
  <c r="BK169" i="49"/>
  <c r="J153" i="49"/>
  <c r="BK156" i="49"/>
  <c r="J139" i="49"/>
  <c r="J160" i="50"/>
  <c r="J163" i="50"/>
  <c r="BK143" i="50"/>
  <c r="BK167" i="51"/>
  <c r="BK139" i="51"/>
  <c r="BK129" i="51"/>
  <c r="J139" i="52"/>
  <c r="BK164" i="52"/>
  <c r="BK142" i="52"/>
  <c r="J129" i="52"/>
  <c r="J133" i="53"/>
  <c r="J155" i="53"/>
  <c r="J167" i="53"/>
  <c r="BK137" i="54"/>
  <c r="BK151" i="54"/>
  <c r="J184" i="55"/>
  <c r="J171" i="55"/>
  <c r="BK177" i="55"/>
  <c r="J165" i="56"/>
  <c r="J174" i="56"/>
  <c r="J175" i="58"/>
  <c r="BK175" i="58"/>
  <c r="J126" i="58"/>
  <c r="BK129" i="59"/>
  <c r="BK132" i="62"/>
  <c r="J139" i="64"/>
  <c r="J135" i="64"/>
  <c r="BK126" i="65"/>
  <c r="J159" i="65"/>
  <c r="BK157" i="66"/>
  <c r="J157" i="66"/>
  <c r="J163" i="67"/>
  <c r="J160" i="68"/>
  <c r="BK144" i="68"/>
  <c r="BK149" i="69"/>
  <c r="J154" i="69"/>
  <c r="J157" i="69"/>
  <c r="BK187" i="71"/>
  <c r="F37" i="72"/>
  <c r="BK130" i="74"/>
  <c r="BK139" i="75"/>
  <c r="T118" i="75" l="1"/>
  <c r="F36" i="2"/>
  <c r="BK139" i="3"/>
  <c r="J139" i="3" s="1"/>
  <c r="J101" i="3" s="1"/>
  <c r="R139" i="4"/>
  <c r="BK125" i="7"/>
  <c r="BK124" i="7" s="1"/>
  <c r="P125" i="8"/>
  <c r="P124" i="8" s="1"/>
  <c r="T157" i="9"/>
  <c r="BK157" i="10"/>
  <c r="J157" i="10"/>
  <c r="J101" i="10" s="1"/>
  <c r="T125" i="12"/>
  <c r="T124" i="12" s="1"/>
  <c r="T125" i="14"/>
  <c r="T124" i="14" s="1"/>
  <c r="T183" i="16"/>
  <c r="BK125" i="17"/>
  <c r="J125" i="17" s="1"/>
  <c r="J100" i="17" s="1"/>
  <c r="P125" i="18"/>
  <c r="P124" i="18" s="1"/>
  <c r="BK125" i="19"/>
  <c r="J125" i="19" s="1"/>
  <c r="J100" i="19" s="1"/>
  <c r="R125" i="22"/>
  <c r="R124" i="22"/>
  <c r="R125" i="23"/>
  <c r="R124" i="23" s="1"/>
  <c r="T151" i="25"/>
  <c r="T151" i="26"/>
  <c r="BK148" i="27"/>
  <c r="J148" i="27"/>
  <c r="J101" i="27" s="1"/>
  <c r="P170" i="28"/>
  <c r="P157" i="29"/>
  <c r="BK138" i="30"/>
  <c r="J138" i="30" s="1"/>
  <c r="J101" i="30" s="1"/>
  <c r="T125" i="31"/>
  <c r="T124" i="31"/>
  <c r="P138" i="32"/>
  <c r="P125" i="33"/>
  <c r="P124" i="33" s="1"/>
  <c r="T125" i="35"/>
  <c r="T124" i="35" s="1"/>
  <c r="T125" i="36"/>
  <c r="T124" i="36" s="1"/>
  <c r="T169" i="37"/>
  <c r="BK125" i="38"/>
  <c r="BK124" i="38" s="1"/>
  <c r="R125" i="40"/>
  <c r="R124" i="40"/>
  <c r="P177" i="43"/>
  <c r="R125" i="45"/>
  <c r="R124" i="45" s="1"/>
  <c r="BK143" i="46"/>
  <c r="J143" i="46" s="1"/>
  <c r="J101" i="46" s="1"/>
  <c r="P145" i="47"/>
  <c r="T125" i="48"/>
  <c r="T124" i="48" s="1"/>
  <c r="R125" i="49"/>
  <c r="R124" i="49" s="1"/>
  <c r="T159" i="50"/>
  <c r="R125" i="51"/>
  <c r="R124" i="51" s="1"/>
  <c r="T151" i="52"/>
  <c r="T125" i="53"/>
  <c r="T124" i="53" s="1"/>
  <c r="P125" i="54"/>
  <c r="P124" i="54" s="1"/>
  <c r="T125" i="56"/>
  <c r="T124" i="56" s="1"/>
  <c r="T123" i="56" s="1"/>
  <c r="T125" i="57"/>
  <c r="T124" i="57"/>
  <c r="BK152" i="58"/>
  <c r="J152" i="58"/>
  <c r="J101" i="58" s="1"/>
  <c r="BK141" i="59"/>
  <c r="J141" i="59" s="1"/>
  <c r="J101" i="59" s="1"/>
  <c r="BK137" i="60"/>
  <c r="J137" i="60"/>
  <c r="J101" i="60" s="1"/>
  <c r="BK125" i="61"/>
  <c r="J125" i="61" s="1"/>
  <c r="J100" i="61"/>
  <c r="BK125" i="62"/>
  <c r="J125" i="62" s="1"/>
  <c r="J100" i="62" s="1"/>
  <c r="P138" i="64"/>
  <c r="P138" i="66"/>
  <c r="P125" i="67"/>
  <c r="P124" i="67" s="1"/>
  <c r="R213" i="69"/>
  <c r="BK125" i="70"/>
  <c r="J125" i="70" s="1"/>
  <c r="J100" i="70" s="1"/>
  <c r="T125" i="71"/>
  <c r="T124" i="71" s="1"/>
  <c r="BK124" i="72"/>
  <c r="J124" i="72" s="1"/>
  <c r="J100" i="72" s="1"/>
  <c r="P124" i="73"/>
  <c r="P123" i="73" s="1"/>
  <c r="P122" i="73" s="1"/>
  <c r="AU188" i="1" s="1"/>
  <c r="P124" i="74"/>
  <c r="P123" i="74"/>
  <c r="P122" i="74" s="1"/>
  <c r="AU189" i="1" s="1"/>
  <c r="R125" i="2"/>
  <c r="R124" i="2" s="1"/>
  <c r="T125" i="3"/>
  <c r="T124" i="3"/>
  <c r="T141" i="5"/>
  <c r="P125" i="6"/>
  <c r="P124" i="6" s="1"/>
  <c r="BK125" i="8"/>
  <c r="BK125" i="9"/>
  <c r="J125" i="9" s="1"/>
  <c r="J100" i="9" s="1"/>
  <c r="T125" i="10"/>
  <c r="T124" i="10" s="1"/>
  <c r="R151" i="11"/>
  <c r="T159" i="14"/>
  <c r="R159" i="15"/>
  <c r="R183" i="16"/>
  <c r="P151" i="20"/>
  <c r="R125" i="21"/>
  <c r="R124" i="21"/>
  <c r="BK125" i="22"/>
  <c r="J125" i="22"/>
  <c r="J100" i="22" s="1"/>
  <c r="BK173" i="23"/>
  <c r="J173" i="23" s="1"/>
  <c r="J101" i="23" s="1"/>
  <c r="P175" i="24"/>
  <c r="P151" i="25"/>
  <c r="R151" i="26"/>
  <c r="BK125" i="27"/>
  <c r="J125" i="27"/>
  <c r="J100" i="27" s="1"/>
  <c r="R125" i="28"/>
  <c r="R124" i="28"/>
  <c r="BK125" i="29"/>
  <c r="BK124" i="29"/>
  <c r="R125" i="30"/>
  <c r="R124" i="30"/>
  <c r="R125" i="31"/>
  <c r="R124" i="31" s="1"/>
  <c r="R125" i="36"/>
  <c r="R124" i="36" s="1"/>
  <c r="R142" i="39"/>
  <c r="P125" i="40"/>
  <c r="P124" i="40" s="1"/>
  <c r="T150" i="41"/>
  <c r="BK125" i="42"/>
  <c r="BK124" i="42" s="1"/>
  <c r="J124" i="42" s="1"/>
  <c r="BK154" i="44"/>
  <c r="J154" i="44"/>
  <c r="J101" i="44" s="1"/>
  <c r="T125" i="46"/>
  <c r="T124" i="46" s="1"/>
  <c r="T123" i="46" s="1"/>
  <c r="R125" i="47"/>
  <c r="R124" i="47" s="1"/>
  <c r="T146" i="48"/>
  <c r="T125" i="49"/>
  <c r="T124" i="49" s="1"/>
  <c r="BK125" i="50"/>
  <c r="J125" i="50"/>
  <c r="J100" i="50" s="1"/>
  <c r="R125" i="52"/>
  <c r="R124" i="52"/>
  <c r="T140" i="54"/>
  <c r="BK152" i="57"/>
  <c r="J152" i="57"/>
  <c r="J101" i="57" s="1"/>
  <c r="BK125" i="59"/>
  <c r="J125" i="59" s="1"/>
  <c r="J100" i="59"/>
  <c r="R125" i="60"/>
  <c r="R124" i="60" s="1"/>
  <c r="P158" i="61"/>
  <c r="T125" i="63"/>
  <c r="T124" i="63"/>
  <c r="T123" i="63"/>
  <c r="BK154" i="67"/>
  <c r="J154" i="67"/>
  <c r="J101" i="67"/>
  <c r="P221" i="70"/>
  <c r="T156" i="35"/>
  <c r="T125" i="37"/>
  <c r="T124" i="37" s="1"/>
  <c r="T123" i="37" s="1"/>
  <c r="BK173" i="38"/>
  <c r="J173" i="38"/>
  <c r="J101" i="38" s="1"/>
  <c r="T138" i="64"/>
  <c r="P125" i="68"/>
  <c r="P124" i="68" s="1"/>
  <c r="BK125" i="69"/>
  <c r="J125" i="69"/>
  <c r="J100" i="69" s="1"/>
  <c r="BK221" i="70"/>
  <c r="J221" i="70"/>
  <c r="J101" i="70" s="1"/>
  <c r="P125" i="2"/>
  <c r="P124" i="2"/>
  <c r="T139" i="4"/>
  <c r="P125" i="5"/>
  <c r="P124" i="5" s="1"/>
  <c r="BK125" i="6"/>
  <c r="BK157" i="7"/>
  <c r="J157" i="7" s="1"/>
  <c r="J101" i="7" s="1"/>
  <c r="BK157" i="8"/>
  <c r="J157" i="8" s="1"/>
  <c r="J101" i="8" s="1"/>
  <c r="R125" i="9"/>
  <c r="R124" i="9"/>
  <c r="P157" i="10"/>
  <c r="BK151" i="11"/>
  <c r="J151" i="11"/>
  <c r="J101" i="11" s="1"/>
  <c r="P146" i="13"/>
  <c r="R125" i="14"/>
  <c r="R124" i="14"/>
  <c r="P125" i="15"/>
  <c r="P124" i="15" s="1"/>
  <c r="R125" i="16"/>
  <c r="R124" i="16" s="1"/>
  <c r="R123" i="16" s="1"/>
  <c r="R125" i="18"/>
  <c r="R124" i="18" s="1"/>
  <c r="P125" i="19"/>
  <c r="P124" i="19"/>
  <c r="R151" i="20"/>
  <c r="BK158" i="21"/>
  <c r="J158" i="21"/>
  <c r="J101" i="21" s="1"/>
  <c r="T125" i="22"/>
  <c r="T124" i="22" s="1"/>
  <c r="R173" i="23"/>
  <c r="R125" i="29"/>
  <c r="R124" i="29" s="1"/>
  <c r="BK138" i="31"/>
  <c r="J138" i="31" s="1"/>
  <c r="J101" i="31" s="1"/>
  <c r="T125" i="32"/>
  <c r="T124" i="32" s="1"/>
  <c r="T141" i="33"/>
  <c r="BK157" i="36"/>
  <c r="J157" i="36" s="1"/>
  <c r="J101" i="36" s="1"/>
  <c r="P125" i="37"/>
  <c r="P124" i="37" s="1"/>
  <c r="BK177" i="43"/>
  <c r="J177" i="43" s="1"/>
  <c r="J101" i="43"/>
  <c r="P125" i="45"/>
  <c r="P124" i="45" s="1"/>
  <c r="P146" i="48"/>
  <c r="BK159" i="49"/>
  <c r="J159" i="49"/>
  <c r="J101" i="49"/>
  <c r="BK159" i="50"/>
  <c r="J159" i="50"/>
  <c r="J101" i="50"/>
  <c r="R151" i="52"/>
  <c r="P125" i="53"/>
  <c r="P124" i="53"/>
  <c r="R140" i="54"/>
  <c r="P152" i="58"/>
  <c r="T141" i="59"/>
  <c r="P137" i="60"/>
  <c r="T158" i="61"/>
  <c r="P125" i="63"/>
  <c r="P124" i="63"/>
  <c r="P123" i="63" s="1"/>
  <c r="AU173" i="1" s="1"/>
  <c r="BK125" i="66"/>
  <c r="BK124" i="66" s="1"/>
  <c r="P154" i="67"/>
  <c r="BK213" i="69"/>
  <c r="J213" i="69" s="1"/>
  <c r="J101" i="69" s="1"/>
  <c r="R125" i="70"/>
  <c r="R124" i="70" s="1"/>
  <c r="T217" i="71"/>
  <c r="R170" i="17"/>
  <c r="P166" i="18"/>
  <c r="T125" i="20"/>
  <c r="T124" i="20" s="1"/>
  <c r="P125" i="21"/>
  <c r="P124" i="21"/>
  <c r="P125" i="23"/>
  <c r="P124" i="23"/>
  <c r="T175" i="24"/>
  <c r="P151" i="26"/>
  <c r="R148" i="27"/>
  <c r="T125" i="28"/>
  <c r="T124" i="28" s="1"/>
  <c r="BK157" i="29"/>
  <c r="J157" i="29" s="1"/>
  <c r="J101" i="29"/>
  <c r="R138" i="30"/>
  <c r="T125" i="34"/>
  <c r="T124" i="34" s="1"/>
  <c r="T125" i="38"/>
  <c r="T124" i="38"/>
  <c r="P125" i="39"/>
  <c r="P124" i="39" s="1"/>
  <c r="BK153" i="40"/>
  <c r="J153" i="40"/>
  <c r="J101" i="40" s="1"/>
  <c r="P150" i="41"/>
  <c r="P177" i="42"/>
  <c r="P125" i="44"/>
  <c r="P124" i="44"/>
  <c r="P158" i="45"/>
  <c r="T152" i="57"/>
  <c r="BK125" i="58"/>
  <c r="J125" i="58" s="1"/>
  <c r="J100" i="58" s="1"/>
  <c r="P141" i="59"/>
  <c r="BK125" i="60"/>
  <c r="J125" i="60"/>
  <c r="J100" i="60" s="1"/>
  <c r="R125" i="61"/>
  <c r="R124" i="61"/>
  <c r="R125" i="65"/>
  <c r="R124" i="65"/>
  <c r="T138" i="66"/>
  <c r="BK125" i="68"/>
  <c r="J125" i="68"/>
  <c r="J100" i="68" s="1"/>
  <c r="T139" i="2"/>
  <c r="P139" i="3"/>
  <c r="P125" i="4"/>
  <c r="P124" i="4" s="1"/>
  <c r="R141" i="5"/>
  <c r="R125" i="6"/>
  <c r="R124" i="6"/>
  <c r="T157" i="7"/>
  <c r="T157" i="8"/>
  <c r="BK125" i="10"/>
  <c r="J125" i="10" s="1"/>
  <c r="J100" i="10" s="1"/>
  <c r="P125" i="12"/>
  <c r="P124" i="12" s="1"/>
  <c r="BK146" i="13"/>
  <c r="J146" i="13" s="1"/>
  <c r="J101" i="13"/>
  <c r="T125" i="15"/>
  <c r="T124" i="15" s="1"/>
  <c r="P183" i="16"/>
  <c r="T125" i="18"/>
  <c r="T124" i="18"/>
  <c r="T158" i="19"/>
  <c r="T173" i="23"/>
  <c r="BK175" i="24"/>
  <c r="J175" i="24" s="1"/>
  <c r="J101" i="24" s="1"/>
  <c r="BK151" i="25"/>
  <c r="J151" i="25"/>
  <c r="J101" i="25" s="1"/>
  <c r="P125" i="26"/>
  <c r="P124" i="26" s="1"/>
  <c r="P123" i="26"/>
  <c r="AU126" i="1" s="1"/>
  <c r="P148" i="27"/>
  <c r="T157" i="29"/>
  <c r="R125" i="34"/>
  <c r="R124" i="34"/>
  <c r="BK169" i="37"/>
  <c r="J169" i="37" s="1"/>
  <c r="J101" i="37" s="1"/>
  <c r="BK125" i="39"/>
  <c r="J125" i="39" s="1"/>
  <c r="J100" i="39" s="1"/>
  <c r="R150" i="41"/>
  <c r="P125" i="49"/>
  <c r="P124" i="49"/>
  <c r="R125" i="50"/>
  <c r="R124" i="50"/>
  <c r="T125" i="51"/>
  <c r="T124" i="51" s="1"/>
  <c r="BK125" i="53"/>
  <c r="J125" i="53" s="1"/>
  <c r="J100" i="53" s="1"/>
  <c r="BK125" i="54"/>
  <c r="J125" i="54" s="1"/>
  <c r="J100" i="54" s="1"/>
  <c r="P125" i="61"/>
  <c r="P124" i="61" s="1"/>
  <c r="P123" i="61" s="1"/>
  <c r="AU171" i="1" s="1"/>
  <c r="P125" i="65"/>
  <c r="P124" i="65"/>
  <c r="T125" i="66"/>
  <c r="T124" i="66"/>
  <c r="T123" i="66" s="1"/>
  <c r="BK125" i="67"/>
  <c r="J125" i="67" s="1"/>
  <c r="J100" i="67" s="1"/>
  <c r="P119" i="75"/>
  <c r="P118" i="75"/>
  <c r="AU190" i="1" s="1"/>
  <c r="T125" i="2"/>
  <c r="T124" i="2"/>
  <c r="T123" i="2" s="1"/>
  <c r="BK125" i="3"/>
  <c r="J125" i="3" s="1"/>
  <c r="J100" i="3" s="1"/>
  <c r="BK139" i="4"/>
  <c r="J139" i="4" s="1"/>
  <c r="J101" i="4"/>
  <c r="BK141" i="5"/>
  <c r="J141" i="5" s="1"/>
  <c r="J101" i="5" s="1"/>
  <c r="P157" i="7"/>
  <c r="T125" i="8"/>
  <c r="T124" i="8"/>
  <c r="T123" i="8" s="1"/>
  <c r="T125" i="9"/>
  <c r="T124" i="9"/>
  <c r="T123" i="9" s="1"/>
  <c r="T125" i="11"/>
  <c r="T124" i="11" s="1"/>
  <c r="P147" i="12"/>
  <c r="R125" i="13"/>
  <c r="R124" i="13" s="1"/>
  <c r="BK159" i="14"/>
  <c r="J159" i="14" s="1"/>
  <c r="J101" i="14" s="1"/>
  <c r="R125" i="15"/>
  <c r="R124" i="15" s="1"/>
  <c r="R123" i="15" s="1"/>
  <c r="BK183" i="16"/>
  <c r="J183" i="16" s="1"/>
  <c r="J101" i="16" s="1"/>
  <c r="T125" i="19"/>
  <c r="T124" i="19" s="1"/>
  <c r="T123" i="19" s="1"/>
  <c r="R125" i="20"/>
  <c r="R124" i="20" s="1"/>
  <c r="R123" i="20" s="1"/>
  <c r="T153" i="22"/>
  <c r="T125" i="23"/>
  <c r="T124" i="23" s="1"/>
  <c r="T123" i="23" s="1"/>
  <c r="R125" i="24"/>
  <c r="R124" i="24" s="1"/>
  <c r="BK151" i="26"/>
  <c r="J151" i="26"/>
  <c r="J101" i="26" s="1"/>
  <c r="T170" i="28"/>
  <c r="T138" i="32"/>
  <c r="BK141" i="33"/>
  <c r="J141" i="33"/>
  <c r="J101" i="33" s="1"/>
  <c r="P125" i="34"/>
  <c r="P124" i="34"/>
  <c r="P142" i="39"/>
  <c r="R177" i="43"/>
  <c r="T125" i="44"/>
  <c r="T124" i="44" s="1"/>
  <c r="BK125" i="45"/>
  <c r="J125" i="45" s="1"/>
  <c r="J100" i="45" s="1"/>
  <c r="R158" i="45"/>
  <c r="T143" i="46"/>
  <c r="R125" i="48"/>
  <c r="R124" i="48" s="1"/>
  <c r="BK125" i="49"/>
  <c r="J125" i="49" s="1"/>
  <c r="J100" i="49" s="1"/>
  <c r="P125" i="51"/>
  <c r="P124" i="51" s="1"/>
  <c r="P125" i="52"/>
  <c r="P124" i="52" s="1"/>
  <c r="BK151" i="53"/>
  <c r="J151" i="53"/>
  <c r="J101" i="53" s="1"/>
  <c r="T125" i="55"/>
  <c r="T124" i="55" s="1"/>
  <c r="T123" i="55" s="1"/>
  <c r="R125" i="57"/>
  <c r="R124" i="57"/>
  <c r="BK137" i="65"/>
  <c r="J137" i="65"/>
  <c r="J101" i="65" s="1"/>
  <c r="BK125" i="71"/>
  <c r="J125" i="71"/>
  <c r="J100" i="71" s="1"/>
  <c r="R119" i="75"/>
  <c r="R118" i="75" s="1"/>
  <c r="BK125" i="4"/>
  <c r="BK124" i="4"/>
  <c r="BK123" i="4" s="1"/>
  <c r="J123" i="4" s="1"/>
  <c r="T125" i="6"/>
  <c r="T124" i="6"/>
  <c r="P125" i="7"/>
  <c r="P124" i="7" s="1"/>
  <c r="P123" i="7" s="1"/>
  <c r="AU102" i="1" s="1"/>
  <c r="P125" i="9"/>
  <c r="P124" i="9"/>
  <c r="P125" i="10"/>
  <c r="P124" i="10"/>
  <c r="P123" i="10" s="1"/>
  <c r="AU106" i="1" s="1"/>
  <c r="P125" i="11"/>
  <c r="P124" i="11" s="1"/>
  <c r="T147" i="12"/>
  <c r="T125" i="13"/>
  <c r="T124" i="13" s="1"/>
  <c r="P159" i="14"/>
  <c r="T159" i="15"/>
  <c r="P125" i="16"/>
  <c r="P124" i="16"/>
  <c r="P123" i="16" s="1"/>
  <c r="AU114" i="1" s="1"/>
  <c r="P170" i="17"/>
  <c r="BK125" i="20"/>
  <c r="J125" i="20"/>
  <c r="J100" i="20" s="1"/>
  <c r="R158" i="21"/>
  <c r="R175" i="24"/>
  <c r="R151" i="25"/>
  <c r="R125" i="26"/>
  <c r="R124" i="26" s="1"/>
  <c r="R123" i="26" s="1"/>
  <c r="P125" i="27"/>
  <c r="P124" i="27"/>
  <c r="P123" i="27" s="1"/>
  <c r="AU127" i="1" s="1"/>
  <c r="P125" i="30"/>
  <c r="P124" i="30" s="1"/>
  <c r="BK125" i="31"/>
  <c r="J125" i="31" s="1"/>
  <c r="J100" i="31" s="1"/>
  <c r="BK125" i="32"/>
  <c r="J125" i="32" s="1"/>
  <c r="J100" i="32" s="1"/>
  <c r="T125" i="33"/>
  <c r="T124" i="33"/>
  <c r="T123" i="33" s="1"/>
  <c r="R141" i="34"/>
  <c r="BK156" i="35"/>
  <c r="J156" i="35"/>
  <c r="J101" i="35" s="1"/>
  <c r="P125" i="38"/>
  <c r="P124" i="38" s="1"/>
  <c r="T125" i="39"/>
  <c r="T124" i="39"/>
  <c r="BK125" i="40"/>
  <c r="J125" i="40"/>
  <c r="J100" i="40" s="1"/>
  <c r="BK150" i="41"/>
  <c r="J150" i="41"/>
  <c r="J101" i="41" s="1"/>
  <c r="P125" i="42"/>
  <c r="P124" i="42" s="1"/>
  <c r="P123" i="42" s="1"/>
  <c r="AU147" i="1" s="1"/>
  <c r="BK177" i="42"/>
  <c r="J177" i="42" s="1"/>
  <c r="J101" i="42" s="1"/>
  <c r="P125" i="43"/>
  <c r="P124" i="43" s="1"/>
  <c r="P123" i="43" s="1"/>
  <c r="AU148" i="1" s="1"/>
  <c r="BK125" i="44"/>
  <c r="BK125" i="46"/>
  <c r="J125" i="46" s="1"/>
  <c r="J100" i="46" s="1"/>
  <c r="T125" i="47"/>
  <c r="T124" i="47" s="1"/>
  <c r="P125" i="48"/>
  <c r="P124" i="48"/>
  <c r="P123" i="48" s="1"/>
  <c r="AU154" i="1" s="1"/>
  <c r="R159" i="49"/>
  <c r="R159" i="50"/>
  <c r="BK125" i="51"/>
  <c r="J125" i="51" s="1"/>
  <c r="J100" i="51"/>
  <c r="BK125" i="55"/>
  <c r="J125" i="55" s="1"/>
  <c r="J100" i="55" s="1"/>
  <c r="P152" i="57"/>
  <c r="T152" i="58"/>
  <c r="T125" i="59"/>
  <c r="T124" i="59" s="1"/>
  <c r="T123" i="59" s="1"/>
  <c r="T125" i="60"/>
  <c r="T124" i="60" s="1"/>
  <c r="T125" i="64"/>
  <c r="T124" i="64" s="1"/>
  <c r="T123" i="64" s="1"/>
  <c r="T125" i="65"/>
  <c r="T124" i="65" s="1"/>
  <c r="BK138" i="66"/>
  <c r="J138" i="66" s="1"/>
  <c r="J101" i="66" s="1"/>
  <c r="T125" i="67"/>
  <c r="T124" i="67" s="1"/>
  <c r="T156" i="68"/>
  <c r="T213" i="69"/>
  <c r="T125" i="70"/>
  <c r="T124" i="70"/>
  <c r="T157" i="36"/>
  <c r="P169" i="37"/>
  <c r="R173" i="38"/>
  <c r="T142" i="39"/>
  <c r="T177" i="43"/>
  <c r="R154" i="44"/>
  <c r="T125" i="45"/>
  <c r="T124" i="45"/>
  <c r="P125" i="46"/>
  <c r="P124" i="46" s="1"/>
  <c r="P123" i="46" s="1"/>
  <c r="T145" i="47"/>
  <c r="BK125" i="48"/>
  <c r="BK124" i="48"/>
  <c r="P159" i="49"/>
  <c r="P159" i="50"/>
  <c r="R151" i="51"/>
  <c r="BK151" i="52"/>
  <c r="J151" i="52" s="1"/>
  <c r="J101" i="52" s="1"/>
  <c r="R151" i="53"/>
  <c r="R125" i="56"/>
  <c r="R124" i="56"/>
  <c r="R123" i="56" s="1"/>
  <c r="T125" i="61"/>
  <c r="T124" i="61" s="1"/>
  <c r="T123" i="61" s="1"/>
  <c r="P125" i="64"/>
  <c r="P124" i="64" s="1"/>
  <c r="P123" i="64" s="1"/>
  <c r="AU175" i="1" s="1"/>
  <c r="P137" i="65"/>
  <c r="P156" i="68"/>
  <c r="R125" i="69"/>
  <c r="R124" i="69" s="1"/>
  <c r="R123" i="69" s="1"/>
  <c r="R221" i="70"/>
  <c r="R125" i="3"/>
  <c r="R124" i="3"/>
  <c r="P139" i="4"/>
  <c r="P141" i="5"/>
  <c r="T144" i="6"/>
  <c r="T125" i="7"/>
  <c r="T124" i="7"/>
  <c r="T123" i="7" s="1"/>
  <c r="R125" i="8"/>
  <c r="R124" i="8"/>
  <c r="R125" i="10"/>
  <c r="R124" i="10"/>
  <c r="BK125" i="11"/>
  <c r="J125" i="11" s="1"/>
  <c r="J100" i="11" s="1"/>
  <c r="R147" i="12"/>
  <c r="BK125" i="13"/>
  <c r="J125" i="13"/>
  <c r="J100" i="13" s="1"/>
  <c r="P159" i="15"/>
  <c r="T170" i="17"/>
  <c r="BK125" i="18"/>
  <c r="J125" i="18"/>
  <c r="J100" i="18" s="1"/>
  <c r="R158" i="19"/>
  <c r="T151" i="20"/>
  <c r="BK125" i="21"/>
  <c r="J125" i="21" s="1"/>
  <c r="J100" i="21" s="1"/>
  <c r="P173" i="23"/>
  <c r="P125" i="24"/>
  <c r="P124" i="24" s="1"/>
  <c r="P123" i="24" s="1"/>
  <c r="AU124" i="1" s="1"/>
  <c r="T125" i="27"/>
  <c r="T124" i="27"/>
  <c r="P125" i="28"/>
  <c r="P124" i="28" s="1"/>
  <c r="P123" i="28" s="1"/>
  <c r="AU129" i="1" s="1"/>
  <c r="T138" i="30"/>
  <c r="T138" i="31"/>
  <c r="R125" i="33"/>
  <c r="R124" i="33"/>
  <c r="BK125" i="34"/>
  <c r="BK124" i="34" s="1"/>
  <c r="J124" i="34" s="1"/>
  <c r="J99" i="34" s="1"/>
  <c r="R125" i="35"/>
  <c r="R124" i="35" s="1"/>
  <c r="BK125" i="36"/>
  <c r="BK124" i="36"/>
  <c r="J124" i="36" s="1"/>
  <c r="J99" i="36" s="1"/>
  <c r="R125" i="38"/>
  <c r="R124" i="38" s="1"/>
  <c r="R123" i="38" s="1"/>
  <c r="P153" i="40"/>
  <c r="P125" i="41"/>
  <c r="P124" i="41" s="1"/>
  <c r="P123" i="41" s="1"/>
  <c r="AU145" i="1" s="1"/>
  <c r="R125" i="43"/>
  <c r="R124" i="43" s="1"/>
  <c r="R123" i="43" s="1"/>
  <c r="T154" i="44"/>
  <c r="T158" i="45"/>
  <c r="P143" i="46"/>
  <c r="AU152" i="1"/>
  <c r="BK125" i="47"/>
  <c r="J125" i="47" s="1"/>
  <c r="J100" i="47" s="1"/>
  <c r="R145" i="47"/>
  <c r="R146" i="48"/>
  <c r="T151" i="51"/>
  <c r="P151" i="53"/>
  <c r="P140" i="54"/>
  <c r="P125" i="56"/>
  <c r="P124" i="56" s="1"/>
  <c r="P123" i="56" s="1"/>
  <c r="AU164" i="1" s="1"/>
  <c r="P125" i="57"/>
  <c r="P124" i="57"/>
  <c r="P123" i="57" s="1"/>
  <c r="AU166" i="1"/>
  <c r="R125" i="58"/>
  <c r="R124" i="58" s="1"/>
  <c r="R141" i="59"/>
  <c r="T137" i="60"/>
  <c r="BK158" i="61"/>
  <c r="J158" i="61" s="1"/>
  <c r="J101" i="61" s="1"/>
  <c r="T125" i="62"/>
  <c r="T124" i="62"/>
  <c r="T123" i="62" s="1"/>
  <c r="R138" i="64"/>
  <c r="BK125" i="65"/>
  <c r="J125" i="65"/>
  <c r="J100" i="65"/>
  <c r="R156" i="68"/>
  <c r="T125" i="69"/>
  <c r="T124" i="69" s="1"/>
  <c r="T123" i="69" s="1"/>
  <c r="P217" i="71"/>
  <c r="BK139" i="2"/>
  <c r="J139" i="2"/>
  <c r="J101" i="2" s="1"/>
  <c r="T139" i="3"/>
  <c r="T125" i="5"/>
  <c r="T124" i="5"/>
  <c r="T123" i="5" s="1"/>
  <c r="P144" i="6"/>
  <c r="R157" i="7"/>
  <c r="R157" i="9"/>
  <c r="R157" i="10"/>
  <c r="P151" i="11"/>
  <c r="BK125" i="12"/>
  <c r="T146" i="13"/>
  <c r="P125" i="14"/>
  <c r="P124" i="14"/>
  <c r="P123" i="14" s="1"/>
  <c r="AU111" i="1" s="1"/>
  <c r="BK125" i="15"/>
  <c r="J125" i="15"/>
  <c r="J100" i="15" s="1"/>
  <c r="P125" i="17"/>
  <c r="P124" i="17" s="1"/>
  <c r="P123" i="17" s="1"/>
  <c r="AU115" i="1" s="1"/>
  <c r="R166" i="18"/>
  <c r="P158" i="19"/>
  <c r="T125" i="21"/>
  <c r="T124" i="21" s="1"/>
  <c r="BK153" i="22"/>
  <c r="J153" i="22" s="1"/>
  <c r="J101" i="22" s="1"/>
  <c r="T125" i="25"/>
  <c r="T124" i="25" s="1"/>
  <c r="T123" i="25" s="1"/>
  <c r="BK125" i="26"/>
  <c r="J125" i="26" s="1"/>
  <c r="J100" i="26" s="1"/>
  <c r="R125" i="27"/>
  <c r="R124" i="27"/>
  <c r="R123" i="27"/>
  <c r="BK125" i="28"/>
  <c r="J125" i="28"/>
  <c r="J100" i="28" s="1"/>
  <c r="BK125" i="30"/>
  <c r="J125" i="30"/>
  <c r="J100" i="30" s="1"/>
  <c r="P138" i="31"/>
  <c r="R125" i="32"/>
  <c r="R124" i="32" s="1"/>
  <c r="P141" i="33"/>
  <c r="BK141" i="34"/>
  <c r="J141" i="34" s="1"/>
  <c r="J101" i="34" s="1"/>
  <c r="P125" i="35"/>
  <c r="P124" i="35"/>
  <c r="P157" i="36"/>
  <c r="T125" i="30"/>
  <c r="T124" i="30"/>
  <c r="T123" i="30" s="1"/>
  <c r="P125" i="31"/>
  <c r="P124" i="31"/>
  <c r="P123" i="31" s="1"/>
  <c r="AU133" i="1" s="1"/>
  <c r="R156" i="35"/>
  <c r="R157" i="36"/>
  <c r="R169" i="37"/>
  <c r="BK125" i="52"/>
  <c r="J125" i="52" s="1"/>
  <c r="J100" i="52" s="1"/>
  <c r="R125" i="53"/>
  <c r="R124" i="53"/>
  <c r="R123" i="53"/>
  <c r="R125" i="55"/>
  <c r="R124" i="55"/>
  <c r="R123" i="55" s="1"/>
  <c r="BK125" i="56"/>
  <c r="J125" i="56" s="1"/>
  <c r="J100" i="56" s="1"/>
  <c r="R152" i="57"/>
  <c r="R152" i="58"/>
  <c r="R125" i="59"/>
  <c r="R124" i="59"/>
  <c r="R123" i="59"/>
  <c r="R137" i="60"/>
  <c r="R158" i="61"/>
  <c r="R125" i="64"/>
  <c r="R124" i="64"/>
  <c r="R123" i="64"/>
  <c r="R137" i="65"/>
  <c r="R125" i="66"/>
  <c r="R124" i="66" s="1"/>
  <c r="R125" i="67"/>
  <c r="R124" i="67" s="1"/>
  <c r="BK156" i="68"/>
  <c r="J156" i="68"/>
  <c r="J101" i="68" s="1"/>
  <c r="P213" i="69"/>
  <c r="R217" i="71"/>
  <c r="R124" i="73"/>
  <c r="R123" i="73" s="1"/>
  <c r="R122" i="73" s="1"/>
  <c r="BK124" i="74"/>
  <c r="BK123" i="74" s="1"/>
  <c r="J123" i="74" s="1"/>
  <c r="J99" i="74" s="1"/>
  <c r="BK119" i="75"/>
  <c r="J119" i="75"/>
  <c r="J97" i="75" s="1"/>
  <c r="R139" i="2"/>
  <c r="R125" i="4"/>
  <c r="R124" i="4" s="1"/>
  <c r="R123" i="4" s="1"/>
  <c r="R125" i="5"/>
  <c r="R124" i="5" s="1"/>
  <c r="R123" i="5" s="1"/>
  <c r="BK144" i="6"/>
  <c r="J144" i="6" s="1"/>
  <c r="J101" i="6" s="1"/>
  <c r="R125" i="7"/>
  <c r="R124" i="7"/>
  <c r="R123" i="7"/>
  <c r="P157" i="9"/>
  <c r="R146" i="13"/>
  <c r="BK125" i="14"/>
  <c r="J125" i="14" s="1"/>
  <c r="J100" i="14" s="1"/>
  <c r="T125" i="16"/>
  <c r="T124" i="16"/>
  <c r="T123" i="16" s="1"/>
  <c r="T125" i="17"/>
  <c r="T124" i="17" s="1"/>
  <c r="T123" i="17" s="1"/>
  <c r="T166" i="18"/>
  <c r="BK158" i="19"/>
  <c r="J158" i="19" s="1"/>
  <c r="J101" i="19" s="1"/>
  <c r="BK151" i="20"/>
  <c r="J151" i="20" s="1"/>
  <c r="J101" i="20" s="1"/>
  <c r="T158" i="21"/>
  <c r="P153" i="22"/>
  <c r="BK125" i="24"/>
  <c r="J125" i="24" s="1"/>
  <c r="J100" i="24" s="1"/>
  <c r="BK125" i="25"/>
  <c r="J125" i="25" s="1"/>
  <c r="J100" i="25" s="1"/>
  <c r="T148" i="27"/>
  <c r="R170" i="28"/>
  <c r="R157" i="29"/>
  <c r="BK138" i="32"/>
  <c r="J138" i="32" s="1"/>
  <c r="J101" i="32" s="1"/>
  <c r="P141" i="34"/>
  <c r="BK125" i="35"/>
  <c r="P125" i="36"/>
  <c r="P124" i="36" s="1"/>
  <c r="P123" i="36" s="1"/>
  <c r="AU139" i="1" s="1"/>
  <c r="BK125" i="37"/>
  <c r="J125" i="37" s="1"/>
  <c r="J100" i="37" s="1"/>
  <c r="R125" i="68"/>
  <c r="R124" i="68"/>
  <c r="R123" i="68" s="1"/>
  <c r="P125" i="70"/>
  <c r="P124" i="70"/>
  <c r="P123" i="70" s="1"/>
  <c r="AU184" i="1" s="1"/>
  <c r="P125" i="71"/>
  <c r="P124" i="71" s="1"/>
  <c r="P123" i="71" s="1"/>
  <c r="AU185" i="1" s="1"/>
  <c r="P124" i="72"/>
  <c r="P123" i="72" s="1"/>
  <c r="P122" i="72" s="1"/>
  <c r="AU187" i="1" s="1"/>
  <c r="T124" i="73"/>
  <c r="T123" i="73" s="1"/>
  <c r="T122" i="73" s="1"/>
  <c r="T124" i="74"/>
  <c r="T123" i="74"/>
  <c r="T122" i="74"/>
  <c r="BK128" i="75"/>
  <c r="J128" i="75"/>
  <c r="J98" i="75" s="1"/>
  <c r="BK125" i="2"/>
  <c r="J125" i="2" s="1"/>
  <c r="J100" i="2" s="1"/>
  <c r="R139" i="3"/>
  <c r="T125" i="4"/>
  <c r="T124" i="4"/>
  <c r="T123" i="4" s="1"/>
  <c r="P157" i="8"/>
  <c r="T157" i="10"/>
  <c r="R125" i="11"/>
  <c r="R124" i="11" s="1"/>
  <c r="R123" i="11" s="1"/>
  <c r="BK147" i="12"/>
  <c r="J147" i="12" s="1"/>
  <c r="J101" i="12"/>
  <c r="R159" i="14"/>
  <c r="BK170" i="17"/>
  <c r="J170" i="17" s="1"/>
  <c r="J101" i="17" s="1"/>
  <c r="R125" i="19"/>
  <c r="R124" i="19" s="1"/>
  <c r="R123" i="19" s="1"/>
  <c r="P125" i="20"/>
  <c r="P124" i="20"/>
  <c r="P123" i="20" s="1"/>
  <c r="AU118" i="1" s="1"/>
  <c r="P158" i="21"/>
  <c r="P125" i="22"/>
  <c r="P124" i="22"/>
  <c r="P123" i="22" s="1"/>
  <c r="AU121" i="1" s="1"/>
  <c r="BK125" i="23"/>
  <c r="J125" i="23" s="1"/>
  <c r="J100" i="23" s="1"/>
  <c r="P125" i="25"/>
  <c r="P124" i="25"/>
  <c r="P123" i="25" s="1"/>
  <c r="AU125" i="1" s="1"/>
  <c r="BK170" i="28"/>
  <c r="J170" i="28"/>
  <c r="J101" i="28" s="1"/>
  <c r="T125" i="29"/>
  <c r="T124" i="29" s="1"/>
  <c r="T123" i="29" s="1"/>
  <c r="P138" i="30"/>
  <c r="R138" i="31"/>
  <c r="P125" i="32"/>
  <c r="P124" i="32" s="1"/>
  <c r="P123" i="32" s="1"/>
  <c r="AU134" i="1" s="1"/>
  <c r="R141" i="33"/>
  <c r="P156" i="35"/>
  <c r="R125" i="37"/>
  <c r="R124" i="37"/>
  <c r="R123" i="37" s="1"/>
  <c r="R153" i="40"/>
  <c r="R125" i="41"/>
  <c r="R124" i="41"/>
  <c r="R123" i="41" s="1"/>
  <c r="T125" i="42"/>
  <c r="T124" i="42"/>
  <c r="R177" i="42"/>
  <c r="BK125" i="43"/>
  <c r="P125" i="47"/>
  <c r="P124" i="47" s="1"/>
  <c r="P123" i="47" s="1"/>
  <c r="AU153" i="1" s="1"/>
  <c r="P125" i="50"/>
  <c r="P124" i="50" s="1"/>
  <c r="P123" i="50" s="1"/>
  <c r="AU157" i="1" s="1"/>
  <c r="BK151" i="51"/>
  <c r="J151" i="51" s="1"/>
  <c r="J101" i="51" s="1"/>
  <c r="R125" i="54"/>
  <c r="R124" i="54" s="1"/>
  <c r="R123" i="54" s="1"/>
  <c r="P125" i="55"/>
  <c r="P124" i="55" s="1"/>
  <c r="P123" i="55" s="1"/>
  <c r="AU163" i="1" s="1"/>
  <c r="BK125" i="57"/>
  <c r="BK124" i="57" s="1"/>
  <c r="T125" i="58"/>
  <c r="T124" i="58"/>
  <c r="T123" i="58" s="1"/>
  <c r="P125" i="59"/>
  <c r="P124" i="59"/>
  <c r="P123" i="59" s="1"/>
  <c r="AU169" i="1" s="1"/>
  <c r="P125" i="60"/>
  <c r="P124" i="60" s="1"/>
  <c r="P123" i="60" s="1"/>
  <c r="AU170" i="1" s="1"/>
  <c r="P125" i="62"/>
  <c r="P124" i="62" s="1"/>
  <c r="P123" i="62" s="1"/>
  <c r="AU172" i="1" s="1"/>
  <c r="R125" i="63"/>
  <c r="R124" i="63" s="1"/>
  <c r="R123" i="63" s="1"/>
  <c r="BK138" i="64"/>
  <c r="J138" i="64"/>
  <c r="J101" i="64"/>
  <c r="T137" i="65"/>
  <c r="R138" i="66"/>
  <c r="T154" i="67"/>
  <c r="T125" i="68"/>
  <c r="T124" i="68" s="1"/>
  <c r="T123" i="68" s="1"/>
  <c r="P173" i="38"/>
  <c r="BK142" i="39"/>
  <c r="J142" i="39"/>
  <c r="J101" i="39" s="1"/>
  <c r="T125" i="40"/>
  <c r="T124" i="40" s="1"/>
  <c r="T125" i="41"/>
  <c r="T124" i="41" s="1"/>
  <c r="T123" i="41" s="1"/>
  <c r="R125" i="42"/>
  <c r="R124" i="42" s="1"/>
  <c r="R123" i="42" s="1"/>
  <c r="T177" i="42"/>
  <c r="P154" i="44"/>
  <c r="BK158" i="45"/>
  <c r="J158" i="45" s="1"/>
  <c r="J101" i="45" s="1"/>
  <c r="R143" i="46"/>
  <c r="BK145" i="47"/>
  <c r="J145" i="47" s="1"/>
  <c r="J101" i="47" s="1"/>
  <c r="BK146" i="48"/>
  <c r="J146" i="48"/>
  <c r="J101" i="48" s="1"/>
  <c r="T125" i="50"/>
  <c r="T124" i="50"/>
  <c r="T123" i="50" s="1"/>
  <c r="P151" i="51"/>
  <c r="P151" i="52"/>
  <c r="T151" i="53"/>
  <c r="T125" i="54"/>
  <c r="T124" i="54" s="1"/>
  <c r="T123" i="54" s="1"/>
  <c r="R125" i="62"/>
  <c r="R124" i="62" s="1"/>
  <c r="R123" i="62" s="1"/>
  <c r="BK125" i="64"/>
  <c r="J125" i="64" s="1"/>
  <c r="J100" i="64" s="1"/>
  <c r="R154" i="67"/>
  <c r="P125" i="69"/>
  <c r="P124" i="69"/>
  <c r="P123" i="69" s="1"/>
  <c r="AU183" i="1"/>
  <c r="T221" i="70"/>
  <c r="R125" i="71"/>
  <c r="R124" i="71" s="1"/>
  <c r="R123" i="71" s="1"/>
  <c r="P139" i="2"/>
  <c r="P125" i="3"/>
  <c r="P124" i="3" s="1"/>
  <c r="P123" i="3" s="1"/>
  <c r="AU97" i="1" s="1"/>
  <c r="BK125" i="5"/>
  <c r="J125" i="5" s="1"/>
  <c r="J100" i="5" s="1"/>
  <c r="R144" i="6"/>
  <c r="R157" i="8"/>
  <c r="BK157" i="9"/>
  <c r="J157" i="9" s="1"/>
  <c r="J101" i="9"/>
  <c r="T151" i="11"/>
  <c r="R125" i="12"/>
  <c r="R124" i="12" s="1"/>
  <c r="R123" i="12" s="1"/>
  <c r="P125" i="13"/>
  <c r="P124" i="13" s="1"/>
  <c r="P123" i="13" s="1"/>
  <c r="AU109" i="1" s="1"/>
  <c r="BK159" i="15"/>
  <c r="J159" i="15" s="1"/>
  <c r="J101" i="15" s="1"/>
  <c r="BK125" i="16"/>
  <c r="J125" i="16" s="1"/>
  <c r="J100" i="16" s="1"/>
  <c r="R125" i="17"/>
  <c r="R124" i="17"/>
  <c r="R123" i="17" s="1"/>
  <c r="BK166" i="18"/>
  <c r="J166" i="18" s="1"/>
  <c r="J101" i="18" s="1"/>
  <c r="R153" i="22"/>
  <c r="T125" i="24"/>
  <c r="T124" i="24" s="1"/>
  <c r="T123" i="24" s="1"/>
  <c r="R125" i="25"/>
  <c r="R124" i="25" s="1"/>
  <c r="R123" i="25" s="1"/>
  <c r="T125" i="26"/>
  <c r="T124" i="26"/>
  <c r="T123" i="26"/>
  <c r="P125" i="29"/>
  <c r="P124" i="29"/>
  <c r="P123" i="29" s="1"/>
  <c r="AU130" i="1" s="1"/>
  <c r="R138" i="32"/>
  <c r="BK125" i="33"/>
  <c r="J125" i="33"/>
  <c r="J100" i="33" s="1"/>
  <c r="T141" i="34"/>
  <c r="T173" i="38"/>
  <c r="R125" i="39"/>
  <c r="R124" i="39" s="1"/>
  <c r="R123" i="39" s="1"/>
  <c r="T153" i="40"/>
  <c r="BK125" i="41"/>
  <c r="J125" i="41"/>
  <c r="J100" i="41" s="1"/>
  <c r="T125" i="43"/>
  <c r="T124" i="43" s="1"/>
  <c r="T123" i="43" s="1"/>
  <c r="R125" i="44"/>
  <c r="R124" i="44" s="1"/>
  <c r="R123" i="44" s="1"/>
  <c r="R125" i="46"/>
  <c r="R124" i="46" s="1"/>
  <c r="T159" i="49"/>
  <c r="T125" i="52"/>
  <c r="T124" i="52" s="1"/>
  <c r="T123" i="52" s="1"/>
  <c r="BK140" i="54"/>
  <c r="J140" i="54" s="1"/>
  <c r="J101" i="54" s="1"/>
  <c r="P125" i="58"/>
  <c r="P124" i="58"/>
  <c r="P123" i="58" s="1"/>
  <c r="AU167" i="1" s="1"/>
  <c r="BK125" i="63"/>
  <c r="BK124" i="63" s="1"/>
  <c r="P125" i="66"/>
  <c r="P124" i="66" s="1"/>
  <c r="P123" i="66" s="1"/>
  <c r="AU178" i="1" s="1"/>
  <c r="BK217" i="71"/>
  <c r="J217" i="71"/>
  <c r="J101" i="71"/>
  <c r="BK124" i="73"/>
  <c r="BK123" i="73" s="1"/>
  <c r="J123" i="73" s="1"/>
  <c r="J99" i="73" s="1"/>
  <c r="R124" i="74"/>
  <c r="R123" i="74" s="1"/>
  <c r="R122" i="74" s="1"/>
  <c r="J91" i="41"/>
  <c r="BK183" i="55"/>
  <c r="J183" i="55" s="1"/>
  <c r="J101" i="55" s="1"/>
  <c r="J120" i="68"/>
  <c r="BK158" i="62"/>
  <c r="J158" i="62" s="1"/>
  <c r="J101" i="62" s="1"/>
  <c r="BK219" i="56"/>
  <c r="J219" i="56"/>
  <c r="J101" i="56"/>
  <c r="BK163" i="63"/>
  <c r="J163" i="63"/>
  <c r="J101" i="63" s="1"/>
  <c r="E108" i="75"/>
  <c r="J91" i="75"/>
  <c r="J115" i="75"/>
  <c r="F114" i="75"/>
  <c r="BE139" i="75"/>
  <c r="J89" i="75"/>
  <c r="F115" i="75"/>
  <c r="BE120" i="75"/>
  <c r="BE124" i="75"/>
  <c r="BE129" i="75"/>
  <c r="BE132" i="75"/>
  <c r="BE136" i="75"/>
  <c r="E110" i="74"/>
  <c r="J119" i="74"/>
  <c r="J118" i="74"/>
  <c r="BE130" i="74"/>
  <c r="F94" i="74"/>
  <c r="F93" i="74"/>
  <c r="BE125" i="74"/>
  <c r="BE135" i="74"/>
  <c r="BA189" i="1"/>
  <c r="BC189" i="1"/>
  <c r="BB189" i="1"/>
  <c r="J91" i="74"/>
  <c r="BD189" i="1"/>
  <c r="J91" i="73"/>
  <c r="BK123" i="72"/>
  <c r="BK122" i="72" s="1"/>
  <c r="J122" i="72" s="1"/>
  <c r="J93" i="73"/>
  <c r="F119" i="73"/>
  <c r="BE125" i="73"/>
  <c r="E110" i="73"/>
  <c r="J119" i="73"/>
  <c r="BE134" i="73"/>
  <c r="BE138" i="73"/>
  <c r="F93" i="73"/>
  <c r="BA188" i="1"/>
  <c r="BE128" i="73"/>
  <c r="BB188" i="1"/>
  <c r="AW188" i="1"/>
  <c r="BD188" i="1"/>
  <c r="J91" i="72"/>
  <c r="J94" i="72"/>
  <c r="F119" i="72"/>
  <c r="J93" i="72"/>
  <c r="BE125" i="72"/>
  <c r="BE161" i="72"/>
  <c r="BE145" i="72"/>
  <c r="BK124" i="71"/>
  <c r="J124" i="71"/>
  <c r="J99" i="71"/>
  <c r="E110" i="72"/>
  <c r="F118" i="72"/>
  <c r="BA187" i="1"/>
  <c r="BB187" i="1"/>
  <c r="AW187" i="1"/>
  <c r="BC187" i="1"/>
  <c r="BD187" i="1"/>
  <c r="F94" i="71"/>
  <c r="J120" i="71"/>
  <c r="BE149" i="71"/>
  <c r="BE155" i="71"/>
  <c r="BE208" i="71"/>
  <c r="BE218" i="71"/>
  <c r="BE193" i="71"/>
  <c r="BE211" i="71"/>
  <c r="BE214" i="71"/>
  <c r="BE227" i="71"/>
  <c r="BE232" i="71"/>
  <c r="BE235" i="71"/>
  <c r="BE152" i="71"/>
  <c r="BE173" i="71"/>
  <c r="BE199" i="71"/>
  <c r="E111" i="71"/>
  <c r="BE135" i="71"/>
  <c r="BE146" i="71"/>
  <c r="BE158" i="71"/>
  <c r="BE161" i="71"/>
  <c r="BE170" i="71"/>
  <c r="BE164" i="71"/>
  <c r="BE176" i="71"/>
  <c r="BE181" i="71"/>
  <c r="J117" i="71"/>
  <c r="BE184" i="71"/>
  <c r="BE220" i="71"/>
  <c r="BE230" i="71"/>
  <c r="BE238" i="71"/>
  <c r="F119" i="71"/>
  <c r="BE190" i="71"/>
  <c r="BE196" i="71"/>
  <c r="BE202" i="71"/>
  <c r="BE205" i="71"/>
  <c r="BE241" i="71"/>
  <c r="BK124" i="70"/>
  <c r="J124" i="70" s="1"/>
  <c r="J99" i="70" s="1"/>
  <c r="BE126" i="71"/>
  <c r="BE143" i="71"/>
  <c r="BE167" i="71"/>
  <c r="BE179" i="71"/>
  <c r="BE139" i="71"/>
  <c r="BE187" i="71"/>
  <c r="J93" i="71"/>
  <c r="BE129" i="71"/>
  <c r="BE132" i="71"/>
  <c r="BE153" i="70"/>
  <c r="BE174" i="70"/>
  <c r="BK124" i="69"/>
  <c r="J124" i="69" s="1"/>
  <c r="J99" i="69" s="1"/>
  <c r="F94" i="70"/>
  <c r="BE139" i="70"/>
  <c r="BE147" i="70"/>
  <c r="BE206" i="70"/>
  <c r="F119" i="70"/>
  <c r="BE132" i="70"/>
  <c r="BE144" i="70"/>
  <c r="BE150" i="70"/>
  <c r="BE168" i="70"/>
  <c r="BE209" i="70"/>
  <c r="J94" i="70"/>
  <c r="BE129" i="70"/>
  <c r="BE215" i="70"/>
  <c r="BE159" i="70"/>
  <c r="BE191" i="70"/>
  <c r="BE236" i="70"/>
  <c r="E85" i="70"/>
  <c r="BE224" i="70"/>
  <c r="J93" i="70"/>
  <c r="BE218" i="70"/>
  <c r="BE222" i="70"/>
  <c r="BE239" i="70"/>
  <c r="BE197" i="70"/>
  <c r="J91" i="70"/>
  <c r="BE165" i="70"/>
  <c r="BE180" i="70"/>
  <c r="BE183" i="70"/>
  <c r="BE200" i="70"/>
  <c r="BE203" i="70"/>
  <c r="BE231" i="70"/>
  <c r="BE242" i="70"/>
  <c r="BE245" i="70"/>
  <c r="BE126" i="70"/>
  <c r="BE135" i="70"/>
  <c r="BE162" i="70"/>
  <c r="BE185" i="70"/>
  <c r="BE188" i="70"/>
  <c r="BE177" i="70"/>
  <c r="BE156" i="70"/>
  <c r="BE171" i="70"/>
  <c r="BE194" i="70"/>
  <c r="BE212" i="70"/>
  <c r="BE234" i="70"/>
  <c r="E85" i="69"/>
  <c r="BE175" i="69"/>
  <c r="BE184" i="69"/>
  <c r="BE129" i="69"/>
  <c r="BE157" i="69"/>
  <c r="BE166" i="69"/>
  <c r="BE181" i="69"/>
  <c r="BE211" i="69"/>
  <c r="BE214" i="69"/>
  <c r="BE132" i="69"/>
  <c r="BE149" i="69"/>
  <c r="BE172" i="69"/>
  <c r="BE187" i="69"/>
  <c r="BE232" i="69"/>
  <c r="F93" i="69"/>
  <c r="F120" i="69"/>
  <c r="BE202" i="69"/>
  <c r="BE228" i="69"/>
  <c r="J91" i="69"/>
  <c r="BE126" i="69"/>
  <c r="BE222" i="69"/>
  <c r="BE146" i="69"/>
  <c r="BE151" i="69"/>
  <c r="BK124" i="68"/>
  <c r="J124" i="68"/>
  <c r="J99" i="68"/>
  <c r="BE178" i="69"/>
  <c r="BE216" i="69"/>
  <c r="BE225" i="69"/>
  <c r="J94" i="69"/>
  <c r="BE135" i="69"/>
  <c r="J93" i="69"/>
  <c r="BE139" i="69"/>
  <c r="BE169" i="69"/>
  <c r="BE191" i="69"/>
  <c r="BE205" i="69"/>
  <c r="BE208" i="69"/>
  <c r="BE199" i="69"/>
  <c r="BE143" i="69"/>
  <c r="BE154" i="69"/>
  <c r="BE196" i="69"/>
  <c r="BE160" i="69"/>
  <c r="BE163" i="69"/>
  <c r="BK124" i="67"/>
  <c r="J124" i="67" s="1"/>
  <c r="J99" i="67" s="1"/>
  <c r="J91" i="68"/>
  <c r="J93" i="68"/>
  <c r="BE147" i="68"/>
  <c r="BE150" i="68"/>
  <c r="BE135" i="68"/>
  <c r="BE157" i="68"/>
  <c r="E85" i="68"/>
  <c r="F93" i="68"/>
  <c r="F94" i="68"/>
  <c r="BE126" i="68"/>
  <c r="BE138" i="68"/>
  <c r="BE153" i="68"/>
  <c r="BE163" i="68"/>
  <c r="BE129" i="68"/>
  <c r="BE133" i="68"/>
  <c r="BE141" i="68"/>
  <c r="BE144" i="68"/>
  <c r="BE160" i="68"/>
  <c r="BE165" i="68"/>
  <c r="BE167" i="68"/>
  <c r="J91" i="67"/>
  <c r="E111" i="67"/>
  <c r="F119" i="67"/>
  <c r="BE133" i="67"/>
  <c r="BE139" i="67"/>
  <c r="BE147" i="67"/>
  <c r="BE155" i="67"/>
  <c r="J119" i="67"/>
  <c r="BE141" i="67"/>
  <c r="BE144" i="67"/>
  <c r="F94" i="67"/>
  <c r="BE136" i="67"/>
  <c r="BE149" i="67"/>
  <c r="J94" i="67"/>
  <c r="BE126" i="67"/>
  <c r="BE158" i="67"/>
  <c r="BE161" i="67"/>
  <c r="J125" i="66"/>
  <c r="J100" i="66"/>
  <c r="BE165" i="67"/>
  <c r="BE129" i="67"/>
  <c r="BE163" i="67"/>
  <c r="BE152" i="67"/>
  <c r="BK124" i="65"/>
  <c r="BK123" i="65" s="1"/>
  <c r="J123" i="65"/>
  <c r="J98" i="65" s="1"/>
  <c r="E85" i="66"/>
  <c r="F93" i="66"/>
  <c r="J91" i="66"/>
  <c r="BE154" i="66"/>
  <c r="J119" i="66"/>
  <c r="BE151" i="66"/>
  <c r="J94" i="66"/>
  <c r="BE126" i="66"/>
  <c r="BE142" i="66"/>
  <c r="BE145" i="66"/>
  <c r="F94" i="66"/>
  <c r="BE135" i="66"/>
  <c r="BE148" i="66"/>
  <c r="BE157" i="66"/>
  <c r="BE160" i="66"/>
  <c r="BE129" i="66"/>
  <c r="BE132" i="66"/>
  <c r="BE139" i="66"/>
  <c r="J91" i="65"/>
  <c r="J94" i="65"/>
  <c r="F120" i="65"/>
  <c r="BE144" i="65"/>
  <c r="BE156" i="65"/>
  <c r="BE159" i="65"/>
  <c r="BE153" i="65"/>
  <c r="BK124" i="64"/>
  <c r="J124" i="64"/>
  <c r="J99" i="64" s="1"/>
  <c r="E85" i="65"/>
  <c r="F119" i="65"/>
  <c r="BE132" i="65"/>
  <c r="BE134" i="65"/>
  <c r="BE147" i="65"/>
  <c r="BE150" i="65"/>
  <c r="J93" i="65"/>
  <c r="BE126" i="65"/>
  <c r="BE129" i="65"/>
  <c r="BE138" i="65"/>
  <c r="BE141" i="65"/>
  <c r="F119" i="64"/>
  <c r="BE135" i="64"/>
  <c r="J93" i="64"/>
  <c r="J117" i="64"/>
  <c r="F120" i="64"/>
  <c r="BE145" i="64"/>
  <c r="BE149" i="64"/>
  <c r="BE152" i="64"/>
  <c r="BE126" i="64"/>
  <c r="BE147" i="64"/>
  <c r="E85" i="64"/>
  <c r="J125" i="63"/>
  <c r="J100" i="63"/>
  <c r="J94" i="64"/>
  <c r="BE132" i="64"/>
  <c r="BE142" i="64"/>
  <c r="BE139" i="64"/>
  <c r="BE129" i="64"/>
  <c r="BK124" i="62"/>
  <c r="J124" i="62" s="1"/>
  <c r="J99" i="62" s="1"/>
  <c r="E85" i="63"/>
  <c r="F119" i="63"/>
  <c r="J91" i="63"/>
  <c r="J119" i="63"/>
  <c r="BE157" i="63"/>
  <c r="BE164" i="63"/>
  <c r="J94" i="63"/>
  <c r="BE154" i="63"/>
  <c r="BE132" i="63"/>
  <c r="BE160" i="63"/>
  <c r="F120" i="63"/>
  <c r="BE135" i="63"/>
  <c r="BE129" i="63"/>
  <c r="BE126" i="63"/>
  <c r="BK124" i="61"/>
  <c r="BK123" i="61"/>
  <c r="J123" i="61" s="1"/>
  <c r="J98" i="61" s="1"/>
  <c r="E85" i="62"/>
  <c r="F93" i="62"/>
  <c r="F120" i="62"/>
  <c r="BE126" i="62"/>
  <c r="BE132" i="62"/>
  <c r="BE135" i="62"/>
  <c r="J93" i="62"/>
  <c r="J91" i="62"/>
  <c r="J94" i="62"/>
  <c r="BE129" i="62"/>
  <c r="BE152" i="62"/>
  <c r="BE155" i="62"/>
  <c r="BE159" i="62"/>
  <c r="BE149" i="62"/>
  <c r="BK124" i="60"/>
  <c r="BK123" i="60" s="1"/>
  <c r="J123" i="60" s="1"/>
  <c r="J32" i="60" s="1"/>
  <c r="J91" i="61"/>
  <c r="F94" i="61"/>
  <c r="J119" i="61"/>
  <c r="BE161" i="61"/>
  <c r="BE195" i="61"/>
  <c r="F93" i="61"/>
  <c r="J120" i="61"/>
  <c r="BE126" i="61"/>
  <c r="BE203" i="61"/>
  <c r="BE142" i="61"/>
  <c r="BE163" i="61"/>
  <c r="BE179" i="61"/>
  <c r="E111" i="61"/>
  <c r="BE134" i="61"/>
  <c r="BE159" i="61"/>
  <c r="BE150" i="61"/>
  <c r="BE187" i="61"/>
  <c r="BE171" i="61"/>
  <c r="BE140" i="60"/>
  <c r="F94" i="60"/>
  <c r="BE129" i="60"/>
  <c r="BE151" i="60"/>
  <c r="BE154" i="60"/>
  <c r="J93" i="60"/>
  <c r="BE148" i="60"/>
  <c r="J91" i="60"/>
  <c r="BE126" i="60"/>
  <c r="BK124" i="59"/>
  <c r="J124" i="59"/>
  <c r="J99" i="59" s="1"/>
  <c r="E111" i="60"/>
  <c r="BE134" i="60"/>
  <c r="BE138" i="60"/>
  <c r="BE145" i="60"/>
  <c r="BE156" i="60"/>
  <c r="F93" i="60"/>
  <c r="BE142" i="60"/>
  <c r="BE132" i="60"/>
  <c r="J94" i="60"/>
  <c r="E111" i="59"/>
  <c r="J117" i="59"/>
  <c r="BE132" i="59"/>
  <c r="J94" i="59"/>
  <c r="BE135" i="59"/>
  <c r="BE142" i="59"/>
  <c r="F120" i="59"/>
  <c r="J119" i="59"/>
  <c r="BE126" i="59"/>
  <c r="BE146" i="59"/>
  <c r="BE149" i="59"/>
  <c r="BE159" i="59"/>
  <c r="BE138" i="59"/>
  <c r="BE157" i="59"/>
  <c r="F119" i="59"/>
  <c r="BE129" i="59"/>
  <c r="BE144" i="59"/>
  <c r="BE152" i="59"/>
  <c r="BE155" i="59"/>
  <c r="F120" i="58"/>
  <c r="BE129" i="58"/>
  <c r="F119" i="58"/>
  <c r="J93" i="58"/>
  <c r="J117" i="58"/>
  <c r="BE132" i="58"/>
  <c r="J125" i="57"/>
  <c r="J100" i="57"/>
  <c r="BE149" i="58"/>
  <c r="BE156" i="58"/>
  <c r="BE162" i="58"/>
  <c r="BE164" i="58"/>
  <c r="BE178" i="58"/>
  <c r="J94" i="58"/>
  <c r="BE139" i="58"/>
  <c r="BE146" i="58"/>
  <c r="BE175" i="58"/>
  <c r="BE169" i="58"/>
  <c r="BE172" i="58"/>
  <c r="BE153" i="58"/>
  <c r="E111" i="58"/>
  <c r="BE126" i="58"/>
  <c r="BE143" i="58"/>
  <c r="BE136" i="58"/>
  <c r="BE159" i="58"/>
  <c r="BE167" i="58"/>
  <c r="F93" i="57"/>
  <c r="BE126" i="57"/>
  <c r="F94" i="57"/>
  <c r="BE136" i="57"/>
  <c r="BK124" i="56"/>
  <c r="J124" i="56" s="1"/>
  <c r="J99" i="56" s="1"/>
  <c r="J91" i="57"/>
  <c r="J119" i="57"/>
  <c r="BE132" i="57"/>
  <c r="BE167" i="57"/>
  <c r="E85" i="57"/>
  <c r="J94" i="57"/>
  <c r="BE159" i="57"/>
  <c r="BE162" i="57"/>
  <c r="BE172" i="57"/>
  <c r="BE143" i="57"/>
  <c r="BE169" i="57"/>
  <c r="BE139" i="57"/>
  <c r="BE153" i="57"/>
  <c r="BE149" i="57"/>
  <c r="BE129" i="57"/>
  <c r="BE146" i="57"/>
  <c r="BE156" i="57"/>
  <c r="BE164" i="57"/>
  <c r="BE177" i="56"/>
  <c r="E85" i="56"/>
  <c r="BE165" i="56"/>
  <c r="BE174" i="56"/>
  <c r="BK124" i="55"/>
  <c r="J124" i="55"/>
  <c r="J99" i="55" s="1"/>
  <c r="BE216" i="56"/>
  <c r="F94" i="56"/>
  <c r="BE210" i="56"/>
  <c r="BE157" i="56"/>
  <c r="BE207" i="56"/>
  <c r="BE220" i="56"/>
  <c r="F93" i="56"/>
  <c r="J120" i="56"/>
  <c r="BE145" i="56"/>
  <c r="BE161" i="56"/>
  <c r="J93" i="56"/>
  <c r="BE169" i="56"/>
  <c r="BE180" i="56"/>
  <c r="BE149" i="56"/>
  <c r="BE129" i="56"/>
  <c r="BE204" i="56"/>
  <c r="BE213" i="56"/>
  <c r="J91" i="56"/>
  <c r="BE132" i="56"/>
  <c r="BE136" i="56"/>
  <c r="BE153" i="56"/>
  <c r="BE201" i="56"/>
  <c r="BE126" i="56"/>
  <c r="F93" i="55"/>
  <c r="BE126" i="55"/>
  <c r="BK124" i="54"/>
  <c r="J124" i="54" s="1"/>
  <c r="J99" i="54" s="1"/>
  <c r="J120" i="55"/>
  <c r="BE171" i="55"/>
  <c r="BE168" i="55"/>
  <c r="F94" i="55"/>
  <c r="BE132" i="55"/>
  <c r="BE150" i="55"/>
  <c r="BE177" i="55"/>
  <c r="J93" i="55"/>
  <c r="BE129" i="55"/>
  <c r="BE136" i="55"/>
  <c r="BE147" i="55"/>
  <c r="BE174" i="55"/>
  <c r="BE180" i="55"/>
  <c r="BE184" i="55"/>
  <c r="E85" i="55"/>
  <c r="BE140" i="55"/>
  <c r="J91" i="55"/>
  <c r="BE153" i="55"/>
  <c r="J119" i="54"/>
  <c r="F119" i="54"/>
  <c r="BE134" i="54"/>
  <c r="BE149" i="54"/>
  <c r="F120" i="54"/>
  <c r="BE137" i="54"/>
  <c r="BE151" i="54"/>
  <c r="J117" i="54"/>
  <c r="BK124" i="53"/>
  <c r="BK123" i="53"/>
  <c r="J123" i="53" s="1"/>
  <c r="J32" i="53" s="1"/>
  <c r="E85" i="54"/>
  <c r="J94" i="54"/>
  <c r="BE126" i="54"/>
  <c r="BE129" i="54"/>
  <c r="BE141" i="54"/>
  <c r="BE144" i="54"/>
  <c r="BE146" i="54"/>
  <c r="BK124" i="52"/>
  <c r="J124" i="52" s="1"/>
  <c r="J99" i="52"/>
  <c r="J94" i="53"/>
  <c r="BE136" i="53"/>
  <c r="BE145" i="53"/>
  <c r="BE148" i="53"/>
  <c r="BE155" i="53"/>
  <c r="F94" i="53"/>
  <c r="F119" i="53"/>
  <c r="BE139" i="53"/>
  <c r="J117" i="53"/>
  <c r="BE129" i="53"/>
  <c r="BE142" i="53"/>
  <c r="BE164" i="53"/>
  <c r="BE167" i="53"/>
  <c r="J93" i="53"/>
  <c r="BE126" i="53"/>
  <c r="BE133" i="53"/>
  <c r="BE161" i="53"/>
  <c r="BE152" i="53"/>
  <c r="E85" i="53"/>
  <c r="BE158" i="53"/>
  <c r="F93" i="52"/>
  <c r="J94" i="52"/>
  <c r="J119" i="52"/>
  <c r="BE126" i="52"/>
  <c r="BE158" i="52"/>
  <c r="BE152" i="52"/>
  <c r="BE136" i="52"/>
  <c r="BK124" i="51"/>
  <c r="BK123" i="51" s="1"/>
  <c r="J123" i="51" s="1"/>
  <c r="J98" i="51" s="1"/>
  <c r="E111" i="52"/>
  <c r="BE139" i="52"/>
  <c r="BE170" i="52"/>
  <c r="BE174" i="52"/>
  <c r="BE167" i="52"/>
  <c r="BE164" i="52"/>
  <c r="F94" i="52"/>
  <c r="BE129" i="52"/>
  <c r="BE133" i="52"/>
  <c r="BE148" i="52"/>
  <c r="BE142" i="52"/>
  <c r="BE145" i="52"/>
  <c r="BE155" i="52"/>
  <c r="BE161" i="52"/>
  <c r="J91" i="52"/>
  <c r="F94" i="51"/>
  <c r="F119" i="51"/>
  <c r="BE126" i="51"/>
  <c r="J94" i="51"/>
  <c r="J119" i="51"/>
  <c r="BE133" i="51"/>
  <c r="BE136" i="51"/>
  <c r="BE152" i="51"/>
  <c r="E85" i="51"/>
  <c r="BE161" i="51"/>
  <c r="BE164" i="51"/>
  <c r="BE167" i="51"/>
  <c r="BE173" i="51"/>
  <c r="BE155" i="51"/>
  <c r="BE139" i="51"/>
  <c r="BE142" i="51"/>
  <c r="J91" i="51"/>
  <c r="BE129" i="51"/>
  <c r="BE148" i="51"/>
  <c r="BE170" i="51"/>
  <c r="BE145" i="51"/>
  <c r="BK124" i="50"/>
  <c r="J124" i="50"/>
  <c r="J99" i="50" s="1"/>
  <c r="BE158" i="51"/>
  <c r="J93" i="50"/>
  <c r="J117" i="50"/>
  <c r="BE150" i="50"/>
  <c r="BE176" i="50"/>
  <c r="E85" i="50"/>
  <c r="F94" i="50"/>
  <c r="BE171" i="50"/>
  <c r="BE179" i="50"/>
  <c r="J94" i="50"/>
  <c r="BE136" i="50"/>
  <c r="BE139" i="50"/>
  <c r="BE156" i="50"/>
  <c r="BE163" i="50"/>
  <c r="BE166" i="50"/>
  <c r="BE174" i="50"/>
  <c r="BE160" i="50"/>
  <c r="BK124" i="49"/>
  <c r="BK123" i="49"/>
  <c r="J123" i="49" s="1"/>
  <c r="F93" i="50"/>
  <c r="BE126" i="50"/>
  <c r="BE153" i="50"/>
  <c r="BE169" i="50"/>
  <c r="BE133" i="50"/>
  <c r="BE147" i="50"/>
  <c r="BE129" i="50"/>
  <c r="BE143" i="50"/>
  <c r="J124" i="48"/>
  <c r="J99" i="48" s="1"/>
  <c r="J125" i="48"/>
  <c r="J100" i="48" s="1"/>
  <c r="F93" i="49"/>
  <c r="BE163" i="49"/>
  <c r="J91" i="49"/>
  <c r="J119" i="49"/>
  <c r="BE143" i="49"/>
  <c r="BE166" i="49"/>
  <c r="BE179" i="49"/>
  <c r="J120" i="49"/>
  <c r="BE136" i="49"/>
  <c r="BE160" i="49"/>
  <c r="BE129" i="49"/>
  <c r="BE133" i="49"/>
  <c r="BE150" i="49"/>
  <c r="BE169" i="49"/>
  <c r="BE171" i="49"/>
  <c r="BE147" i="49"/>
  <c r="BE153" i="49"/>
  <c r="F94" i="49"/>
  <c r="BE139" i="49"/>
  <c r="BE156" i="49"/>
  <c r="BE174" i="49"/>
  <c r="BE176" i="49"/>
  <c r="E85" i="49"/>
  <c r="BE126" i="49"/>
  <c r="E85" i="48"/>
  <c r="F119" i="48"/>
  <c r="BE126" i="48"/>
  <c r="BE129" i="48"/>
  <c r="BE140" i="48"/>
  <c r="BE143" i="48"/>
  <c r="BE153" i="48"/>
  <c r="BE156" i="48"/>
  <c r="F94" i="48"/>
  <c r="J94" i="48"/>
  <c r="J117" i="48"/>
  <c r="BE150" i="48"/>
  <c r="J93" i="48"/>
  <c r="BK124" i="47"/>
  <c r="J124" i="47" s="1"/>
  <c r="J99" i="47" s="1"/>
  <c r="BE147" i="48"/>
  <c r="J93" i="47"/>
  <c r="F119" i="47"/>
  <c r="BE126" i="47"/>
  <c r="J94" i="47"/>
  <c r="BE146" i="47"/>
  <c r="BE149" i="47"/>
  <c r="F94" i="47"/>
  <c r="E111" i="47"/>
  <c r="J91" i="47"/>
  <c r="BE152" i="47"/>
  <c r="BE155" i="47"/>
  <c r="BE129" i="47"/>
  <c r="BE142" i="47"/>
  <c r="BE139" i="47"/>
  <c r="E85" i="46"/>
  <c r="F119" i="46"/>
  <c r="BE135" i="46"/>
  <c r="BE154" i="46"/>
  <c r="J93" i="46"/>
  <c r="J120" i="46"/>
  <c r="BE130" i="46"/>
  <c r="BE166" i="46"/>
  <c r="BE169" i="46"/>
  <c r="BE162" i="46"/>
  <c r="F120" i="46"/>
  <c r="BE139" i="46"/>
  <c r="BE158" i="46"/>
  <c r="BE144" i="46"/>
  <c r="BE150" i="46"/>
  <c r="BE126" i="46"/>
  <c r="BK124" i="45"/>
  <c r="J124" i="45" s="1"/>
  <c r="J99" i="45"/>
  <c r="J91" i="46"/>
  <c r="BE147" i="46"/>
  <c r="J119" i="45"/>
  <c r="BE152" i="45"/>
  <c r="BE165" i="45"/>
  <c r="BE129" i="45"/>
  <c r="BE175" i="45"/>
  <c r="F93" i="45"/>
  <c r="BE168" i="45"/>
  <c r="F94" i="45"/>
  <c r="BE155" i="45"/>
  <c r="BE159" i="45"/>
  <c r="BE126" i="45"/>
  <c r="BE162" i="45"/>
  <c r="J117" i="45"/>
  <c r="BE170" i="45"/>
  <c r="BE173" i="45"/>
  <c r="BE178" i="45"/>
  <c r="BE142" i="45"/>
  <c r="BE146" i="45"/>
  <c r="E111" i="45"/>
  <c r="BE132" i="45"/>
  <c r="J94" i="45"/>
  <c r="BE139" i="45"/>
  <c r="BE149" i="45"/>
  <c r="BE129" i="44"/>
  <c r="J91" i="44"/>
  <c r="J119" i="44"/>
  <c r="J120" i="44"/>
  <c r="BE166" i="44"/>
  <c r="BE132" i="44"/>
  <c r="E85" i="44"/>
  <c r="BE148" i="44"/>
  <c r="BE151" i="44"/>
  <c r="BE164" i="44"/>
  <c r="BE169" i="44"/>
  <c r="BE161" i="44"/>
  <c r="BE171" i="44"/>
  <c r="F119" i="44"/>
  <c r="F94" i="44"/>
  <c r="BE174" i="44"/>
  <c r="BE138" i="44"/>
  <c r="BE145" i="44"/>
  <c r="BE155" i="44"/>
  <c r="BE158" i="44"/>
  <c r="BE141" i="44"/>
  <c r="BE126" i="44"/>
  <c r="F93" i="43"/>
  <c r="J117" i="43"/>
  <c r="BE133" i="43"/>
  <c r="BE136" i="43"/>
  <c r="J125" i="42"/>
  <c r="J100" i="42"/>
  <c r="J94" i="43"/>
  <c r="BE147" i="43"/>
  <c r="BE156" i="43"/>
  <c r="BE159" i="43"/>
  <c r="BE162" i="43"/>
  <c r="BE165" i="43"/>
  <c r="BE174" i="43"/>
  <c r="BE184" i="43"/>
  <c r="BE189" i="43"/>
  <c r="BE192" i="43"/>
  <c r="BE181" i="43"/>
  <c r="BE197" i="43"/>
  <c r="BE194" i="43"/>
  <c r="BE171" i="43"/>
  <c r="BE153" i="43"/>
  <c r="BE168" i="43"/>
  <c r="BE178" i="43"/>
  <c r="F94" i="43"/>
  <c r="BE187" i="43"/>
  <c r="J99" i="42"/>
  <c r="BE139" i="43"/>
  <c r="BE150" i="43"/>
  <c r="E111" i="43"/>
  <c r="BE143" i="43"/>
  <c r="J119" i="43"/>
  <c r="BE129" i="43"/>
  <c r="BE126" i="43"/>
  <c r="J93" i="42"/>
  <c r="J120" i="42"/>
  <c r="BE139" i="42"/>
  <c r="BE178" i="42"/>
  <c r="BE181" i="42"/>
  <c r="BK124" i="41"/>
  <c r="J124" i="41"/>
  <c r="J99" i="41" s="1"/>
  <c r="F93" i="42"/>
  <c r="E85" i="42"/>
  <c r="BE129" i="42"/>
  <c r="BE188" i="42"/>
  <c r="BE197" i="42"/>
  <c r="F94" i="42"/>
  <c r="BE159" i="42"/>
  <c r="BE153" i="42"/>
  <c r="BE168" i="42"/>
  <c r="BE162" i="42"/>
  <c r="BE143" i="42"/>
  <c r="BE147" i="42"/>
  <c r="BE184" i="42"/>
  <c r="J91" i="42"/>
  <c r="BE126" i="42"/>
  <c r="BE133" i="42"/>
  <c r="BE136" i="42"/>
  <c r="BE165" i="42"/>
  <c r="BE171" i="42"/>
  <c r="BE194" i="42"/>
  <c r="BE150" i="42"/>
  <c r="BE156" i="42"/>
  <c r="BE174" i="42"/>
  <c r="BE186" i="42"/>
  <c r="BE191" i="42"/>
  <c r="F93" i="41"/>
  <c r="BK124" i="40"/>
  <c r="J124" i="40"/>
  <c r="J99" i="40"/>
  <c r="J119" i="41"/>
  <c r="BE154" i="41"/>
  <c r="E111" i="41"/>
  <c r="J120" i="41"/>
  <c r="BE157" i="41"/>
  <c r="BE147" i="41"/>
  <c r="BE160" i="41"/>
  <c r="BE141" i="41"/>
  <c r="F94" i="41"/>
  <c r="BE129" i="41"/>
  <c r="BE144" i="41"/>
  <c r="BE151" i="41"/>
  <c r="BE126" i="41"/>
  <c r="J120" i="40"/>
  <c r="F119" i="40"/>
  <c r="BE133" i="40"/>
  <c r="BE157" i="40"/>
  <c r="BE160" i="40"/>
  <c r="BE147" i="40"/>
  <c r="J117" i="40"/>
  <c r="E85" i="40"/>
  <c r="F120" i="40"/>
  <c r="BE163" i="40"/>
  <c r="BE154" i="40"/>
  <c r="BK124" i="39"/>
  <c r="J124" i="39"/>
  <c r="J99" i="39" s="1"/>
  <c r="BE129" i="40"/>
  <c r="J93" i="40"/>
  <c r="BE126" i="40"/>
  <c r="BE150" i="40"/>
  <c r="BE144" i="40"/>
  <c r="F120" i="39"/>
  <c r="F119" i="39"/>
  <c r="J93" i="39"/>
  <c r="E85" i="39"/>
  <c r="J117" i="39"/>
  <c r="J94" i="39"/>
  <c r="BE134" i="39"/>
  <c r="BE147" i="39"/>
  <c r="BE155" i="39"/>
  <c r="J125" i="38"/>
  <c r="J100" i="38"/>
  <c r="BE138" i="39"/>
  <c r="BE151" i="39"/>
  <c r="BE126" i="39"/>
  <c r="BE143" i="39"/>
  <c r="BE130" i="39"/>
  <c r="BE159" i="39"/>
  <c r="J91" i="38"/>
  <c r="J119" i="38"/>
  <c r="BE161" i="38"/>
  <c r="E85" i="38"/>
  <c r="BE158" i="38"/>
  <c r="BE184" i="38"/>
  <c r="BE187" i="38"/>
  <c r="BE190" i="38"/>
  <c r="BE170" i="38"/>
  <c r="BE174" i="38"/>
  <c r="BE193" i="38"/>
  <c r="F94" i="38"/>
  <c r="J120" i="38"/>
  <c r="BE126" i="38"/>
  <c r="BE136" i="38"/>
  <c r="BE177" i="38"/>
  <c r="BE180" i="38"/>
  <c r="BE182" i="38"/>
  <c r="F119" i="38"/>
  <c r="BE167" i="38"/>
  <c r="BK124" i="37"/>
  <c r="J124" i="37"/>
  <c r="J99" i="37"/>
  <c r="BE164" i="38"/>
  <c r="BE132" i="38"/>
  <c r="BE140" i="38"/>
  <c r="BE152" i="38"/>
  <c r="BE129" i="38"/>
  <c r="BE143" i="38"/>
  <c r="BE149" i="38"/>
  <c r="BE155" i="38"/>
  <c r="BE146" i="38"/>
  <c r="F120" i="37"/>
  <c r="J91" i="37"/>
  <c r="BE132" i="37"/>
  <c r="BE170" i="37"/>
  <c r="BE176" i="37"/>
  <c r="BE183" i="37"/>
  <c r="J94" i="37"/>
  <c r="BE139" i="37"/>
  <c r="BE157" i="37"/>
  <c r="BE180" i="37"/>
  <c r="J125" i="36"/>
  <c r="J100" i="36"/>
  <c r="BE160" i="37"/>
  <c r="BE189" i="37"/>
  <c r="J93" i="37"/>
  <c r="BE148" i="37"/>
  <c r="BE154" i="37"/>
  <c r="E111" i="37"/>
  <c r="BE136" i="37"/>
  <c r="BE145" i="37"/>
  <c r="BE173" i="37"/>
  <c r="BE126" i="37"/>
  <c r="BE129" i="37"/>
  <c r="BE142" i="37"/>
  <c r="BK123" i="36"/>
  <c r="J123" i="36"/>
  <c r="BE151" i="37"/>
  <c r="BE166" i="37"/>
  <c r="F119" i="37"/>
  <c r="BE163" i="37"/>
  <c r="BE178" i="37"/>
  <c r="BE186" i="37"/>
  <c r="BE145" i="36"/>
  <c r="BE158" i="36"/>
  <c r="BE168" i="36"/>
  <c r="J94" i="36"/>
  <c r="J93" i="36"/>
  <c r="BE164" i="36"/>
  <c r="F119" i="36"/>
  <c r="BE177" i="36"/>
  <c r="E85" i="36"/>
  <c r="F120" i="36"/>
  <c r="BE129" i="36"/>
  <c r="BE136" i="36"/>
  <c r="BE126" i="36"/>
  <c r="BE171" i="36"/>
  <c r="J91" i="36"/>
  <c r="BE139" i="36"/>
  <c r="BE142" i="36"/>
  <c r="BE161" i="36"/>
  <c r="BE166" i="36"/>
  <c r="BE174" i="36"/>
  <c r="BE133" i="36"/>
  <c r="BE148" i="36"/>
  <c r="BE151" i="36"/>
  <c r="BE154" i="36"/>
  <c r="BE129" i="35"/>
  <c r="BE153" i="35"/>
  <c r="BE160" i="35"/>
  <c r="J119" i="35"/>
  <c r="BE132" i="35"/>
  <c r="BE135" i="35"/>
  <c r="BE138" i="35"/>
  <c r="BE168" i="35"/>
  <c r="BE171" i="35"/>
  <c r="J125" i="34"/>
  <c r="J100" i="34" s="1"/>
  <c r="F120" i="35"/>
  <c r="J91" i="35"/>
  <c r="BE166" i="35"/>
  <c r="BE173" i="35"/>
  <c r="BE126" i="35"/>
  <c r="BE175" i="35"/>
  <c r="F119" i="35"/>
  <c r="BE157" i="35"/>
  <c r="BE147" i="35"/>
  <c r="BE150" i="35"/>
  <c r="BB138" i="1"/>
  <c r="BE163" i="35"/>
  <c r="E111" i="35"/>
  <c r="BE144" i="35"/>
  <c r="J94" i="35"/>
  <c r="BE141" i="35"/>
  <c r="F93" i="34"/>
  <c r="F120" i="34"/>
  <c r="J93" i="34"/>
  <c r="BE135" i="34"/>
  <c r="E85" i="34"/>
  <c r="J94" i="34"/>
  <c r="BE142" i="34"/>
  <c r="BK124" i="33"/>
  <c r="BK123" i="33"/>
  <c r="J123" i="33" s="1"/>
  <c r="J98" i="33" s="1"/>
  <c r="BE126" i="34"/>
  <c r="BE151" i="34"/>
  <c r="J91" i="34"/>
  <c r="BE138" i="34"/>
  <c r="BE129" i="34"/>
  <c r="BE145" i="34"/>
  <c r="BE148" i="34"/>
  <c r="E85" i="33"/>
  <c r="F94" i="33"/>
  <c r="BE138" i="33"/>
  <c r="J117" i="33"/>
  <c r="BE126" i="33"/>
  <c r="BE129" i="33"/>
  <c r="BK124" i="32"/>
  <c r="J124" i="32" s="1"/>
  <c r="J99" i="32" s="1"/>
  <c r="J119" i="33"/>
  <c r="F93" i="33"/>
  <c r="BE135" i="33"/>
  <c r="J120" i="33"/>
  <c r="BE142" i="33"/>
  <c r="BE145" i="33"/>
  <c r="BE151" i="33"/>
  <c r="BE148" i="33"/>
  <c r="F94" i="32"/>
  <c r="J117" i="32"/>
  <c r="E85" i="32"/>
  <c r="F119" i="32"/>
  <c r="J120" i="32"/>
  <c r="BK124" i="31"/>
  <c r="J124" i="31" s="1"/>
  <c r="J99" i="31" s="1"/>
  <c r="BE144" i="32"/>
  <c r="J93" i="32"/>
  <c r="BE129" i="32"/>
  <c r="BE139" i="32"/>
  <c r="BE126" i="32"/>
  <c r="BE142" i="32"/>
  <c r="BE150" i="32"/>
  <c r="BE132" i="32"/>
  <c r="BE147" i="32"/>
  <c r="BE135" i="32"/>
  <c r="J94" i="31"/>
  <c r="BE147" i="31"/>
  <c r="F93" i="31"/>
  <c r="BE150" i="31"/>
  <c r="E85" i="31"/>
  <c r="F120" i="31"/>
  <c r="BE135" i="31"/>
  <c r="BE153" i="31"/>
  <c r="BE126" i="31"/>
  <c r="J93" i="31"/>
  <c r="BE156" i="31"/>
  <c r="BK124" i="30"/>
  <c r="BK123" i="30"/>
  <c r="J123" i="30" s="1"/>
  <c r="J32" i="30" s="1"/>
  <c r="BE132" i="31"/>
  <c r="BE145" i="31"/>
  <c r="J117" i="31"/>
  <c r="BE139" i="31"/>
  <c r="BE142" i="31"/>
  <c r="BE129" i="31"/>
  <c r="F93" i="30"/>
  <c r="BE135" i="30"/>
  <c r="J91" i="30"/>
  <c r="J94" i="30"/>
  <c r="BE145" i="30"/>
  <c r="BE150" i="30"/>
  <c r="E85" i="30"/>
  <c r="J93" i="30"/>
  <c r="BE126" i="30"/>
  <c r="BE156" i="30"/>
  <c r="J124" i="29"/>
  <c r="J99" i="29"/>
  <c r="J125" i="29"/>
  <c r="J100" i="29"/>
  <c r="F120" i="30"/>
  <c r="BE132" i="30"/>
  <c r="BE129" i="30"/>
  <c r="BE153" i="30"/>
  <c r="BE147" i="30"/>
  <c r="BE139" i="30"/>
  <c r="BE142" i="30"/>
  <c r="E111" i="29"/>
  <c r="BE166" i="29"/>
  <c r="BE168" i="29"/>
  <c r="F119" i="29"/>
  <c r="BE126" i="29"/>
  <c r="BE136" i="29"/>
  <c r="BE177" i="29"/>
  <c r="BE174" i="29"/>
  <c r="J117" i="29"/>
  <c r="BE133" i="29"/>
  <c r="BE151" i="29"/>
  <c r="BE129" i="29"/>
  <c r="BE158" i="29"/>
  <c r="BE164" i="29"/>
  <c r="BE145" i="29"/>
  <c r="BK124" i="28"/>
  <c r="BK123" i="28"/>
  <c r="J123" i="28" s="1"/>
  <c r="J98" i="28" s="1"/>
  <c r="F94" i="29"/>
  <c r="J94" i="29"/>
  <c r="BE139" i="29"/>
  <c r="BE161" i="29"/>
  <c r="BE154" i="29"/>
  <c r="BE171" i="29"/>
  <c r="J93" i="29"/>
  <c r="BE142" i="29"/>
  <c r="BE148" i="29"/>
  <c r="BK124" i="27"/>
  <c r="J124" i="27" s="1"/>
  <c r="J99" i="27" s="1"/>
  <c r="F94" i="28"/>
  <c r="J91" i="28"/>
  <c r="J120" i="28"/>
  <c r="BE129" i="28"/>
  <c r="BE158" i="28"/>
  <c r="BE179" i="28"/>
  <c r="BE184" i="28"/>
  <c r="BE187" i="28"/>
  <c r="BE126" i="28"/>
  <c r="BE136" i="28"/>
  <c r="BE143" i="28"/>
  <c r="E111" i="28"/>
  <c r="BE146" i="28"/>
  <c r="BE190" i="28"/>
  <c r="BE132" i="28"/>
  <c r="BE152" i="28"/>
  <c r="BE155" i="28"/>
  <c r="BE181" i="28"/>
  <c r="F93" i="28"/>
  <c r="BE167" i="28"/>
  <c r="BE193" i="28"/>
  <c r="BE196" i="28"/>
  <c r="BE177" i="28"/>
  <c r="J93" i="28"/>
  <c r="BE139" i="28"/>
  <c r="BE149" i="28"/>
  <c r="BE174" i="28"/>
  <c r="BE164" i="28"/>
  <c r="BE161" i="28"/>
  <c r="BE171" i="28"/>
  <c r="BK124" i="26"/>
  <c r="J124" i="26" s="1"/>
  <c r="J99" i="26" s="1"/>
  <c r="J91" i="27"/>
  <c r="BE126" i="27"/>
  <c r="E85" i="27"/>
  <c r="J93" i="27"/>
  <c r="BE152" i="27"/>
  <c r="BE155" i="27"/>
  <c r="F94" i="27"/>
  <c r="BE142" i="27"/>
  <c r="BE158" i="27"/>
  <c r="F93" i="27"/>
  <c r="BE145" i="27"/>
  <c r="BE149" i="27"/>
  <c r="J120" i="27"/>
  <c r="BE129" i="27"/>
  <c r="BK124" i="25"/>
  <c r="J124" i="25"/>
  <c r="J99" i="25"/>
  <c r="J119" i="26"/>
  <c r="E111" i="26"/>
  <c r="F120" i="26"/>
  <c r="BE126" i="26"/>
  <c r="BE155" i="26"/>
  <c r="BE158" i="26"/>
  <c r="J94" i="26"/>
  <c r="BE145" i="26"/>
  <c r="BE152" i="26"/>
  <c r="F93" i="26"/>
  <c r="BE129" i="26"/>
  <c r="J91" i="26"/>
  <c r="BE148" i="26"/>
  <c r="BE161" i="26"/>
  <c r="J119" i="25"/>
  <c r="BE152" i="25"/>
  <c r="J117" i="25"/>
  <c r="BE131" i="25"/>
  <c r="BE155" i="25"/>
  <c r="F119" i="25"/>
  <c r="BE181" i="25"/>
  <c r="BE158" i="25"/>
  <c r="BE173" i="25"/>
  <c r="BE178" i="25"/>
  <c r="BK124" i="24"/>
  <c r="J124" i="24"/>
  <c r="J99" i="24" s="1"/>
  <c r="F120" i="25"/>
  <c r="J120" i="25"/>
  <c r="BE163" i="25"/>
  <c r="E85" i="25"/>
  <c r="BE146" i="25"/>
  <c r="BE141" i="25"/>
  <c r="BE126" i="25"/>
  <c r="BE168" i="25"/>
  <c r="J91" i="24"/>
  <c r="F119" i="24"/>
  <c r="BE135" i="24"/>
  <c r="BE140" i="24"/>
  <c r="BE188" i="24"/>
  <c r="BE143" i="24"/>
  <c r="BE146" i="24"/>
  <c r="BE152" i="24"/>
  <c r="BE171" i="24"/>
  <c r="BE185" i="24"/>
  <c r="BK124" i="23"/>
  <c r="BK123" i="23"/>
  <c r="J123" i="23"/>
  <c r="J32" i="23" s="1"/>
  <c r="F94" i="24"/>
  <c r="BE126" i="24"/>
  <c r="BE176" i="24"/>
  <c r="E111" i="24"/>
  <c r="BE182" i="24"/>
  <c r="BE191" i="24"/>
  <c r="BE197" i="24"/>
  <c r="BE194" i="24"/>
  <c r="J94" i="24"/>
  <c r="BE129" i="24"/>
  <c r="BE158" i="24"/>
  <c r="J119" i="24"/>
  <c r="BE132" i="24"/>
  <c r="BE161" i="24"/>
  <c r="BE167" i="24"/>
  <c r="BE155" i="24"/>
  <c r="BE164" i="24"/>
  <c r="BE179" i="24"/>
  <c r="BE149" i="24"/>
  <c r="J93" i="23"/>
  <c r="F119" i="23"/>
  <c r="BE126" i="23"/>
  <c r="E85" i="23"/>
  <c r="BE167" i="23"/>
  <c r="BE170" i="23"/>
  <c r="BE174" i="23"/>
  <c r="BE180" i="23"/>
  <c r="F120" i="23"/>
  <c r="BE129" i="23"/>
  <c r="BE177" i="23"/>
  <c r="BE186" i="23"/>
  <c r="BK124" i="22"/>
  <c r="BK123" i="22" s="1"/>
  <c r="J123" i="22" s="1"/>
  <c r="J98" i="22" s="1"/>
  <c r="BE152" i="23"/>
  <c r="BE192" i="23"/>
  <c r="BE183" i="23"/>
  <c r="BE189" i="23"/>
  <c r="BE195" i="23"/>
  <c r="J91" i="23"/>
  <c r="BE161" i="23"/>
  <c r="J120" i="23"/>
  <c r="BE132" i="23"/>
  <c r="BE155" i="23"/>
  <c r="BE158" i="23"/>
  <c r="BE164" i="23"/>
  <c r="BE142" i="23"/>
  <c r="BE145" i="23"/>
  <c r="BE149" i="23"/>
  <c r="BE139" i="23"/>
  <c r="J93" i="22"/>
  <c r="F120" i="22"/>
  <c r="J94" i="22"/>
  <c r="BE137" i="22"/>
  <c r="BE172" i="22"/>
  <c r="BE147" i="22"/>
  <c r="BE154" i="22"/>
  <c r="BE157" i="22"/>
  <c r="BE175" i="22"/>
  <c r="BE126" i="22"/>
  <c r="BE169" i="22"/>
  <c r="BK124" i="21"/>
  <c r="J124" i="21"/>
  <c r="J99" i="21" s="1"/>
  <c r="BE166" i="22"/>
  <c r="F93" i="22"/>
  <c r="E85" i="22"/>
  <c r="BE140" i="22"/>
  <c r="BE163" i="22"/>
  <c r="BE132" i="22"/>
  <c r="BE150" i="22"/>
  <c r="BE129" i="22"/>
  <c r="BE143" i="22"/>
  <c r="BE160" i="22"/>
  <c r="J91" i="22"/>
  <c r="F94" i="21"/>
  <c r="J120" i="21"/>
  <c r="J119" i="21"/>
  <c r="BE152" i="21"/>
  <c r="BK124" i="20"/>
  <c r="J124" i="20"/>
  <c r="J99" i="20"/>
  <c r="BE129" i="21"/>
  <c r="BE141" i="21"/>
  <c r="F119" i="21"/>
  <c r="BE146" i="21"/>
  <c r="BE155" i="21"/>
  <c r="E111" i="21"/>
  <c r="BE170" i="21"/>
  <c r="J91" i="21"/>
  <c r="BE165" i="21"/>
  <c r="BE136" i="21"/>
  <c r="BE149" i="21"/>
  <c r="BE159" i="21"/>
  <c r="BE179" i="21"/>
  <c r="BE132" i="21"/>
  <c r="BE167" i="21"/>
  <c r="BE176" i="21"/>
  <c r="BE126" i="21"/>
  <c r="BE162" i="21"/>
  <c r="BE173" i="21"/>
  <c r="BK124" i="19"/>
  <c r="J124" i="19"/>
  <c r="J99" i="19" s="1"/>
  <c r="J119" i="20"/>
  <c r="J117" i="20"/>
  <c r="BE126" i="20"/>
  <c r="F120" i="20"/>
  <c r="BE148" i="20"/>
  <c r="BE155" i="20"/>
  <c r="E111" i="20"/>
  <c r="J94" i="20"/>
  <c r="BE158" i="20"/>
  <c r="BE129" i="20"/>
  <c r="BE152" i="20"/>
  <c r="BE161" i="20"/>
  <c r="F93" i="20"/>
  <c r="BE145" i="20"/>
  <c r="J119" i="19"/>
  <c r="BK124" i="18"/>
  <c r="BK123" i="18"/>
  <c r="J123" i="18" s="1"/>
  <c r="E85" i="19"/>
  <c r="J117" i="19"/>
  <c r="BE165" i="19"/>
  <c r="J120" i="19"/>
  <c r="BE162" i="19"/>
  <c r="BE168" i="19"/>
  <c r="F94" i="19"/>
  <c r="F93" i="19"/>
  <c r="BE129" i="19"/>
  <c r="BE159" i="19"/>
  <c r="BE126" i="19"/>
  <c r="BE152" i="19"/>
  <c r="BE155" i="19"/>
  <c r="F93" i="18"/>
  <c r="J119" i="18"/>
  <c r="J117" i="18"/>
  <c r="E111" i="18"/>
  <c r="BE135" i="18"/>
  <c r="BK124" i="17"/>
  <c r="J124" i="17"/>
  <c r="J99" i="17"/>
  <c r="J94" i="18"/>
  <c r="F120" i="18"/>
  <c r="BE157" i="18"/>
  <c r="BE167" i="18"/>
  <c r="BE181" i="18"/>
  <c r="BE196" i="18"/>
  <c r="BE148" i="18"/>
  <c r="BE184" i="18"/>
  <c r="BE199" i="18"/>
  <c r="BE126" i="18"/>
  <c r="BE193" i="18"/>
  <c r="BE170" i="18"/>
  <c r="BE172" i="18"/>
  <c r="F94" i="17"/>
  <c r="J94" i="17"/>
  <c r="BE139" i="17"/>
  <c r="BE177" i="17"/>
  <c r="BE167" i="17"/>
  <c r="BE158" i="17"/>
  <c r="BE188" i="17"/>
  <c r="BE194" i="17"/>
  <c r="BE132" i="17"/>
  <c r="BE161" i="17"/>
  <c r="BE191" i="17"/>
  <c r="BE180" i="17"/>
  <c r="BE185" i="17"/>
  <c r="E85" i="17"/>
  <c r="BE155" i="17"/>
  <c r="J91" i="17"/>
  <c r="BE142" i="17"/>
  <c r="BE149" i="17"/>
  <c r="BE171" i="17"/>
  <c r="J93" i="17"/>
  <c r="BE164" i="17"/>
  <c r="BE182" i="17"/>
  <c r="BE129" i="17"/>
  <c r="F93" i="17"/>
  <c r="BE136" i="17"/>
  <c r="BE146" i="17"/>
  <c r="BE174" i="17"/>
  <c r="BE126" i="17"/>
  <c r="BE152" i="17"/>
  <c r="BK124" i="15"/>
  <c r="J124" i="15"/>
  <c r="J99" i="15"/>
  <c r="BE171" i="16"/>
  <c r="E85" i="16"/>
  <c r="BE136" i="16"/>
  <c r="BE174" i="16"/>
  <c r="BE180" i="16"/>
  <c r="BE159" i="16"/>
  <c r="BE165" i="16"/>
  <c r="BE184" i="16"/>
  <c r="BE149" i="16"/>
  <c r="BE152" i="16"/>
  <c r="BE162" i="16"/>
  <c r="F93" i="16"/>
  <c r="BE132" i="16"/>
  <c r="BE146" i="16"/>
  <c r="BE190" i="16"/>
  <c r="BE199" i="16"/>
  <c r="BE202" i="16"/>
  <c r="BE129" i="16"/>
  <c r="BE143" i="16"/>
  <c r="BE168" i="16"/>
  <c r="BE193" i="16"/>
  <c r="BE196" i="16"/>
  <c r="BE205" i="16"/>
  <c r="F94" i="16"/>
  <c r="J117" i="16"/>
  <c r="BE177" i="16"/>
  <c r="J94" i="16"/>
  <c r="BE126" i="16"/>
  <c r="BE187" i="16"/>
  <c r="J93" i="16"/>
  <c r="BE140" i="16"/>
  <c r="BE156" i="16"/>
  <c r="F93" i="15"/>
  <c r="E85" i="15"/>
  <c r="F120" i="15"/>
  <c r="BE136" i="15"/>
  <c r="BE153" i="15"/>
  <c r="BK124" i="14"/>
  <c r="BK123" i="14" s="1"/>
  <c r="J123" i="14" s="1"/>
  <c r="J32" i="14" s="1"/>
  <c r="J117" i="15"/>
  <c r="J94" i="15"/>
  <c r="BE173" i="15"/>
  <c r="BE126" i="15"/>
  <c r="BE150" i="15"/>
  <c r="J119" i="15"/>
  <c r="BE139" i="15"/>
  <c r="BE170" i="15"/>
  <c r="BE143" i="15"/>
  <c r="BE179" i="15"/>
  <c r="BE147" i="15"/>
  <c r="BE160" i="15"/>
  <c r="BE163" i="15"/>
  <c r="BE168" i="15"/>
  <c r="BE166" i="15"/>
  <c r="BE129" i="15"/>
  <c r="BE133" i="15"/>
  <c r="BE156" i="15"/>
  <c r="BE176" i="15"/>
  <c r="BE139" i="14"/>
  <c r="BK124" i="13"/>
  <c r="J124" i="13" s="1"/>
  <c r="J99" i="13" s="1"/>
  <c r="BE126" i="14"/>
  <c r="BE129" i="14"/>
  <c r="J91" i="14"/>
  <c r="E111" i="14"/>
  <c r="J120" i="14"/>
  <c r="BE156" i="14"/>
  <c r="BE160" i="14"/>
  <c r="BE173" i="14"/>
  <c r="BE163" i="14"/>
  <c r="BE136" i="14"/>
  <c r="BE168" i="14"/>
  <c r="F120" i="14"/>
  <c r="BE147" i="14"/>
  <c r="BE150" i="14"/>
  <c r="BE166" i="14"/>
  <c r="BE170" i="14"/>
  <c r="F93" i="14"/>
  <c r="BE133" i="14"/>
  <c r="BE153" i="14"/>
  <c r="J93" i="14"/>
  <c r="BE143" i="14"/>
  <c r="J119" i="13"/>
  <c r="BE143" i="13"/>
  <c r="BE156" i="13"/>
  <c r="J94" i="13"/>
  <c r="F93" i="13"/>
  <c r="E111" i="13"/>
  <c r="BE126" i="13"/>
  <c r="BE141" i="13"/>
  <c r="BE147" i="13"/>
  <c r="J91" i="13"/>
  <c r="BE129" i="13"/>
  <c r="BE153" i="13"/>
  <c r="F94" i="13"/>
  <c r="BE150" i="13"/>
  <c r="J93" i="12"/>
  <c r="E111" i="12"/>
  <c r="F119" i="12"/>
  <c r="J120" i="12"/>
  <c r="BE157" i="12"/>
  <c r="BE151" i="12"/>
  <c r="BK124" i="11"/>
  <c r="J124" i="11" s="1"/>
  <c r="J99" i="11" s="1"/>
  <c r="J91" i="12"/>
  <c r="F94" i="12"/>
  <c r="BE126" i="12"/>
  <c r="BE129" i="12"/>
  <c r="BE141" i="12"/>
  <c r="BE144" i="12"/>
  <c r="BE148" i="12"/>
  <c r="BE154" i="12"/>
  <c r="BK124" i="10"/>
  <c r="J124" i="10"/>
  <c r="J99" i="10" s="1"/>
  <c r="E111" i="11"/>
  <c r="J117" i="11"/>
  <c r="F94" i="11"/>
  <c r="J119" i="11"/>
  <c r="BE126" i="11"/>
  <c r="BE132" i="11"/>
  <c r="F119" i="11"/>
  <c r="BE145" i="11"/>
  <c r="BE152" i="11"/>
  <c r="BE155" i="11"/>
  <c r="BE170" i="11"/>
  <c r="BE164" i="11"/>
  <c r="BE173" i="11"/>
  <c r="J94" i="11"/>
  <c r="BE139" i="11"/>
  <c r="BE158" i="11"/>
  <c r="E85" i="10"/>
  <c r="F119" i="10"/>
  <c r="F94" i="10"/>
  <c r="J119" i="10"/>
  <c r="BE129" i="10"/>
  <c r="J91" i="10"/>
  <c r="BE142" i="10"/>
  <c r="BE126" i="10"/>
  <c r="BK124" i="9"/>
  <c r="J124" i="9"/>
  <c r="J99" i="9" s="1"/>
  <c r="BE136" i="10"/>
  <c r="BE167" i="10"/>
  <c r="BE173" i="10"/>
  <c r="BE148" i="10"/>
  <c r="BE170" i="10"/>
  <c r="BE133" i="10"/>
  <c r="BE139" i="10"/>
  <c r="BE158" i="10"/>
  <c r="BE151" i="10"/>
  <c r="J120" i="10"/>
  <c r="BE164" i="10"/>
  <c r="BE145" i="10"/>
  <c r="BE154" i="10"/>
  <c r="BE161" i="10"/>
  <c r="E111" i="9"/>
  <c r="J120" i="9"/>
  <c r="F93" i="9"/>
  <c r="F120" i="9"/>
  <c r="J91" i="9"/>
  <c r="BE133" i="9"/>
  <c r="BE136" i="9"/>
  <c r="BE129" i="9"/>
  <c r="BE139" i="9"/>
  <c r="J93" i="9"/>
  <c r="BE142" i="9"/>
  <c r="BE151" i="9"/>
  <c r="BE161" i="9"/>
  <c r="BE167" i="9"/>
  <c r="BE173" i="9"/>
  <c r="BE154" i="9"/>
  <c r="BE164" i="9"/>
  <c r="BE170" i="9"/>
  <c r="BE158" i="9"/>
  <c r="BE145" i="9"/>
  <c r="BE126" i="9"/>
  <c r="BE148" i="9"/>
  <c r="J120" i="8"/>
  <c r="F120" i="8"/>
  <c r="E85" i="8"/>
  <c r="BE139" i="8"/>
  <c r="J125" i="7"/>
  <c r="J100" i="7" s="1"/>
  <c r="BE151" i="8"/>
  <c r="BE154" i="8"/>
  <c r="F93" i="8"/>
  <c r="BE133" i="8"/>
  <c r="BE148" i="8"/>
  <c r="J91" i="8"/>
  <c r="BE126" i="8"/>
  <c r="BE164" i="8"/>
  <c r="BE167" i="8"/>
  <c r="BE170" i="8"/>
  <c r="BE158" i="8"/>
  <c r="BE173" i="8"/>
  <c r="BE129" i="8"/>
  <c r="BE142" i="8"/>
  <c r="J119" i="8"/>
  <c r="BE136" i="8"/>
  <c r="BE145" i="8"/>
  <c r="BE161" i="8"/>
  <c r="F94" i="7"/>
  <c r="BE133" i="7"/>
  <c r="BE158" i="7"/>
  <c r="E85" i="7"/>
  <c r="BE129" i="7"/>
  <c r="BE145" i="7"/>
  <c r="J91" i="7"/>
  <c r="BE173" i="7"/>
  <c r="F93" i="7"/>
  <c r="BE142" i="7"/>
  <c r="BE136" i="7"/>
  <c r="BE151" i="7"/>
  <c r="BE167" i="7"/>
  <c r="J120" i="7"/>
  <c r="BE154" i="7"/>
  <c r="J119" i="7"/>
  <c r="BE148" i="7"/>
  <c r="BE161" i="7"/>
  <c r="BE139" i="7"/>
  <c r="BE164" i="7"/>
  <c r="BE170" i="7"/>
  <c r="BE126" i="7"/>
  <c r="BK124" i="5"/>
  <c r="J124" i="5"/>
  <c r="J99" i="5"/>
  <c r="J94" i="6"/>
  <c r="BE141" i="6"/>
  <c r="E85" i="6"/>
  <c r="J93" i="6"/>
  <c r="F93" i="6"/>
  <c r="BE129" i="6"/>
  <c r="BE138" i="6"/>
  <c r="BE145" i="6"/>
  <c r="BE148" i="6"/>
  <c r="BE151" i="6"/>
  <c r="J117" i="6"/>
  <c r="BE126" i="6"/>
  <c r="F120" i="6"/>
  <c r="BE154" i="6"/>
  <c r="J124" i="4"/>
  <c r="J99" i="4"/>
  <c r="J125" i="4"/>
  <c r="J100" i="4"/>
  <c r="F93" i="5"/>
  <c r="E111" i="5"/>
  <c r="J120" i="5"/>
  <c r="BE138" i="5"/>
  <c r="J91" i="5"/>
  <c r="F120" i="5"/>
  <c r="BE135" i="5"/>
  <c r="BE129" i="5"/>
  <c r="BE145" i="5"/>
  <c r="BE126" i="5"/>
  <c r="J119" i="5"/>
  <c r="BE142" i="5"/>
  <c r="BE151" i="5"/>
  <c r="BE148" i="5"/>
  <c r="BE136" i="4"/>
  <c r="F94" i="4"/>
  <c r="F119" i="4"/>
  <c r="J94" i="4"/>
  <c r="BE133" i="4"/>
  <c r="BK124" i="3"/>
  <c r="BK123" i="3"/>
  <c r="J123" i="3" s="1"/>
  <c r="J98" i="3" s="1"/>
  <c r="J91" i="4"/>
  <c r="BE129" i="4"/>
  <c r="BE152" i="4"/>
  <c r="BE149" i="4"/>
  <c r="J93" i="4"/>
  <c r="E85" i="4"/>
  <c r="BE126" i="4"/>
  <c r="BE143" i="4"/>
  <c r="BE155" i="4"/>
  <c r="BE140" i="4"/>
  <c r="BE146" i="4"/>
  <c r="J94" i="3"/>
  <c r="E85" i="3"/>
  <c r="F93" i="3"/>
  <c r="J119" i="3"/>
  <c r="BE146" i="3"/>
  <c r="BK124" i="2"/>
  <c r="J124" i="2" s="1"/>
  <c r="J99" i="2" s="1"/>
  <c r="BE129" i="3"/>
  <c r="BE133" i="3"/>
  <c r="BE155" i="3"/>
  <c r="F94" i="3"/>
  <c r="BE140" i="3"/>
  <c r="BE143" i="3"/>
  <c r="J91" i="3"/>
  <c r="BE149" i="3"/>
  <c r="BE136" i="3"/>
  <c r="BE152" i="3"/>
  <c r="BE126" i="3"/>
  <c r="F94" i="2"/>
  <c r="E111" i="2"/>
  <c r="J117" i="2"/>
  <c r="J119" i="2"/>
  <c r="J120" i="2"/>
  <c r="BE140" i="2"/>
  <c r="BC96" i="1"/>
  <c r="F93" i="2"/>
  <c r="BE126" i="2"/>
  <c r="BE129" i="2"/>
  <c r="BE133" i="2"/>
  <c r="BE136" i="2"/>
  <c r="BA96" i="1"/>
  <c r="BE143" i="2"/>
  <c r="BE146" i="2"/>
  <c r="BE152" i="2"/>
  <c r="BE155" i="2"/>
  <c r="AW96" i="1"/>
  <c r="BB96" i="1"/>
  <c r="BE149" i="2"/>
  <c r="BD96" i="1"/>
  <c r="F36" i="3"/>
  <c r="BA97" i="1" s="1"/>
  <c r="F37" i="6"/>
  <c r="BB100" i="1"/>
  <c r="F36" i="8"/>
  <c r="BA103" i="1"/>
  <c r="F37" i="10"/>
  <c r="BB106" i="1" s="1"/>
  <c r="F36" i="13"/>
  <c r="BA109" i="1" s="1"/>
  <c r="F39" i="16"/>
  <c r="BD114" i="1" s="1"/>
  <c r="J36" i="18"/>
  <c r="AW116" i="1" s="1"/>
  <c r="F38" i="20"/>
  <c r="BC118" i="1"/>
  <c r="F37" i="21"/>
  <c r="BB120" i="1" s="1"/>
  <c r="F36" i="23"/>
  <c r="BA123" i="1" s="1"/>
  <c r="F38" i="26"/>
  <c r="BC126" i="1"/>
  <c r="F37" i="27"/>
  <c r="BB127" i="1" s="1"/>
  <c r="F37" i="29"/>
  <c r="BB130" i="1" s="1"/>
  <c r="J36" i="32"/>
  <c r="AW134" i="1" s="1"/>
  <c r="F37" i="47"/>
  <c r="BB153" i="1" s="1"/>
  <c r="F38" i="47"/>
  <c r="BC153" i="1"/>
  <c r="F39" i="49"/>
  <c r="BD156" i="1" s="1"/>
  <c r="F38" i="52"/>
  <c r="BC160" i="1" s="1"/>
  <c r="F36" i="55"/>
  <c r="BA163" i="1"/>
  <c r="J36" i="58"/>
  <c r="AW167" i="1" s="1"/>
  <c r="F39" i="61"/>
  <c r="BD171" i="1"/>
  <c r="J36" i="65"/>
  <c r="AW177" i="1" s="1"/>
  <c r="F36" i="67"/>
  <c r="BA180" i="1" s="1"/>
  <c r="J36" i="70"/>
  <c r="AW184" i="1"/>
  <c r="F36" i="4"/>
  <c r="BA98" i="1"/>
  <c r="F37" i="5"/>
  <c r="BB99" i="1" s="1"/>
  <c r="F39" i="7"/>
  <c r="BD102" i="1"/>
  <c r="J36" i="9"/>
  <c r="AW105" i="1"/>
  <c r="J36" i="12"/>
  <c r="AW108" i="1"/>
  <c r="F37" i="14"/>
  <c r="BB111" i="1" s="1"/>
  <c r="F36" i="16"/>
  <c r="BA114" i="1" s="1"/>
  <c r="F39" i="19"/>
  <c r="BD117" i="1"/>
  <c r="F36" i="22"/>
  <c r="BA121" i="1"/>
  <c r="J36" i="25"/>
  <c r="AW125" i="1"/>
  <c r="F39" i="28"/>
  <c r="BD129" i="1" s="1"/>
  <c r="F36" i="33"/>
  <c r="BA135" i="1" s="1"/>
  <c r="F38" i="46"/>
  <c r="BC152" i="1" s="1"/>
  <c r="F37" i="50"/>
  <c r="BB157" i="1" s="1"/>
  <c r="F39" i="53"/>
  <c r="BD161" i="1"/>
  <c r="J36" i="57"/>
  <c r="AW166" i="1" s="1"/>
  <c r="F37" i="59"/>
  <c r="BB169" i="1" s="1"/>
  <c r="F37" i="62"/>
  <c r="BB172" i="1"/>
  <c r="F36" i="64"/>
  <c r="BA175" i="1"/>
  <c r="BA174" i="1" s="1"/>
  <c r="AW174" i="1"/>
  <c r="F36" i="66"/>
  <c r="BA178" i="1" s="1"/>
  <c r="F38" i="69"/>
  <c r="BC183" i="1" s="1"/>
  <c r="BA186" i="1"/>
  <c r="BC186" i="1"/>
  <c r="F37" i="75"/>
  <c r="BD190" i="1"/>
  <c r="F37" i="3"/>
  <c r="BB97" i="1" s="1"/>
  <c r="J36" i="7"/>
  <c r="AW102" i="1" s="1"/>
  <c r="F36" i="10"/>
  <c r="BA106" i="1" s="1"/>
  <c r="F37" i="12"/>
  <c r="BB108" i="1" s="1"/>
  <c r="F37" i="15"/>
  <c r="BB112" i="1" s="1"/>
  <c r="F38" i="17"/>
  <c r="BC115" i="1"/>
  <c r="F37" i="19"/>
  <c r="BB117" i="1" s="1"/>
  <c r="J36" i="22"/>
  <c r="AW121" i="1" s="1"/>
  <c r="F39" i="25"/>
  <c r="BD125" i="1"/>
  <c r="F36" i="28"/>
  <c r="BA129" i="1" s="1"/>
  <c r="F39" i="32"/>
  <c r="BD134" i="1" s="1"/>
  <c r="F39" i="34"/>
  <c r="BD136" i="1" s="1"/>
  <c r="J36" i="35"/>
  <c r="AW138" i="1" s="1"/>
  <c r="F36" i="36"/>
  <c r="BA139" i="1"/>
  <c r="J32" i="36"/>
  <c r="F38" i="37"/>
  <c r="BC141" i="1"/>
  <c r="F39" i="38"/>
  <c r="BD142" i="1" s="1"/>
  <c r="F39" i="39"/>
  <c r="BD143" i="1"/>
  <c r="F38" i="40"/>
  <c r="BC144" i="1"/>
  <c r="F39" i="41"/>
  <c r="BD145" i="1"/>
  <c r="J36" i="42"/>
  <c r="AW147" i="1" s="1"/>
  <c r="F39" i="43"/>
  <c r="BD148" i="1" s="1"/>
  <c r="F36" i="43"/>
  <c r="BA148" i="1"/>
  <c r="F37" i="44"/>
  <c r="BB150" i="1"/>
  <c r="J36" i="46"/>
  <c r="AW152" i="1" s="1"/>
  <c r="F38" i="48"/>
  <c r="BC154" i="1"/>
  <c r="F37" i="49"/>
  <c r="BB156" i="1"/>
  <c r="J36" i="52"/>
  <c r="AW160" i="1"/>
  <c r="F36" i="54"/>
  <c r="BA162" i="1" s="1"/>
  <c r="F37" i="55"/>
  <c r="BB163" i="1" s="1"/>
  <c r="F37" i="57"/>
  <c r="BB166" i="1" s="1"/>
  <c r="F39" i="58"/>
  <c r="BD167" i="1"/>
  <c r="J36" i="60"/>
  <c r="AW170" i="1" s="1"/>
  <c r="F38" i="62"/>
  <c r="BC172" i="1"/>
  <c r="F39" i="63"/>
  <c r="BD173" i="1"/>
  <c r="F37" i="64"/>
  <c r="BB175" i="1"/>
  <c r="BB174" i="1" s="1"/>
  <c r="AX174" i="1" s="1"/>
  <c r="F38" i="66"/>
  <c r="BC178" i="1" s="1"/>
  <c r="J36" i="68"/>
  <c r="AW181" i="1"/>
  <c r="F38" i="71"/>
  <c r="BC185" i="1" s="1"/>
  <c r="F39" i="3"/>
  <c r="BD97" i="1" s="1"/>
  <c r="F38" i="6"/>
  <c r="BC100" i="1"/>
  <c r="F39" i="9"/>
  <c r="BD105" i="1"/>
  <c r="F38" i="11"/>
  <c r="BC107" i="1"/>
  <c r="J36" i="14"/>
  <c r="AW111" i="1" s="1"/>
  <c r="F37" i="16"/>
  <c r="BB114" i="1" s="1"/>
  <c r="F38" i="18"/>
  <c r="BC116" i="1" s="1"/>
  <c r="F38" i="21"/>
  <c r="BC120" i="1" s="1"/>
  <c r="J36" i="23"/>
  <c r="AW123" i="1" s="1"/>
  <c r="F37" i="26"/>
  <c r="BB126" i="1"/>
  <c r="J36" i="27"/>
  <c r="AW127" i="1"/>
  <c r="J36" i="29"/>
  <c r="AW130" i="1"/>
  <c r="F38" i="31"/>
  <c r="BC133" i="1" s="1"/>
  <c r="F39" i="44"/>
  <c r="BD150" i="1" s="1"/>
  <c r="F39" i="47"/>
  <c r="BD153" i="1" s="1"/>
  <c r="J36" i="50"/>
  <c r="AW157" i="1" s="1"/>
  <c r="F37" i="54"/>
  <c r="BB162" i="1" s="1"/>
  <c r="F36" i="56"/>
  <c r="BA164" i="1"/>
  <c r="F37" i="60"/>
  <c r="BB170" i="1"/>
  <c r="J36" i="63"/>
  <c r="AW173" i="1"/>
  <c r="F39" i="65"/>
  <c r="BD177" i="1"/>
  <c r="F38" i="67"/>
  <c r="BC180" i="1" s="1"/>
  <c r="F38" i="70"/>
  <c r="BC184" i="1" s="1"/>
  <c r="AS94" i="1"/>
  <c r="F36" i="5"/>
  <c r="BA99" i="1"/>
  <c r="F37" i="8"/>
  <c r="BB103" i="1"/>
  <c r="F39" i="12"/>
  <c r="BD108" i="1" s="1"/>
  <c r="J36" i="16"/>
  <c r="AW114" i="1" s="1"/>
  <c r="F36" i="20"/>
  <c r="BA118" i="1" s="1"/>
  <c r="F38" i="23"/>
  <c r="BC123" i="1" s="1"/>
  <c r="F36" i="26"/>
  <c r="BA126" i="1"/>
  <c r="F36" i="29"/>
  <c r="BA130" i="1" s="1"/>
  <c r="F36" i="31"/>
  <c r="BA133" i="1" s="1"/>
  <c r="F39" i="33"/>
  <c r="BD135" i="1"/>
  <c r="F36" i="34"/>
  <c r="BA136" i="1"/>
  <c r="F39" i="35"/>
  <c r="BD138" i="1"/>
  <c r="J36" i="36"/>
  <c r="AW139" i="1"/>
  <c r="F37" i="37"/>
  <c r="BB141" i="1" s="1"/>
  <c r="F36" i="38"/>
  <c r="BA142" i="1" s="1"/>
  <c r="J36" i="39"/>
  <c r="AW143" i="1" s="1"/>
  <c r="F39" i="40"/>
  <c r="BD144" i="1" s="1"/>
  <c r="F36" i="41"/>
  <c r="BA145" i="1" s="1"/>
  <c r="F38" i="42"/>
  <c r="BC147" i="1"/>
  <c r="F38" i="43"/>
  <c r="BC148" i="1"/>
  <c r="J36" i="44"/>
  <c r="AW150" i="1" s="1"/>
  <c r="J36" i="47"/>
  <c r="AW153" i="1" s="1"/>
  <c r="F36" i="47"/>
  <c r="BA153" i="1"/>
  <c r="F37" i="48"/>
  <c r="BB154" i="1" s="1"/>
  <c r="F38" i="49"/>
  <c r="BC156" i="1" s="1"/>
  <c r="F39" i="51"/>
  <c r="BD159" i="1" s="1"/>
  <c r="F36" i="52"/>
  <c r="BA160" i="1"/>
  <c r="F38" i="54"/>
  <c r="BC162" i="1" s="1"/>
  <c r="F38" i="55"/>
  <c r="BC163" i="1"/>
  <c r="F39" i="57"/>
  <c r="BD166" i="1" s="1"/>
  <c r="F38" i="59"/>
  <c r="BC169" i="1" s="1"/>
  <c r="F36" i="61"/>
  <c r="BA171" i="1"/>
  <c r="F39" i="67"/>
  <c r="BD180" i="1"/>
  <c r="F39" i="69"/>
  <c r="BD183" i="1" s="1"/>
  <c r="F36" i="71"/>
  <c r="BA185" i="1"/>
  <c r="F39" i="4"/>
  <c r="BD98" i="1" s="1"/>
  <c r="F36" i="7"/>
  <c r="BA102" i="1" s="1"/>
  <c r="F39" i="10"/>
  <c r="BD106" i="1"/>
  <c r="F38" i="13"/>
  <c r="BC109" i="1"/>
  <c r="F38" i="16"/>
  <c r="BC114" i="1" s="1"/>
  <c r="F36" i="21"/>
  <c r="BA120" i="1" s="1"/>
  <c r="F36" i="24"/>
  <c r="BA124" i="1" s="1"/>
  <c r="F36" i="27"/>
  <c r="BA127" i="1" s="1"/>
  <c r="F39" i="30"/>
  <c r="BD132" i="1"/>
  <c r="F37" i="30"/>
  <c r="BB132" i="1" s="1"/>
  <c r="F37" i="33"/>
  <c r="BB135" i="1"/>
  <c r="F38" i="45"/>
  <c r="BC151" i="1"/>
  <c r="F38" i="50"/>
  <c r="BC157" i="1"/>
  <c r="J36" i="53"/>
  <c r="AW161" i="1"/>
  <c r="F38" i="57"/>
  <c r="BC166" i="1"/>
  <c r="F39" i="59"/>
  <c r="BD169" i="1" s="1"/>
  <c r="F38" i="61"/>
  <c r="BC171" i="1" s="1"/>
  <c r="J36" i="66"/>
  <c r="AW178" i="1" s="1"/>
  <c r="F37" i="69"/>
  <c r="BB183" i="1"/>
  <c r="J32" i="72"/>
  <c r="BB186" i="1"/>
  <c r="F34" i="75"/>
  <c r="BA190" i="1" s="1"/>
  <c r="F38" i="3"/>
  <c r="BC97" i="1"/>
  <c r="F39" i="6"/>
  <c r="BD100" i="1"/>
  <c r="F36" i="9"/>
  <c r="BA105" i="1"/>
  <c r="F37" i="11"/>
  <c r="BB107" i="1" s="1"/>
  <c r="F37" i="13"/>
  <c r="BB109" i="1" s="1"/>
  <c r="F39" i="15"/>
  <c r="BD112" i="1"/>
  <c r="F37" i="18"/>
  <c r="BB116" i="1" s="1"/>
  <c r="J36" i="20"/>
  <c r="AW118" i="1"/>
  <c r="F37" i="22"/>
  <c r="BB121" i="1"/>
  <c r="F39" i="24"/>
  <c r="BD124" i="1" s="1"/>
  <c r="F38" i="27"/>
  <c r="BC127" i="1"/>
  <c r="F38" i="30"/>
  <c r="BC132" i="1" s="1"/>
  <c r="F39" i="31"/>
  <c r="BD133" i="1" s="1"/>
  <c r="F37" i="46"/>
  <c r="BB152" i="1"/>
  <c r="F39" i="48"/>
  <c r="BD154" i="1" s="1"/>
  <c r="J36" i="51"/>
  <c r="AW159" i="1" s="1"/>
  <c r="F38" i="53"/>
  <c r="BC161" i="1"/>
  <c r="F37" i="58"/>
  <c r="BB167" i="1"/>
  <c r="F37" i="61"/>
  <c r="BB171" i="1" s="1"/>
  <c r="F38" i="65"/>
  <c r="BC177" i="1"/>
  <c r="F36" i="68"/>
  <c r="BA181" i="1" s="1"/>
  <c r="F39" i="70"/>
  <c r="BD184" i="1" s="1"/>
  <c r="F35" i="75"/>
  <c r="BB190" i="1"/>
  <c r="AU174" i="1"/>
  <c r="J36" i="4"/>
  <c r="AW98" i="1"/>
  <c r="F39" i="5"/>
  <c r="BD99" i="1"/>
  <c r="J36" i="8"/>
  <c r="AW103" i="1"/>
  <c r="J36" i="11"/>
  <c r="AW107" i="1" s="1"/>
  <c r="J36" i="13"/>
  <c r="AW109" i="1" s="1"/>
  <c r="F36" i="15"/>
  <c r="BA112" i="1"/>
  <c r="J36" i="17"/>
  <c r="AW115" i="1" s="1"/>
  <c r="J36" i="19"/>
  <c r="AW117" i="1"/>
  <c r="F38" i="22"/>
  <c r="BC121" i="1"/>
  <c r="F36" i="25"/>
  <c r="BA125" i="1"/>
  <c r="F38" i="28"/>
  <c r="BC129" i="1" s="1"/>
  <c r="J36" i="33"/>
  <c r="AW135" i="1"/>
  <c r="F37" i="45"/>
  <c r="BB151" i="1" s="1"/>
  <c r="F39" i="50"/>
  <c r="BD157" i="1"/>
  <c r="F39" i="54"/>
  <c r="BD162" i="1" s="1"/>
  <c r="F37" i="56"/>
  <c r="BB164" i="1" s="1"/>
  <c r="F36" i="59"/>
  <c r="BA169" i="1"/>
  <c r="F36" i="62"/>
  <c r="BA172" i="1" s="1"/>
  <c r="F38" i="64"/>
  <c r="BC175" i="1"/>
  <c r="BC174" i="1" s="1"/>
  <c r="AY174" i="1" s="1"/>
  <c r="F37" i="66"/>
  <c r="BB178" i="1" s="1"/>
  <c r="F37" i="68"/>
  <c r="BB181" i="1"/>
  <c r="J36" i="71"/>
  <c r="AW185" i="1"/>
  <c r="J36" i="5"/>
  <c r="AW99" i="1" s="1"/>
  <c r="F37" i="7"/>
  <c r="BB102" i="1"/>
  <c r="F38" i="9"/>
  <c r="BC105" i="1" s="1"/>
  <c r="F36" i="11"/>
  <c r="BA107" i="1"/>
  <c r="F36" i="14"/>
  <c r="BA111" i="1"/>
  <c r="F36" i="17"/>
  <c r="BA115" i="1" s="1"/>
  <c r="J32" i="18"/>
  <c r="F37" i="20"/>
  <c r="BB118" i="1"/>
  <c r="F39" i="21"/>
  <c r="BD120" i="1" s="1"/>
  <c r="J36" i="24"/>
  <c r="AW124" i="1"/>
  <c r="J36" i="26"/>
  <c r="AW126" i="1"/>
  <c r="F37" i="28"/>
  <c r="BB129" i="1" s="1"/>
  <c r="F36" i="32"/>
  <c r="BA134" i="1"/>
  <c r="F37" i="34"/>
  <c r="BB136" i="1" s="1"/>
  <c r="J36" i="34"/>
  <c r="AW136" i="1"/>
  <c r="F36" i="35"/>
  <c r="BA138" i="1"/>
  <c r="F38" i="36"/>
  <c r="BC139" i="1"/>
  <c r="F36" i="37"/>
  <c r="BA141" i="1"/>
  <c r="F39" i="37"/>
  <c r="BD141" i="1"/>
  <c r="F38" i="38"/>
  <c r="BC142" i="1" s="1"/>
  <c r="J36" i="38"/>
  <c r="AW142" i="1"/>
  <c r="F36" i="39"/>
  <c r="BA143" i="1" s="1"/>
  <c r="F38" i="39"/>
  <c r="BC143" i="1"/>
  <c r="F36" i="40"/>
  <c r="BA144" i="1" s="1"/>
  <c r="J36" i="40"/>
  <c r="AW144" i="1"/>
  <c r="F37" i="41"/>
  <c r="BB145" i="1"/>
  <c r="F38" i="41"/>
  <c r="BC145" i="1" s="1"/>
  <c r="F39" i="42"/>
  <c r="BD147" i="1"/>
  <c r="F36" i="42"/>
  <c r="BA147" i="1" s="1"/>
  <c r="J36" i="43"/>
  <c r="AW148" i="1" s="1"/>
  <c r="F38" i="44"/>
  <c r="BC150" i="1"/>
  <c r="F39" i="46"/>
  <c r="BD152" i="1"/>
  <c r="J36" i="48"/>
  <c r="AW154" i="1"/>
  <c r="F36" i="49"/>
  <c r="BA156" i="1"/>
  <c r="F38" i="51"/>
  <c r="BC159" i="1" s="1"/>
  <c r="F39" i="52"/>
  <c r="BD160" i="1"/>
  <c r="F39" i="55"/>
  <c r="BD163" i="1" s="1"/>
  <c r="F36" i="57"/>
  <c r="BA166" i="1" s="1"/>
  <c r="F36" i="58"/>
  <c r="BA167" i="1" s="1"/>
  <c r="F38" i="60"/>
  <c r="BC170" i="1"/>
  <c r="F39" i="62"/>
  <c r="BD172" i="1" s="1"/>
  <c r="F37" i="63"/>
  <c r="BB173" i="1"/>
  <c r="J36" i="64"/>
  <c r="AW175" i="1" s="1"/>
  <c r="F36" i="65"/>
  <c r="BA177" i="1" s="1"/>
  <c r="F38" i="68"/>
  <c r="BC181" i="1" s="1"/>
  <c r="F37" i="70"/>
  <c r="BB184" i="1" s="1"/>
  <c r="F36" i="75"/>
  <c r="BC190" i="1"/>
  <c r="F38" i="5"/>
  <c r="BC99" i="1"/>
  <c r="F39" i="8"/>
  <c r="BD103" i="1" s="1"/>
  <c r="F39" i="11"/>
  <c r="BD107" i="1"/>
  <c r="F38" i="15"/>
  <c r="BC112" i="1"/>
  <c r="F36" i="18"/>
  <c r="BA116" i="1" s="1"/>
  <c r="J36" i="21"/>
  <c r="AW120" i="1"/>
  <c r="F37" i="24"/>
  <c r="BB124" i="1" s="1"/>
  <c r="F39" i="27"/>
  <c r="BD127" i="1"/>
  <c r="J36" i="30"/>
  <c r="AW132" i="1"/>
  <c r="F36" i="30"/>
  <c r="BA132" i="1" s="1"/>
  <c r="F38" i="32"/>
  <c r="BC134" i="1"/>
  <c r="F38" i="33"/>
  <c r="BC135" i="1"/>
  <c r="F38" i="34"/>
  <c r="BC136" i="1"/>
  <c r="F38" i="35"/>
  <c r="BC138" i="1" s="1"/>
  <c r="F39" i="36"/>
  <c r="BD139" i="1" s="1"/>
  <c r="F37" i="36"/>
  <c r="BB139" i="1"/>
  <c r="BB137" i="1" s="1"/>
  <c r="J36" i="37"/>
  <c r="AW141" i="1" s="1"/>
  <c r="F37" i="38"/>
  <c r="BB142" i="1"/>
  <c r="F37" i="39"/>
  <c r="BB143" i="1"/>
  <c r="F37" i="40"/>
  <c r="BB144" i="1"/>
  <c r="J36" i="41"/>
  <c r="AW145" i="1" s="1"/>
  <c r="F37" i="42"/>
  <c r="BB147" i="1" s="1"/>
  <c r="F37" i="43"/>
  <c r="BB148" i="1"/>
  <c r="F36" i="44"/>
  <c r="BA150" i="1" s="1"/>
  <c r="F36" i="46"/>
  <c r="BA152" i="1" s="1"/>
  <c r="F36" i="48"/>
  <c r="BA154" i="1"/>
  <c r="J36" i="49"/>
  <c r="AW156" i="1"/>
  <c r="F37" i="52"/>
  <c r="BB160" i="1" s="1"/>
  <c r="F37" i="53"/>
  <c r="BB161" i="1"/>
  <c r="F39" i="56"/>
  <c r="BD164" i="1" s="1"/>
  <c r="J36" i="59"/>
  <c r="AW169" i="1" s="1"/>
  <c r="J36" i="61"/>
  <c r="AW171" i="1"/>
  <c r="F37" i="67"/>
  <c r="BB180" i="1" s="1"/>
  <c r="J36" i="69"/>
  <c r="AW183" i="1"/>
  <c r="BD186" i="1"/>
  <c r="J34" i="75"/>
  <c r="AW190" i="1" s="1"/>
  <c r="F38" i="4"/>
  <c r="BC98" i="1"/>
  <c r="F36" i="6"/>
  <c r="BA100" i="1"/>
  <c r="F37" i="9"/>
  <c r="BB105" i="1"/>
  <c r="F36" i="12"/>
  <c r="BA108" i="1" s="1"/>
  <c r="F38" i="14"/>
  <c r="BC111" i="1"/>
  <c r="F39" i="18"/>
  <c r="BD116" i="1"/>
  <c r="F39" i="20"/>
  <c r="BD118" i="1" s="1"/>
  <c r="F37" i="23"/>
  <c r="BB123" i="1" s="1"/>
  <c r="F37" i="25"/>
  <c r="BB125" i="1" s="1"/>
  <c r="F39" i="29"/>
  <c r="BD130" i="1"/>
  <c r="F37" i="32"/>
  <c r="BB134" i="1"/>
  <c r="F36" i="45"/>
  <c r="BA151" i="1" s="1"/>
  <c r="F37" i="51"/>
  <c r="BB159" i="1" s="1"/>
  <c r="J36" i="54"/>
  <c r="AW162" i="1"/>
  <c r="J36" i="56"/>
  <c r="AW164" i="1"/>
  <c r="F36" i="60"/>
  <c r="BA170" i="1"/>
  <c r="F38" i="63"/>
  <c r="BC173" i="1"/>
  <c r="F39" i="66"/>
  <c r="BD178" i="1" s="1"/>
  <c r="F36" i="69"/>
  <c r="BA183" i="1"/>
  <c r="F37" i="71"/>
  <c r="BB185" i="1"/>
  <c r="J36" i="3"/>
  <c r="AW97" i="1" s="1"/>
  <c r="F38" i="7"/>
  <c r="BC102" i="1"/>
  <c r="J36" i="10"/>
  <c r="AW106" i="1"/>
  <c r="F38" i="12"/>
  <c r="BC108" i="1"/>
  <c r="F39" i="14"/>
  <c r="BD111" i="1"/>
  <c r="F39" i="17"/>
  <c r="BD115" i="1" s="1"/>
  <c r="F38" i="19"/>
  <c r="BC117" i="1"/>
  <c r="F39" i="23"/>
  <c r="BD123" i="1"/>
  <c r="F38" i="25"/>
  <c r="BC125" i="1" s="1"/>
  <c r="J36" i="28"/>
  <c r="AW129" i="1" s="1"/>
  <c r="F37" i="31"/>
  <c r="BB133" i="1"/>
  <c r="J36" i="45"/>
  <c r="AW151" i="1"/>
  <c r="F36" i="50"/>
  <c r="BA157" i="1" s="1"/>
  <c r="F36" i="53"/>
  <c r="BA161" i="1" s="1"/>
  <c r="F38" i="56"/>
  <c r="BC164" i="1" s="1"/>
  <c r="F39" i="60"/>
  <c r="BD170" i="1"/>
  <c r="F36" i="63"/>
  <c r="BA173" i="1" s="1"/>
  <c r="F37" i="65"/>
  <c r="BB177" i="1"/>
  <c r="F39" i="68"/>
  <c r="BD181" i="1" s="1"/>
  <c r="F39" i="71"/>
  <c r="BD185" i="1"/>
  <c r="F37" i="4"/>
  <c r="BB98" i="1"/>
  <c r="J36" i="6"/>
  <c r="AW100" i="1" s="1"/>
  <c r="F38" i="8"/>
  <c r="BC103" i="1"/>
  <c r="F38" i="10"/>
  <c r="BC106" i="1" s="1"/>
  <c r="F39" i="13"/>
  <c r="BD109" i="1" s="1"/>
  <c r="J36" i="15"/>
  <c r="AW112" i="1" s="1"/>
  <c r="F37" i="17"/>
  <c r="BB115" i="1"/>
  <c r="F36" i="19"/>
  <c r="BA117" i="1" s="1"/>
  <c r="F39" i="22"/>
  <c r="BD121" i="1" s="1"/>
  <c r="F38" i="24"/>
  <c r="BC124" i="1" s="1"/>
  <c r="F39" i="26"/>
  <c r="BD126" i="1" s="1"/>
  <c r="F38" i="29"/>
  <c r="BC130" i="1"/>
  <c r="J36" i="31"/>
  <c r="AW133" i="1" s="1"/>
  <c r="F39" i="45"/>
  <c r="BD151" i="1"/>
  <c r="J32" i="49"/>
  <c r="F36" i="51"/>
  <c r="BA159" i="1"/>
  <c r="J36" i="55"/>
  <c r="AW163" i="1"/>
  <c r="F38" i="58"/>
  <c r="BC167" i="1" s="1"/>
  <c r="J36" i="62"/>
  <c r="AW172" i="1"/>
  <c r="F39" i="64"/>
  <c r="BD175" i="1" s="1"/>
  <c r="BD174" i="1" s="1"/>
  <c r="J36" i="67"/>
  <c r="AW180" i="1" s="1"/>
  <c r="F36" i="70"/>
  <c r="BA184" i="1" s="1"/>
  <c r="BK124" i="58" l="1"/>
  <c r="BK123" i="58" s="1"/>
  <c r="J123" i="58" s="1"/>
  <c r="J98" i="58" s="1"/>
  <c r="J124" i="74"/>
  <c r="J100" i="74" s="1"/>
  <c r="BK124" i="16"/>
  <c r="J124" i="16" s="1"/>
  <c r="J99" i="16" s="1"/>
  <c r="BK124" i="12"/>
  <c r="BK123" i="12" s="1"/>
  <c r="J123" i="12" s="1"/>
  <c r="J32" i="12" s="1"/>
  <c r="J125" i="12"/>
  <c r="J100" i="12" s="1"/>
  <c r="BK123" i="66"/>
  <c r="J123" i="66" s="1"/>
  <c r="J32" i="66" s="1"/>
  <c r="J124" i="66"/>
  <c r="J99" i="66" s="1"/>
  <c r="BK124" i="43"/>
  <c r="BK123" i="43" s="1"/>
  <c r="J123" i="43" s="1"/>
  <c r="J32" i="43" s="1"/>
  <c r="J125" i="43"/>
  <c r="J100" i="43" s="1"/>
  <c r="J124" i="63"/>
  <c r="J99" i="63" s="1"/>
  <c r="BK123" i="63"/>
  <c r="J123" i="63" s="1"/>
  <c r="J98" i="63" s="1"/>
  <c r="BK124" i="35"/>
  <c r="J124" i="35" s="1"/>
  <c r="J99" i="35" s="1"/>
  <c r="J125" i="35"/>
  <c r="J100" i="35" s="1"/>
  <c r="BK124" i="8"/>
  <c r="J124" i="8" s="1"/>
  <c r="J99" i="8" s="1"/>
  <c r="J125" i="8"/>
  <c r="J100" i="8" s="1"/>
  <c r="J125" i="6"/>
  <c r="J100" i="6" s="1"/>
  <c r="BK124" i="6"/>
  <c r="J124" i="6" s="1"/>
  <c r="J99" i="6" s="1"/>
  <c r="J98" i="4"/>
  <c r="J32" i="4"/>
  <c r="AG98" i="1" s="1"/>
  <c r="BK123" i="57"/>
  <c r="J123" i="57" s="1"/>
  <c r="J124" i="57"/>
  <c r="J99" i="57" s="1"/>
  <c r="J124" i="7"/>
  <c r="J99" i="7" s="1"/>
  <c r="BK123" i="7"/>
  <c r="J123" i="7" s="1"/>
  <c r="J98" i="7" s="1"/>
  <c r="BK124" i="44"/>
  <c r="J124" i="44" s="1"/>
  <c r="J99" i="44" s="1"/>
  <c r="J125" i="44"/>
  <c r="J100" i="44" s="1"/>
  <c r="J124" i="38"/>
  <c r="J99" i="38" s="1"/>
  <c r="BK123" i="38"/>
  <c r="J123" i="38" s="1"/>
  <c r="J32" i="38" s="1"/>
  <c r="J124" i="73"/>
  <c r="J100" i="73" s="1"/>
  <c r="R123" i="46"/>
  <c r="T123" i="42"/>
  <c r="R123" i="32"/>
  <c r="BK123" i="34"/>
  <c r="J123" i="34"/>
  <c r="J98" i="34"/>
  <c r="T123" i="45"/>
  <c r="T123" i="22"/>
  <c r="P123" i="2"/>
  <c r="AU96" i="1"/>
  <c r="R123" i="3"/>
  <c r="R123" i="18"/>
  <c r="P123" i="40"/>
  <c r="AU144" i="1" s="1"/>
  <c r="T123" i="13"/>
  <c r="P123" i="65"/>
  <c r="AU177" i="1" s="1"/>
  <c r="AU176" i="1" s="1"/>
  <c r="P123" i="21"/>
  <c r="AU120" i="1"/>
  <c r="R123" i="29"/>
  <c r="BK123" i="6"/>
  <c r="J123" i="6"/>
  <c r="R123" i="31"/>
  <c r="T123" i="67"/>
  <c r="P123" i="52"/>
  <c r="AU160" i="1"/>
  <c r="P123" i="5"/>
  <c r="AU99" i="1"/>
  <c r="T123" i="71"/>
  <c r="R123" i="49"/>
  <c r="T123" i="70"/>
  <c r="P123" i="38"/>
  <c r="AU142" i="1" s="1"/>
  <c r="T123" i="6"/>
  <c r="R123" i="48"/>
  <c r="R123" i="6"/>
  <c r="P123" i="37"/>
  <c r="AU141" i="1"/>
  <c r="P123" i="68"/>
  <c r="AU181" i="1" s="1"/>
  <c r="R123" i="36"/>
  <c r="T123" i="35"/>
  <c r="R123" i="40"/>
  <c r="T123" i="12"/>
  <c r="R123" i="8"/>
  <c r="T123" i="15"/>
  <c r="R123" i="70"/>
  <c r="T123" i="32"/>
  <c r="T123" i="49"/>
  <c r="T123" i="3"/>
  <c r="R123" i="51"/>
  <c r="R123" i="67"/>
  <c r="P123" i="51"/>
  <c r="AU159" i="1"/>
  <c r="R123" i="65"/>
  <c r="P123" i="54"/>
  <c r="AU162" i="1" s="1"/>
  <c r="P123" i="18"/>
  <c r="AU116" i="1" s="1"/>
  <c r="P123" i="35"/>
  <c r="AU138" i="1"/>
  <c r="P123" i="45"/>
  <c r="AU151" i="1"/>
  <c r="R123" i="9"/>
  <c r="T123" i="40"/>
  <c r="P123" i="9"/>
  <c r="AU105" i="1"/>
  <c r="P123" i="49"/>
  <c r="AU156" i="1"/>
  <c r="P123" i="44"/>
  <c r="AU150" i="1"/>
  <c r="R123" i="30"/>
  <c r="T123" i="57"/>
  <c r="T123" i="21"/>
  <c r="R123" i="33"/>
  <c r="T123" i="47"/>
  <c r="P123" i="12"/>
  <c r="AU108" i="1" s="1"/>
  <c r="T123" i="28"/>
  <c r="R123" i="52"/>
  <c r="P123" i="67"/>
  <c r="AU180" i="1" s="1"/>
  <c r="T123" i="48"/>
  <c r="T123" i="14"/>
  <c r="R123" i="58"/>
  <c r="T123" i="60"/>
  <c r="P123" i="19"/>
  <c r="AU117" i="1" s="1"/>
  <c r="R123" i="47"/>
  <c r="R123" i="2"/>
  <c r="T123" i="53"/>
  <c r="P123" i="33"/>
  <c r="AU135" i="1"/>
  <c r="T123" i="65"/>
  <c r="T123" i="51"/>
  <c r="P123" i="4"/>
  <c r="AU98" i="1" s="1"/>
  <c r="P123" i="23"/>
  <c r="AU123" i="1"/>
  <c r="P123" i="15"/>
  <c r="AU112" i="1"/>
  <c r="R123" i="28"/>
  <c r="T123" i="10"/>
  <c r="P123" i="8"/>
  <c r="AU103" i="1" s="1"/>
  <c r="AU101" i="1" s="1"/>
  <c r="P123" i="30"/>
  <c r="AU132" i="1" s="1"/>
  <c r="R123" i="24"/>
  <c r="R123" i="50"/>
  <c r="R123" i="61"/>
  <c r="T123" i="34"/>
  <c r="BK123" i="29"/>
  <c r="J123" i="29" s="1"/>
  <c r="J98" i="29" s="1"/>
  <c r="R123" i="45"/>
  <c r="T123" i="27"/>
  <c r="BK123" i="48"/>
  <c r="J123" i="48"/>
  <c r="P123" i="11"/>
  <c r="AU107" i="1" s="1"/>
  <c r="R123" i="57"/>
  <c r="T123" i="44"/>
  <c r="R123" i="13"/>
  <c r="R123" i="34"/>
  <c r="P123" i="39"/>
  <c r="AU143" i="1"/>
  <c r="T123" i="20"/>
  <c r="R123" i="60"/>
  <c r="R123" i="21"/>
  <c r="P123" i="6"/>
  <c r="AU100" i="1"/>
  <c r="T123" i="31"/>
  <c r="R123" i="23"/>
  <c r="R123" i="66"/>
  <c r="R123" i="35"/>
  <c r="R123" i="10"/>
  <c r="T123" i="39"/>
  <c r="P123" i="34"/>
  <c r="AU136" i="1" s="1"/>
  <c r="T123" i="11"/>
  <c r="T123" i="18"/>
  <c r="T123" i="38"/>
  <c r="P123" i="53"/>
  <c r="AU161" i="1"/>
  <c r="R123" i="14"/>
  <c r="BK123" i="42"/>
  <c r="J123" i="42"/>
  <c r="J98" i="42"/>
  <c r="T123" i="36"/>
  <c r="R123" i="22"/>
  <c r="BK118" i="75"/>
  <c r="J118" i="75" s="1"/>
  <c r="J30" i="75" s="1"/>
  <c r="AG190" i="1" s="1"/>
  <c r="AN190" i="1" s="1"/>
  <c r="BK124" i="46"/>
  <c r="J124" i="46"/>
  <c r="J99" i="46" s="1"/>
  <c r="BK122" i="74"/>
  <c r="J122" i="74"/>
  <c r="J98" i="74" s="1"/>
  <c r="BK122" i="73"/>
  <c r="J122" i="73"/>
  <c r="J98" i="73" s="1"/>
  <c r="AG187" i="1"/>
  <c r="J98" i="72"/>
  <c r="J123" i="72"/>
  <c r="J99" i="72"/>
  <c r="BK123" i="71"/>
  <c r="J123" i="71"/>
  <c r="BK123" i="70"/>
  <c r="J123" i="70" s="1"/>
  <c r="J98" i="70" s="1"/>
  <c r="BK123" i="69"/>
  <c r="J123" i="69"/>
  <c r="J98" i="69"/>
  <c r="BK123" i="68"/>
  <c r="J123" i="68" s="1"/>
  <c r="J32" i="68" s="1"/>
  <c r="AG181" i="1" s="1"/>
  <c r="BK123" i="67"/>
  <c r="J123" i="67" s="1"/>
  <c r="J32" i="67" s="1"/>
  <c r="AG180" i="1" s="1"/>
  <c r="AG178" i="1"/>
  <c r="J98" i="66"/>
  <c r="J124" i="65"/>
  <c r="J99" i="65"/>
  <c r="BK123" i="64"/>
  <c r="J123" i="64"/>
  <c r="BK123" i="62"/>
  <c r="J123" i="62" s="1"/>
  <c r="J32" i="62" s="1"/>
  <c r="AG172" i="1" s="1"/>
  <c r="J124" i="61"/>
  <c r="J99" i="61" s="1"/>
  <c r="AG170" i="1"/>
  <c r="J98" i="60"/>
  <c r="J124" i="60"/>
  <c r="J99" i="60"/>
  <c r="BK123" i="59"/>
  <c r="J123" i="59" s="1"/>
  <c r="J32" i="59" s="1"/>
  <c r="AG169" i="1" s="1"/>
  <c r="J124" i="58"/>
  <c r="J99" i="58" s="1"/>
  <c r="BK123" i="56"/>
  <c r="J123" i="56"/>
  <c r="J98" i="56"/>
  <c r="BK123" i="55"/>
  <c r="J123" i="55" s="1"/>
  <c r="J98" i="55" s="1"/>
  <c r="BK123" i="54"/>
  <c r="J123" i="54"/>
  <c r="J32" i="54" s="1"/>
  <c r="AG162" i="1" s="1"/>
  <c r="AG161" i="1"/>
  <c r="J124" i="53"/>
  <c r="J99" i="53"/>
  <c r="J98" i="53"/>
  <c r="BK123" i="52"/>
  <c r="J123" i="52" s="1"/>
  <c r="J32" i="52" s="1"/>
  <c r="AG160" i="1" s="1"/>
  <c r="J124" i="51"/>
  <c r="J99" i="51"/>
  <c r="BK123" i="50"/>
  <c r="J123" i="50"/>
  <c r="J98" i="50"/>
  <c r="AG156" i="1"/>
  <c r="J124" i="49"/>
  <c r="J99" i="49"/>
  <c r="J98" i="49"/>
  <c r="BK123" i="47"/>
  <c r="J123" i="47"/>
  <c r="J98" i="47" s="1"/>
  <c r="BK123" i="45"/>
  <c r="J123" i="45"/>
  <c r="J98" i="45" s="1"/>
  <c r="BK123" i="44"/>
  <c r="J123" i="44"/>
  <c r="AG148" i="1"/>
  <c r="J98" i="43"/>
  <c r="J124" i="43"/>
  <c r="J99" i="43"/>
  <c r="BK123" i="41"/>
  <c r="J123" i="41" s="1"/>
  <c r="J98" i="41" s="1"/>
  <c r="BK123" i="40"/>
  <c r="J123" i="40"/>
  <c r="BK123" i="39"/>
  <c r="J123" i="39" s="1"/>
  <c r="J98" i="39" s="1"/>
  <c r="AG142" i="1"/>
  <c r="J98" i="38"/>
  <c r="BK123" i="37"/>
  <c r="J123" i="37"/>
  <c r="AG139" i="1"/>
  <c r="J98" i="36"/>
  <c r="BK123" i="35"/>
  <c r="J123" i="35"/>
  <c r="J124" i="33"/>
  <c r="J99" i="33" s="1"/>
  <c r="BK123" i="32"/>
  <c r="J123" i="32" s="1"/>
  <c r="J32" i="32" s="1"/>
  <c r="AG134" i="1" s="1"/>
  <c r="BK123" i="31"/>
  <c r="J123" i="31"/>
  <c r="AG132" i="1"/>
  <c r="J98" i="30"/>
  <c r="J124" i="30"/>
  <c r="J99" i="30" s="1"/>
  <c r="J124" i="28"/>
  <c r="J99" i="28"/>
  <c r="BK123" i="27"/>
  <c r="J123" i="27"/>
  <c r="BK123" i="26"/>
  <c r="J123" i="26"/>
  <c r="BK123" i="25"/>
  <c r="J123" i="25" s="1"/>
  <c r="J32" i="25" s="1"/>
  <c r="AG125" i="1" s="1"/>
  <c r="BK123" i="24"/>
  <c r="J123" i="24" s="1"/>
  <c r="J98" i="24" s="1"/>
  <c r="AG123" i="1"/>
  <c r="J98" i="23"/>
  <c r="J124" i="23"/>
  <c r="J99" i="23"/>
  <c r="J124" i="22"/>
  <c r="J99" i="22"/>
  <c r="BK123" i="21"/>
  <c r="J123" i="21" s="1"/>
  <c r="J32" i="21" s="1"/>
  <c r="AG120" i="1" s="1"/>
  <c r="BK123" i="20"/>
  <c r="J123" i="20"/>
  <c r="J32" i="20" s="1"/>
  <c r="AG118" i="1" s="1"/>
  <c r="BK123" i="19"/>
  <c r="J123" i="19" s="1"/>
  <c r="J32" i="19" s="1"/>
  <c r="AG117" i="1" s="1"/>
  <c r="AG116" i="1"/>
  <c r="J124" i="18"/>
  <c r="J99" i="18" s="1"/>
  <c r="J98" i="18"/>
  <c r="BK123" i="17"/>
  <c r="J123" i="17" s="1"/>
  <c r="J98" i="17" s="1"/>
  <c r="BK123" i="16"/>
  <c r="J123" i="16" s="1"/>
  <c r="J98" i="16" s="1"/>
  <c r="BK123" i="15"/>
  <c r="J123" i="15"/>
  <c r="J98" i="15"/>
  <c r="AG111" i="1"/>
  <c r="J98" i="14"/>
  <c r="J124" i="14"/>
  <c r="J99" i="14"/>
  <c r="BK123" i="13"/>
  <c r="J123" i="13" s="1"/>
  <c r="J32" i="13" s="1"/>
  <c r="AG109" i="1" s="1"/>
  <c r="AG108" i="1"/>
  <c r="J124" i="12"/>
  <c r="J99" i="12"/>
  <c r="J98" i="12"/>
  <c r="BK123" i="11"/>
  <c r="J123" i="11" s="1"/>
  <c r="J98" i="11" s="1"/>
  <c r="BK123" i="10"/>
  <c r="J123" i="10"/>
  <c r="BK123" i="9"/>
  <c r="J123" i="9"/>
  <c r="J98" i="9"/>
  <c r="BK123" i="8"/>
  <c r="J123" i="8"/>
  <c r="BK123" i="5"/>
  <c r="J123" i="5" s="1"/>
  <c r="J32" i="5" s="1"/>
  <c r="AG99" i="1" s="1"/>
  <c r="J124" i="3"/>
  <c r="J99" i="3"/>
  <c r="BK123" i="2"/>
  <c r="J123" i="2"/>
  <c r="J98" i="2" s="1"/>
  <c r="J32" i="3"/>
  <c r="AG97" i="1"/>
  <c r="BB95" i="1"/>
  <c r="AX95" i="1" s="1"/>
  <c r="BD95" i="1"/>
  <c r="J35" i="7"/>
  <c r="AV102" i="1"/>
  <c r="AT102" i="1"/>
  <c r="BA104" i="1"/>
  <c r="AW104" i="1"/>
  <c r="BD104" i="1"/>
  <c r="F35" i="14"/>
  <c r="AZ111" i="1"/>
  <c r="F35" i="20"/>
  <c r="AZ118" i="1" s="1"/>
  <c r="J35" i="22"/>
  <c r="AV121" i="1" s="1"/>
  <c r="AT121" i="1" s="1"/>
  <c r="BC122" i="1"/>
  <c r="AY122" i="1"/>
  <c r="J35" i="28"/>
  <c r="AV129" i="1" s="1"/>
  <c r="AT129" i="1" s="1"/>
  <c r="BA131" i="1"/>
  <c r="AW131" i="1"/>
  <c r="F35" i="35"/>
  <c r="AZ138" i="1"/>
  <c r="BB140" i="1"/>
  <c r="AX140" i="1"/>
  <c r="J35" i="42"/>
  <c r="AV147" i="1" s="1"/>
  <c r="AT147" i="1" s="1"/>
  <c r="J35" i="48"/>
  <c r="AV154" i="1"/>
  <c r="AT154" i="1" s="1"/>
  <c r="F35" i="51"/>
  <c r="AZ159" i="1" s="1"/>
  <c r="BC158" i="1"/>
  <c r="AY158" i="1" s="1"/>
  <c r="BB165" i="1"/>
  <c r="AX165" i="1" s="1"/>
  <c r="BD165" i="1"/>
  <c r="BC165" i="1"/>
  <c r="AY165" i="1" s="1"/>
  <c r="F35" i="59"/>
  <c r="AZ169" i="1" s="1"/>
  <c r="BC168" i="1"/>
  <c r="AY168" i="1"/>
  <c r="F35" i="64"/>
  <c r="AZ175" i="1"/>
  <c r="AZ174" i="1" s="1"/>
  <c r="AV174" i="1" s="1"/>
  <c r="AT174" i="1" s="1"/>
  <c r="F35" i="68"/>
  <c r="AZ181" i="1"/>
  <c r="J35" i="73"/>
  <c r="AV188" i="1"/>
  <c r="AT188" i="1"/>
  <c r="J33" i="75"/>
  <c r="AV190" i="1"/>
  <c r="AT190" i="1"/>
  <c r="AU119" i="1"/>
  <c r="J32" i="6"/>
  <c r="AG100" i="1" s="1"/>
  <c r="AU137" i="1"/>
  <c r="J32" i="48"/>
  <c r="AG154" i="1"/>
  <c r="AU186" i="1"/>
  <c r="BA95" i="1"/>
  <c r="AW95" i="1"/>
  <c r="F35" i="7"/>
  <c r="AZ102" i="1"/>
  <c r="J35" i="12"/>
  <c r="AV108" i="1" s="1"/>
  <c r="AT108" i="1" s="1"/>
  <c r="AN108" i="1" s="1"/>
  <c r="J35" i="14"/>
  <c r="AV111" i="1" s="1"/>
  <c r="AT111" i="1" s="1"/>
  <c r="AN111" i="1" s="1"/>
  <c r="BC113" i="1"/>
  <c r="AY113" i="1" s="1"/>
  <c r="BA113" i="1"/>
  <c r="AW113" i="1" s="1"/>
  <c r="BA119" i="1"/>
  <c r="AW119" i="1" s="1"/>
  <c r="BD119" i="1"/>
  <c r="BB119" i="1"/>
  <c r="AX119" i="1" s="1"/>
  <c r="J35" i="23"/>
  <c r="AV123" i="1"/>
  <c r="AT123" i="1" s="1"/>
  <c r="AN123" i="1" s="1"/>
  <c r="BD128" i="1"/>
  <c r="J35" i="29"/>
  <c r="AV130" i="1" s="1"/>
  <c r="AT130" i="1" s="1"/>
  <c r="J35" i="35"/>
  <c r="AV138" i="1" s="1"/>
  <c r="AT138" i="1" s="1"/>
  <c r="BA140" i="1"/>
  <c r="AW140" i="1" s="1"/>
  <c r="F35" i="42"/>
  <c r="AZ147" i="1" s="1"/>
  <c r="BB149" i="1"/>
  <c r="AX149" i="1" s="1"/>
  <c r="J35" i="49"/>
  <c r="AV156" i="1" s="1"/>
  <c r="AT156" i="1" s="1"/>
  <c r="AN156" i="1" s="1"/>
  <c r="F35" i="55"/>
  <c r="AZ163" i="1" s="1"/>
  <c r="J32" i="61"/>
  <c r="AG171" i="1"/>
  <c r="J35" i="63"/>
  <c r="AV173" i="1" s="1"/>
  <c r="AT173" i="1" s="1"/>
  <c r="J35" i="66"/>
  <c r="AV178" i="1" s="1"/>
  <c r="AT178" i="1" s="1"/>
  <c r="AN178" i="1" s="1"/>
  <c r="BD182" i="1"/>
  <c r="BA182" i="1"/>
  <c r="AW182" i="1" s="1"/>
  <c r="J32" i="71"/>
  <c r="AG185" i="1" s="1"/>
  <c r="J35" i="72"/>
  <c r="AV187" i="1"/>
  <c r="AT187" i="1" s="1"/>
  <c r="AN187" i="1" s="1"/>
  <c r="AU110" i="1"/>
  <c r="AU168" i="1"/>
  <c r="J35" i="6"/>
  <c r="AV100" i="1" s="1"/>
  <c r="AT100" i="1" s="1"/>
  <c r="BB101" i="1"/>
  <c r="AX101" i="1" s="1"/>
  <c r="J35" i="10"/>
  <c r="AV106" i="1" s="1"/>
  <c r="AT106" i="1" s="1"/>
  <c r="BD110" i="1"/>
  <c r="F35" i="15"/>
  <c r="AZ112" i="1"/>
  <c r="F35" i="21"/>
  <c r="AZ120" i="1" s="1"/>
  <c r="F35" i="25"/>
  <c r="AZ125" i="1" s="1"/>
  <c r="F35" i="29"/>
  <c r="AZ130" i="1" s="1"/>
  <c r="BD131" i="1"/>
  <c r="BC137" i="1"/>
  <c r="AY137" i="1" s="1"/>
  <c r="BA137" i="1"/>
  <c r="AW137" i="1"/>
  <c r="J35" i="39"/>
  <c r="AV143" i="1"/>
  <c r="AT143" i="1" s="1"/>
  <c r="BA146" i="1"/>
  <c r="AW146" i="1"/>
  <c r="BB146" i="1"/>
  <c r="AX146" i="1" s="1"/>
  <c r="J35" i="44"/>
  <c r="AV150" i="1" s="1"/>
  <c r="AT150" i="1" s="1"/>
  <c r="BC149" i="1"/>
  <c r="AY149" i="1" s="1"/>
  <c r="F35" i="50"/>
  <c r="AZ157" i="1" s="1"/>
  <c r="F35" i="56"/>
  <c r="AZ164" i="1"/>
  <c r="BD168" i="1"/>
  <c r="BB168" i="1"/>
  <c r="AX168" i="1" s="1"/>
  <c r="J35" i="64"/>
  <c r="AV175" i="1"/>
  <c r="AT175" i="1" s="1"/>
  <c r="BC179" i="1"/>
  <c r="AY179" i="1"/>
  <c r="J35" i="68"/>
  <c r="AV181" i="1"/>
  <c r="AT181" i="1" s="1"/>
  <c r="F35" i="73"/>
  <c r="AZ188" i="1"/>
  <c r="AY186" i="1"/>
  <c r="AU155" i="1"/>
  <c r="AU146" i="1"/>
  <c r="F35" i="4"/>
  <c r="AZ98" i="1"/>
  <c r="BA101" i="1"/>
  <c r="AW101" i="1"/>
  <c r="F35" i="10"/>
  <c r="AZ106" i="1" s="1"/>
  <c r="BC110" i="1"/>
  <c r="AY110" i="1"/>
  <c r="F35" i="16"/>
  <c r="AZ114" i="1" s="1"/>
  <c r="F35" i="22"/>
  <c r="AZ121" i="1" s="1"/>
  <c r="F35" i="27"/>
  <c r="AZ127" i="1" s="1"/>
  <c r="F35" i="30"/>
  <c r="AZ132" i="1"/>
  <c r="F35" i="34"/>
  <c r="AZ136" i="1"/>
  <c r="J32" i="37"/>
  <c r="AG141" i="1"/>
  <c r="F35" i="39"/>
  <c r="AZ143" i="1" s="1"/>
  <c r="BD146" i="1"/>
  <c r="F35" i="43"/>
  <c r="AZ148" i="1" s="1"/>
  <c r="BB155" i="1"/>
  <c r="AX155" i="1" s="1"/>
  <c r="BD155" i="1"/>
  <c r="BC155" i="1"/>
  <c r="AY155" i="1" s="1"/>
  <c r="J35" i="51"/>
  <c r="AV159" i="1"/>
  <c r="AT159" i="1" s="1"/>
  <c r="BB158" i="1"/>
  <c r="AX158" i="1" s="1"/>
  <c r="J35" i="57"/>
  <c r="AV166" i="1"/>
  <c r="AT166" i="1" s="1"/>
  <c r="F35" i="63"/>
  <c r="AZ173" i="1" s="1"/>
  <c r="BB176" i="1"/>
  <c r="AX176" i="1"/>
  <c r="BD176" i="1"/>
  <c r="BA179" i="1"/>
  <c r="AW179" i="1"/>
  <c r="F35" i="70"/>
  <c r="AZ184" i="1"/>
  <c r="J35" i="2"/>
  <c r="AV96" i="1" s="1"/>
  <c r="AT96" i="1" s="1"/>
  <c r="J35" i="8"/>
  <c r="AV103" i="1" s="1"/>
  <c r="AT103" i="1" s="1"/>
  <c r="F35" i="17"/>
  <c r="AZ115" i="1" s="1"/>
  <c r="J35" i="26"/>
  <c r="AV126" i="1" s="1"/>
  <c r="AT126" i="1" s="1"/>
  <c r="J35" i="32"/>
  <c r="AV134" i="1" s="1"/>
  <c r="AT134" i="1" s="1"/>
  <c r="AX137" i="1"/>
  <c r="J32" i="40"/>
  <c r="AG144" i="1"/>
  <c r="J35" i="41"/>
  <c r="AV145" i="1" s="1"/>
  <c r="AT145" i="1" s="1"/>
  <c r="J32" i="44"/>
  <c r="AG150" i="1"/>
  <c r="J35" i="46"/>
  <c r="AV152" i="1" s="1"/>
  <c r="AT152" i="1" s="1"/>
  <c r="BD158" i="1"/>
  <c r="J35" i="58"/>
  <c r="AV167" i="1" s="1"/>
  <c r="AT167" i="1" s="1"/>
  <c r="J32" i="65"/>
  <c r="AG177" i="1"/>
  <c r="AG176" i="1" s="1"/>
  <c r="F35" i="67"/>
  <c r="AZ180" i="1"/>
  <c r="F33" i="75"/>
  <c r="AZ190" i="1"/>
  <c r="AU128" i="1"/>
  <c r="F35" i="2"/>
  <c r="AZ96" i="1"/>
  <c r="F35" i="8"/>
  <c r="AZ103" i="1" s="1"/>
  <c r="J35" i="16"/>
  <c r="AV114" i="1" s="1"/>
  <c r="AT114" i="1" s="1"/>
  <c r="F35" i="23"/>
  <c r="AZ123" i="1"/>
  <c r="J32" i="28"/>
  <c r="AG129" i="1" s="1"/>
  <c r="J35" i="31"/>
  <c r="AV133" i="1"/>
  <c r="AT133" i="1" s="1"/>
  <c r="F35" i="38"/>
  <c r="AZ142" i="1" s="1"/>
  <c r="F35" i="48"/>
  <c r="AZ154" i="1"/>
  <c r="F35" i="52"/>
  <c r="AZ160" i="1" s="1"/>
  <c r="J32" i="58"/>
  <c r="AG167" i="1" s="1"/>
  <c r="J35" i="59"/>
  <c r="AV169" i="1"/>
  <c r="AT169" i="1"/>
  <c r="J32" i="63"/>
  <c r="AG173" i="1"/>
  <c r="F35" i="65"/>
  <c r="AZ177" i="1" s="1"/>
  <c r="J35" i="74"/>
  <c r="AV189" i="1" s="1"/>
  <c r="AT189" i="1" s="1"/>
  <c r="J35" i="9"/>
  <c r="AV105" i="1" s="1"/>
  <c r="AT105" i="1" s="1"/>
  <c r="J35" i="21"/>
  <c r="AV120" i="1" s="1"/>
  <c r="AT120" i="1" s="1"/>
  <c r="F35" i="28"/>
  <c r="AZ129" i="1"/>
  <c r="F35" i="37"/>
  <c r="AZ141" i="1" s="1"/>
  <c r="BA149" i="1"/>
  <c r="AW149" i="1"/>
  <c r="J35" i="50"/>
  <c r="AV157" i="1"/>
  <c r="AT157" i="1" s="1"/>
  <c r="BA165" i="1"/>
  <c r="AW165" i="1" s="1"/>
  <c r="J35" i="61"/>
  <c r="AV171" i="1" s="1"/>
  <c r="AT171" i="1" s="1"/>
  <c r="F35" i="72"/>
  <c r="AZ187" i="1"/>
  <c r="F35" i="6"/>
  <c r="AZ100" i="1"/>
  <c r="J32" i="8"/>
  <c r="AG103" i="1" s="1"/>
  <c r="F35" i="11"/>
  <c r="AZ107" i="1"/>
  <c r="J35" i="17"/>
  <c r="AV115" i="1"/>
  <c r="AT115" i="1" s="1"/>
  <c r="J32" i="26"/>
  <c r="AG126" i="1"/>
  <c r="BB122" i="1"/>
  <c r="AX122" i="1" s="1"/>
  <c r="BB128" i="1"/>
  <c r="AX128" i="1" s="1"/>
  <c r="J35" i="30"/>
  <c r="AV132" i="1" s="1"/>
  <c r="AT132" i="1" s="1"/>
  <c r="AN132" i="1" s="1"/>
  <c r="BB131" i="1"/>
  <c r="AX131" i="1"/>
  <c r="J35" i="36"/>
  <c r="AV139" i="1" s="1"/>
  <c r="AT139" i="1" s="1"/>
  <c r="AN139" i="1" s="1"/>
  <c r="F35" i="47"/>
  <c r="AZ153" i="1"/>
  <c r="J32" i="51"/>
  <c r="AG159" i="1" s="1"/>
  <c r="F35" i="53"/>
  <c r="AZ161" i="1" s="1"/>
  <c r="F35" i="60"/>
  <c r="AZ170" i="1" s="1"/>
  <c r="F35" i="66"/>
  <c r="AZ178" i="1"/>
  <c r="F35" i="71"/>
  <c r="AZ185" i="1"/>
  <c r="AU165" i="1"/>
  <c r="J35" i="3"/>
  <c r="AV97" i="1"/>
  <c r="AT97" i="1" s="1"/>
  <c r="J32" i="7"/>
  <c r="AG102" i="1"/>
  <c r="J32" i="10"/>
  <c r="AG106" i="1" s="1"/>
  <c r="J35" i="13"/>
  <c r="AV109" i="1" s="1"/>
  <c r="AT109" i="1" s="1"/>
  <c r="J35" i="18"/>
  <c r="AV116" i="1" s="1"/>
  <c r="AT116" i="1" s="1"/>
  <c r="AN116" i="1" s="1"/>
  <c r="F35" i="26"/>
  <c r="AZ126" i="1"/>
  <c r="F35" i="32"/>
  <c r="AZ134" i="1"/>
  <c r="BD137" i="1"/>
  <c r="J35" i="40"/>
  <c r="AV144" i="1"/>
  <c r="AT144" i="1" s="1"/>
  <c r="F35" i="45"/>
  <c r="AZ151" i="1"/>
  <c r="J35" i="55"/>
  <c r="AV163" i="1"/>
  <c r="AT163" i="1" s="1"/>
  <c r="BA168" i="1"/>
  <c r="AW168" i="1"/>
  <c r="J32" i="64"/>
  <c r="AG175" i="1"/>
  <c r="AG174" i="1"/>
  <c r="BC176" i="1"/>
  <c r="AY176" i="1"/>
  <c r="BD179" i="1"/>
  <c r="J35" i="70"/>
  <c r="AV184" i="1"/>
  <c r="AT184" i="1" s="1"/>
  <c r="BD101" i="1"/>
  <c r="F35" i="13"/>
  <c r="AZ109" i="1"/>
  <c r="F35" i="19"/>
  <c r="AZ117" i="1" s="1"/>
  <c r="BD122" i="1"/>
  <c r="F35" i="33"/>
  <c r="AZ135" i="1"/>
  <c r="BD140" i="1"/>
  <c r="BC146" i="1"/>
  <c r="AY146" i="1"/>
  <c r="F35" i="44"/>
  <c r="AZ150" i="1" s="1"/>
  <c r="BA155" i="1"/>
  <c r="AW155" i="1" s="1"/>
  <c r="J35" i="53"/>
  <c r="AV161" i="1"/>
  <c r="AT161" i="1" s="1"/>
  <c r="AN161" i="1" s="1"/>
  <c r="F35" i="62"/>
  <c r="AZ172" i="1" s="1"/>
  <c r="J35" i="71"/>
  <c r="AV185" i="1"/>
  <c r="AT185" i="1" s="1"/>
  <c r="BC95" i="1"/>
  <c r="AY95" i="1" s="1"/>
  <c r="BC101" i="1"/>
  <c r="AY101" i="1"/>
  <c r="J35" i="11"/>
  <c r="AV107" i="1" s="1"/>
  <c r="AT107" i="1" s="1"/>
  <c r="J35" i="20"/>
  <c r="AV118" i="1"/>
  <c r="AT118" i="1" s="1"/>
  <c r="BA122" i="1"/>
  <c r="AW122" i="1"/>
  <c r="BA128" i="1"/>
  <c r="AW128" i="1" s="1"/>
  <c r="J32" i="31"/>
  <c r="AG133" i="1" s="1"/>
  <c r="J32" i="33"/>
  <c r="AG135" i="1"/>
  <c r="J35" i="34"/>
  <c r="AV136" i="1" s="1"/>
  <c r="AT136" i="1" s="1"/>
  <c r="F35" i="41"/>
  <c r="AZ145" i="1"/>
  <c r="J35" i="47"/>
  <c r="AV153" i="1" s="1"/>
  <c r="AT153" i="1" s="1"/>
  <c r="J35" i="54"/>
  <c r="AV162" i="1" s="1"/>
  <c r="AT162" i="1" s="1"/>
  <c r="J35" i="62"/>
  <c r="AV172" i="1"/>
  <c r="AT172" i="1" s="1"/>
  <c r="J35" i="69"/>
  <c r="AV183" i="1"/>
  <c r="AT183" i="1" s="1"/>
  <c r="AU122" i="1"/>
  <c r="F35" i="3"/>
  <c r="AZ97" i="1"/>
  <c r="F35" i="9"/>
  <c r="AZ105" i="1" s="1"/>
  <c r="BD113" i="1"/>
  <c r="BC119" i="1"/>
  <c r="AY119" i="1" s="1"/>
  <c r="J35" i="25"/>
  <c r="AV125" i="1"/>
  <c r="AT125" i="1" s="1"/>
  <c r="J35" i="33"/>
  <c r="AV135" i="1" s="1"/>
  <c r="AT135" i="1" s="1"/>
  <c r="BC140" i="1"/>
  <c r="AY140" i="1" s="1"/>
  <c r="J35" i="43"/>
  <c r="AV148" i="1"/>
  <c r="AT148" i="1"/>
  <c r="AN148" i="1"/>
  <c r="F35" i="54"/>
  <c r="AZ162" i="1" s="1"/>
  <c r="F35" i="61"/>
  <c r="AZ171" i="1" s="1"/>
  <c r="BC182" i="1"/>
  <c r="AY182" i="1"/>
  <c r="AW186" i="1"/>
  <c r="BB113" i="1"/>
  <c r="AX113" i="1" s="1"/>
  <c r="J32" i="22"/>
  <c r="AG121" i="1" s="1"/>
  <c r="F35" i="24"/>
  <c r="AZ124" i="1" s="1"/>
  <c r="J32" i="35"/>
  <c r="AG138" i="1" s="1"/>
  <c r="AG137" i="1" s="1"/>
  <c r="J35" i="38"/>
  <c r="AV142" i="1" s="1"/>
  <c r="AT142" i="1" s="1"/>
  <c r="AN142" i="1" s="1"/>
  <c r="F35" i="49"/>
  <c r="AZ156" i="1"/>
  <c r="F35" i="57"/>
  <c r="AZ166" i="1" s="1"/>
  <c r="J35" i="65"/>
  <c r="AV177" i="1" s="1"/>
  <c r="AT177" i="1" s="1"/>
  <c r="AX186" i="1"/>
  <c r="AU182" i="1"/>
  <c r="J35" i="5"/>
  <c r="AV99" i="1" s="1"/>
  <c r="AT99" i="1" s="1"/>
  <c r="F35" i="12"/>
  <c r="AZ108" i="1" s="1"/>
  <c r="BA110" i="1"/>
  <c r="AW110" i="1" s="1"/>
  <c r="F35" i="18"/>
  <c r="AZ116" i="1"/>
  <c r="J35" i="27"/>
  <c r="AV127" i="1" s="1"/>
  <c r="AT127" i="1" s="1"/>
  <c r="BC131" i="1"/>
  <c r="AY131" i="1" s="1"/>
  <c r="J35" i="37"/>
  <c r="AV141" i="1" s="1"/>
  <c r="AT141" i="1" s="1"/>
  <c r="BD149" i="1"/>
  <c r="J35" i="52"/>
  <c r="AV160" i="1"/>
  <c r="AT160" i="1" s="1"/>
  <c r="J35" i="60"/>
  <c r="AV170" i="1"/>
  <c r="AT170" i="1" s="1"/>
  <c r="AN170" i="1" s="1"/>
  <c r="J35" i="67"/>
  <c r="AV180" i="1" s="1"/>
  <c r="AT180" i="1" s="1"/>
  <c r="F35" i="5"/>
  <c r="AZ99" i="1" s="1"/>
  <c r="BC104" i="1"/>
  <c r="AY104" i="1" s="1"/>
  <c r="BB110" i="1"/>
  <c r="AX110" i="1"/>
  <c r="J35" i="19"/>
  <c r="AV117" i="1"/>
  <c r="AT117" i="1"/>
  <c r="J32" i="27"/>
  <c r="AG127" i="1"/>
  <c r="BC128" i="1"/>
  <c r="AY128" i="1" s="1"/>
  <c r="F35" i="31"/>
  <c r="AZ133" i="1" s="1"/>
  <c r="F35" i="40"/>
  <c r="AZ144" i="1"/>
  <c r="F35" i="46"/>
  <c r="AZ152" i="1"/>
  <c r="BA158" i="1"/>
  <c r="AW158" i="1" s="1"/>
  <c r="F35" i="58"/>
  <c r="AZ167" i="1" s="1"/>
  <c r="BB179" i="1"/>
  <c r="AX179" i="1"/>
  <c r="BB182" i="1"/>
  <c r="AX182" i="1"/>
  <c r="F35" i="74"/>
  <c r="AZ189" i="1" s="1"/>
  <c r="J35" i="4"/>
  <c r="AV98" i="1" s="1"/>
  <c r="AT98" i="1" s="1"/>
  <c r="BB104" i="1"/>
  <c r="AX104" i="1"/>
  <c r="J35" i="15"/>
  <c r="AV112" i="1" s="1"/>
  <c r="AT112" i="1" s="1"/>
  <c r="J35" i="24"/>
  <c r="AV124" i="1"/>
  <c r="AT124" i="1"/>
  <c r="F35" i="36"/>
  <c r="AZ139" i="1"/>
  <c r="J35" i="45"/>
  <c r="AV151" i="1" s="1"/>
  <c r="AT151" i="1" s="1"/>
  <c r="J35" i="56"/>
  <c r="AV164" i="1" s="1"/>
  <c r="AT164" i="1" s="1"/>
  <c r="BA176" i="1"/>
  <c r="AW176" i="1"/>
  <c r="F35" i="69"/>
  <c r="AZ183" i="1" s="1"/>
  <c r="AN98" i="1" l="1"/>
  <c r="AN100" i="1"/>
  <c r="J98" i="57"/>
  <c r="J32" i="57"/>
  <c r="AG166" i="1" s="1"/>
  <c r="J96" i="75"/>
  <c r="BK123" i="46"/>
  <c r="J123" i="46" s="1"/>
  <c r="J32" i="46" s="1"/>
  <c r="AG152" i="1" s="1"/>
  <c r="J98" i="48"/>
  <c r="J98" i="6"/>
  <c r="J39" i="75"/>
  <c r="AN185" i="1"/>
  <c r="J98" i="71"/>
  <c r="J41" i="72"/>
  <c r="J41" i="71"/>
  <c r="AN181" i="1"/>
  <c r="J98" i="68"/>
  <c r="AN180" i="1"/>
  <c r="J98" i="67"/>
  <c r="J41" i="68"/>
  <c r="J41" i="67"/>
  <c r="AN177" i="1"/>
  <c r="J41" i="66"/>
  <c r="AN175" i="1"/>
  <c r="AN174" i="1"/>
  <c r="J41" i="65"/>
  <c r="J98" i="64"/>
  <c r="AN173" i="1"/>
  <c r="J41" i="64"/>
  <c r="AN172" i="1"/>
  <c r="J41" i="63"/>
  <c r="J98" i="62"/>
  <c r="AN171" i="1"/>
  <c r="J41" i="62"/>
  <c r="J41" i="61"/>
  <c r="AN169" i="1"/>
  <c r="J98" i="59"/>
  <c r="J41" i="60"/>
  <c r="AN167" i="1"/>
  <c r="J41" i="59"/>
  <c r="J41" i="58"/>
  <c r="J41" i="57"/>
  <c r="AN162" i="1"/>
  <c r="J98" i="54"/>
  <c r="J41" i="54"/>
  <c r="AN160" i="1"/>
  <c r="J98" i="52"/>
  <c r="J41" i="53"/>
  <c r="AN159" i="1"/>
  <c r="J41" i="52"/>
  <c r="J41" i="51"/>
  <c r="J41" i="49"/>
  <c r="J41" i="48"/>
  <c r="AN150" i="1"/>
  <c r="J98" i="44"/>
  <c r="J41" i="44"/>
  <c r="J41" i="43"/>
  <c r="AN144" i="1"/>
  <c r="J98" i="40"/>
  <c r="J41" i="40"/>
  <c r="AN141" i="1"/>
  <c r="J98" i="37"/>
  <c r="J41" i="38"/>
  <c r="J41" i="37"/>
  <c r="AN138" i="1"/>
  <c r="J98" i="35"/>
  <c r="J41" i="36"/>
  <c r="J41" i="35"/>
  <c r="AN135" i="1"/>
  <c r="AN134" i="1"/>
  <c r="J98" i="32"/>
  <c r="J41" i="33"/>
  <c r="AN133" i="1"/>
  <c r="J98" i="31"/>
  <c r="J41" i="32"/>
  <c r="J41" i="31"/>
  <c r="J41" i="30"/>
  <c r="AN129" i="1"/>
  <c r="AN127" i="1"/>
  <c r="J41" i="28"/>
  <c r="J98" i="27"/>
  <c r="AN126" i="1"/>
  <c r="J98" i="26"/>
  <c r="J41" i="27"/>
  <c r="AN125" i="1"/>
  <c r="J98" i="25"/>
  <c r="J41" i="26"/>
  <c r="J41" i="25"/>
  <c r="AN121" i="1"/>
  <c r="J41" i="23"/>
  <c r="AN120" i="1"/>
  <c r="J98" i="21"/>
  <c r="J41" i="22"/>
  <c r="AN118" i="1"/>
  <c r="J98" i="20"/>
  <c r="J41" i="21"/>
  <c r="AN117" i="1"/>
  <c r="J98" i="19"/>
  <c r="J41" i="20"/>
  <c r="J41" i="19"/>
  <c r="J41" i="18"/>
  <c r="AN109" i="1"/>
  <c r="J98" i="13"/>
  <c r="J41" i="14"/>
  <c r="J41" i="13"/>
  <c r="J41" i="12"/>
  <c r="AN106" i="1"/>
  <c r="J98" i="10"/>
  <c r="J41" i="10"/>
  <c r="AN103" i="1"/>
  <c r="J98" i="8"/>
  <c r="AN102" i="1"/>
  <c r="J41" i="8"/>
  <c r="J41" i="7"/>
  <c r="AN99" i="1"/>
  <c r="J98" i="5"/>
  <c r="J41" i="6"/>
  <c r="J41" i="5"/>
  <c r="AN97" i="1"/>
  <c r="J41" i="4"/>
  <c r="J41" i="3"/>
  <c r="AN154" i="1"/>
  <c r="AU149" i="1"/>
  <c r="AU113" i="1"/>
  <c r="AU104" i="1"/>
  <c r="J32" i="29"/>
  <c r="AG130" i="1"/>
  <c r="AG128" i="1"/>
  <c r="AN128" i="1" s="1"/>
  <c r="J32" i="42"/>
  <c r="AG147" i="1" s="1"/>
  <c r="AG146" i="1" s="1"/>
  <c r="AZ113" i="1"/>
  <c r="AV113" i="1" s="1"/>
  <c r="AT113" i="1" s="1"/>
  <c r="J32" i="70"/>
  <c r="AG184" i="1" s="1"/>
  <c r="AN184" i="1" s="1"/>
  <c r="AU179" i="1"/>
  <c r="AU95" i="1"/>
  <c r="AU140" i="1"/>
  <c r="AU131" i="1"/>
  <c r="AU158" i="1"/>
  <c r="J32" i="2"/>
  <c r="AG96" i="1" s="1"/>
  <c r="AG95" i="1" s="1"/>
  <c r="J32" i="11"/>
  <c r="AG107" i="1" s="1"/>
  <c r="AN107" i="1" s="1"/>
  <c r="J32" i="16"/>
  <c r="AG114" i="1" s="1"/>
  <c r="J32" i="24"/>
  <c r="AG124" i="1"/>
  <c r="AG122" i="1" s="1"/>
  <c r="AZ137" i="1"/>
  <c r="AV137" i="1"/>
  <c r="AT137" i="1"/>
  <c r="AN137" i="1"/>
  <c r="J32" i="47"/>
  <c r="AG153" i="1" s="1"/>
  <c r="AN153" i="1" s="1"/>
  <c r="J32" i="56"/>
  <c r="AG164" i="1"/>
  <c r="AN164" i="1" s="1"/>
  <c r="AG179" i="1"/>
  <c r="J32" i="74"/>
  <c r="AG189" i="1" s="1"/>
  <c r="AN189" i="1" s="1"/>
  <c r="J32" i="34"/>
  <c r="AG136" i="1"/>
  <c r="AG131" i="1" s="1"/>
  <c r="AZ101" i="1"/>
  <c r="AV101" i="1"/>
  <c r="AT101" i="1" s="1"/>
  <c r="AZ131" i="1"/>
  <c r="AV131" i="1" s="1"/>
  <c r="AT131" i="1" s="1"/>
  <c r="J32" i="73"/>
  <c r="AG188" i="1"/>
  <c r="J32" i="9"/>
  <c r="AG105" i="1"/>
  <c r="AZ122" i="1"/>
  <c r="AV122" i="1" s="1"/>
  <c r="AT122" i="1" s="1"/>
  <c r="AZ155" i="1"/>
  <c r="AV155" i="1"/>
  <c r="AT155" i="1" s="1"/>
  <c r="AZ95" i="1"/>
  <c r="AV95" i="1"/>
  <c r="AT95" i="1" s="1"/>
  <c r="J32" i="39"/>
  <c r="AG143" i="1" s="1"/>
  <c r="J32" i="50"/>
  <c r="AG157" i="1" s="1"/>
  <c r="AG155" i="1" s="1"/>
  <c r="J32" i="69"/>
  <c r="AG183" i="1"/>
  <c r="BC94" i="1"/>
  <c r="AY94" i="1" s="1"/>
  <c r="AG119" i="1"/>
  <c r="AZ149" i="1"/>
  <c r="AV149" i="1"/>
  <c r="AT149" i="1" s="1"/>
  <c r="BA94" i="1"/>
  <c r="AW94" i="1" s="1"/>
  <c r="AK30" i="1" s="1"/>
  <c r="AZ104" i="1"/>
  <c r="AV104" i="1" s="1"/>
  <c r="AT104" i="1" s="1"/>
  <c r="AZ146" i="1"/>
  <c r="AV146" i="1" s="1"/>
  <c r="AT146" i="1" s="1"/>
  <c r="AZ182" i="1"/>
  <c r="AV182" i="1"/>
  <c r="AT182" i="1" s="1"/>
  <c r="AZ158" i="1"/>
  <c r="AV158" i="1" s="1"/>
  <c r="AT158" i="1" s="1"/>
  <c r="BB94" i="1"/>
  <c r="W31" i="1" s="1"/>
  <c r="AZ110" i="1"/>
  <c r="AV110" i="1"/>
  <c r="AT110" i="1" s="1"/>
  <c r="AZ140" i="1"/>
  <c r="AV140" i="1" s="1"/>
  <c r="AT140" i="1" s="1"/>
  <c r="AZ179" i="1"/>
  <c r="AV179" i="1"/>
  <c r="AT179" i="1"/>
  <c r="AZ128" i="1"/>
  <c r="AV128" i="1"/>
  <c r="AT128" i="1"/>
  <c r="AZ168" i="1"/>
  <c r="AV168" i="1"/>
  <c r="AT168" i="1"/>
  <c r="J32" i="15"/>
  <c r="AG112" i="1"/>
  <c r="AG110" i="1" s="1"/>
  <c r="J32" i="41"/>
  <c r="AG145" i="1" s="1"/>
  <c r="AN145" i="1" s="1"/>
  <c r="AZ165" i="1"/>
  <c r="AV165" i="1" s="1"/>
  <c r="AT165" i="1" s="1"/>
  <c r="BD94" i="1"/>
  <c r="W33" i="1" s="1"/>
  <c r="J32" i="17"/>
  <c r="AG115" i="1" s="1"/>
  <c r="AN115" i="1" s="1"/>
  <c r="AG168" i="1"/>
  <c r="AG101" i="1"/>
  <c r="AZ119" i="1"/>
  <c r="AV119" i="1" s="1"/>
  <c r="AT119" i="1" s="1"/>
  <c r="J32" i="45"/>
  <c r="AG151" i="1"/>
  <c r="AN151" i="1" s="1"/>
  <c r="J32" i="55"/>
  <c r="AG163" i="1"/>
  <c r="AN163" i="1"/>
  <c r="AZ176" i="1"/>
  <c r="AV176" i="1"/>
  <c r="AT176" i="1"/>
  <c r="AN176" i="1"/>
  <c r="AZ186" i="1"/>
  <c r="AV186" i="1"/>
  <c r="AT186" i="1"/>
  <c r="AN146" i="1" l="1"/>
  <c r="AG165" i="1"/>
  <c r="AN165" i="1" s="1"/>
  <c r="AN166" i="1"/>
  <c r="J41" i="34"/>
  <c r="J41" i="29"/>
  <c r="J41" i="46"/>
  <c r="J41" i="42"/>
  <c r="J98" i="46"/>
  <c r="J41" i="74"/>
  <c r="J41" i="73"/>
  <c r="AN188" i="1"/>
  <c r="J41" i="70"/>
  <c r="J41" i="69"/>
  <c r="AN183" i="1"/>
  <c r="AN179" i="1"/>
  <c r="AN168" i="1"/>
  <c r="J41" i="56"/>
  <c r="J41" i="55"/>
  <c r="AN155" i="1"/>
  <c r="J41" i="50"/>
  <c r="AN157" i="1"/>
  <c r="J41" i="47"/>
  <c r="J41" i="45"/>
  <c r="J41" i="41"/>
  <c r="J41" i="39"/>
  <c r="AN143" i="1"/>
  <c r="AN122" i="1"/>
  <c r="J41" i="24"/>
  <c r="AN124" i="1"/>
  <c r="AN119" i="1"/>
  <c r="J41" i="17"/>
  <c r="J41" i="16"/>
  <c r="AN114" i="1"/>
  <c r="AN110" i="1"/>
  <c r="J41" i="15"/>
  <c r="AN112" i="1"/>
  <c r="J41" i="11"/>
  <c r="J41" i="9"/>
  <c r="AN105" i="1"/>
  <c r="AN101" i="1"/>
  <c r="AN95" i="1"/>
  <c r="J41" i="2"/>
  <c r="AN96" i="1"/>
  <c r="AN131" i="1"/>
  <c r="AN147" i="1"/>
  <c r="AN130" i="1"/>
  <c r="AN152" i="1"/>
  <c r="AN136" i="1"/>
  <c r="AU94" i="1"/>
  <c r="AG113" i="1"/>
  <c r="AZ94" i="1"/>
  <c r="AV94" i="1" s="1"/>
  <c r="AK29" i="1" s="1"/>
  <c r="AX94" i="1"/>
  <c r="W32" i="1"/>
  <c r="AG182" i="1"/>
  <c r="AG149" i="1"/>
  <c r="W30" i="1"/>
  <c r="AG140" i="1"/>
  <c r="AG104" i="1"/>
  <c r="AG186" i="1"/>
  <c r="AN186" i="1" s="1"/>
  <c r="AG158" i="1"/>
  <c r="AN182" i="1" l="1"/>
  <c r="AN140" i="1"/>
  <c r="AN113" i="1"/>
  <c r="AN104" i="1"/>
  <c r="AN149" i="1"/>
  <c r="AN158" i="1"/>
  <c r="AT94" i="1"/>
  <c r="AG94" i="1"/>
  <c r="AK26" i="1" s="1"/>
  <c r="W29" i="1"/>
  <c r="AN94" i="1" l="1"/>
  <c r="AK35" i="1"/>
</calcChain>
</file>

<file path=xl/sharedStrings.xml><?xml version="1.0" encoding="utf-8"?>
<sst xmlns="http://schemas.openxmlformats.org/spreadsheetml/2006/main" count="49386" uniqueCount="2197">
  <si>
    <t>Export Komplet</t>
  </si>
  <si>
    <t/>
  </si>
  <si>
    <t>2.0</t>
  </si>
  <si>
    <t>ZAMOK</t>
  </si>
  <si>
    <t>False</t>
  </si>
  <si>
    <t>{c20c8edd-c525-4d84-9e05-d81ee41836bf}</t>
  </si>
  <si>
    <t>0,01</t>
  </si>
  <si>
    <t>21</t>
  </si>
  <si>
    <t>15</t>
  </si>
  <si>
    <t>REKAPITULACE STAVBY</t>
  </si>
  <si>
    <t>v ---  níže se nacházejí doplnkové a pomocné údaje k sestavám  --- v</t>
  </si>
  <si>
    <t>Návod na vyplnění</t>
  </si>
  <si>
    <t>0,001</t>
  </si>
  <si>
    <t>Kód:</t>
  </si>
  <si>
    <t>2024</t>
  </si>
  <si>
    <t>Měnit lze pouze buňky se žlutým podbarvením!_x000D_
_x000D_
1) na prvním listu Rekapitulace stavby vyplňte v sestavě_x000D_
_x000D_
    a) Souhrnný list_x000D_
       - údaje o Uchazeči_x000D_
         (přenesou se do ostatních sestav i v jiných listech)_x000D_
_x000D_
    b) Rekapitulace objektů_x000D_
       - potřebné Ostatní náklady_x000D_
_x000D_
2) na vybraných listech vyplňte v sestavě_x000D_
_x000D_
    a) Krycí list_x000D_
       - údaje o Uchazeči, pokud se liší od údajů o Uchazeči na Souhrnném listu_x000D_
         (údaje se přenesou do ostatních sestav v daném listu)_x000D_
_x000D_
    b) Rekapitulace rozpočtu_x000D_
       - potřebné Ostatní náklady_x000D_
_x000D_
    c) Celkové náklady za stavbu_x000D_
       - ceny u položek_x000D_
       - množství, pokud má žluté podbarvení_x000D_
       - a v případě potřeby poznámku (ta je ve skrytém sloupci)</t>
  </si>
  <si>
    <t>Stavba:</t>
  </si>
  <si>
    <t>KSO:</t>
  </si>
  <si>
    <t>CC-CZ:</t>
  </si>
  <si>
    <t>Místo:</t>
  </si>
  <si>
    <t xml:space="preserve"> </t>
  </si>
  <si>
    <t>Datum:</t>
  </si>
  <si>
    <t>23. 8. 2023</t>
  </si>
  <si>
    <t>Zadavatel:</t>
  </si>
  <si>
    <t>IČ:</t>
  </si>
  <si>
    <t>DIČ:</t>
  </si>
  <si>
    <t>Uchazeč:</t>
  </si>
  <si>
    <t>Vyplň údaj</t>
  </si>
  <si>
    <t>Projektant:</t>
  </si>
  <si>
    <t>True</t>
  </si>
  <si>
    <t>Zpracovatel:</t>
  </si>
  <si>
    <t>Poznámka: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</si>
  <si>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</si>
  <si>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</si>
  <si>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</si>
  <si>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</si>
  <si>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</si>
  <si>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</si>
  <si>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</si>
  <si>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</si>
  <si>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</si>
  <si>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</si>
  <si>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</si>
  <si>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</si>
  <si>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</si>
  <si>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Projektant</t>
  </si>
  <si>
    <t>Zpracovatel</t>
  </si>
  <si>
    <t>Datum a podpis:</t>
  </si>
  <si>
    <t>Razítko</t>
  </si>
  <si>
    <t>Objednavatel</t>
  </si>
  <si>
    <t>Uchazeč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</si>
  <si>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</si>
  <si>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</si>
  <si>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</si>
  <si>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</si>
  <si>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</si>
  <si>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</si>
  <si>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</si>
  <si>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</si>
  <si>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</si>
  <si>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</si>
  <si>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</si>
  <si>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</si>
  <si>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</si>
  <si>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</si>
  <si>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</si>
  <si>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</si>
  <si>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</si>
  <si>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</si>
  <si>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</si>
  <si>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</si>
  <si>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</si>
  <si>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</si>
  <si>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</si>
  <si>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IMPORT</t>
  </si>
  <si>
    <t>{00000000-0000-0000-0000-000000000000}</t>
  </si>
  <si>
    <t>SO 01</t>
  </si>
  <si>
    <t>žst. Votice</t>
  </si>
  <si>
    <t>STA</t>
  </si>
  <si>
    <t>1</t>
  </si>
  <si>
    <t>{5eb8668b-6cd8-4a03-b77d-3add949f1a64}</t>
  </si>
  <si>
    <t>2</t>
  </si>
  <si>
    <t>/</t>
  </si>
  <si>
    <t>01</t>
  </si>
  <si>
    <t>101.st.kol. Votice</t>
  </si>
  <si>
    <t>Soupis</t>
  </si>
  <si>
    <t>{59a46282-5e43-4b7e-9567-c84c1114f9a7}</t>
  </si>
  <si>
    <t>02</t>
  </si>
  <si>
    <t>102.st.kol. Votice</t>
  </si>
  <si>
    <t>{83f7262d-e6ec-4016-b07c-4bf05a9c51e3}</t>
  </si>
  <si>
    <t>03</t>
  </si>
  <si>
    <t>103.st.kol. Votice</t>
  </si>
  <si>
    <t>{9498ee93-25c8-4aa1-a1c5-d63d04157f02}</t>
  </si>
  <si>
    <t>04</t>
  </si>
  <si>
    <t>Výhybky táborské zhlaví Votice</t>
  </si>
  <si>
    <t>{ed35a082-12a4-4fe1-adce-86637158785d}</t>
  </si>
  <si>
    <t>05</t>
  </si>
  <si>
    <t>Výhybky pražské zhlaví Votice</t>
  </si>
  <si>
    <t>{404b3d81-0c71-4bbf-b5e5-235a539f4bc9}</t>
  </si>
  <si>
    <t>SO 02</t>
  </si>
  <si>
    <t>Olbramovice - Votice</t>
  </si>
  <si>
    <t>{b3646d3c-71ed-4045-94d2-e72c420b215b}</t>
  </si>
  <si>
    <t>{84b1b9ab-b131-4059-9ee5-93ea0c474605}</t>
  </si>
  <si>
    <t>{b62040dc-6c4f-421f-8c52-743f6f5d0470}</t>
  </si>
  <si>
    <t>SO 03</t>
  </si>
  <si>
    <t>žst. Olbramovice</t>
  </si>
  <si>
    <t>{70812111-0fcf-44c2-b098-497eadfb44b0}</t>
  </si>
  <si>
    <t>1.st.kol. Olbramovice</t>
  </si>
  <si>
    <t>{91a755a5-7e42-4f5c-9ba2-b288429ae11e}</t>
  </si>
  <si>
    <t>2.st.kol. Olbramovice</t>
  </si>
  <si>
    <t>{3144653a-804c-4f48-a1f6-502b8710d23d}</t>
  </si>
  <si>
    <t>Ostatní dopravní koleje žst. Olbramovice</t>
  </si>
  <si>
    <t>{db70b1f7-74d0-4090-ae22-ee41182fdb6d}</t>
  </si>
  <si>
    <t>Výhybky táborské zhlaví Olbramovice</t>
  </si>
  <si>
    <t>{7b1343b6-0c9c-45ca-9515-dc53afef1c20}</t>
  </si>
  <si>
    <t>Výhybky pražské zhlaví Olbramovice</t>
  </si>
  <si>
    <t>{2fc7bf13-73bb-4596-884a-9faf0a385eee}</t>
  </si>
  <si>
    <t>SO 04</t>
  </si>
  <si>
    <t>Olbramovice - Benešov</t>
  </si>
  <si>
    <t>{27e977b9-4a37-46fe-b93d-92387a3d15de}</t>
  </si>
  <si>
    <t>{2b7ea795-c0b4-4757-9b30-50aba6a63bc5}</t>
  </si>
  <si>
    <t>{d01d90c0-3668-40f2-984a-51a07c4e7195}</t>
  </si>
  <si>
    <t>SO 05</t>
  </si>
  <si>
    <t>žst. Benešov</t>
  </si>
  <si>
    <t>{824a7105-60bd-4b9e-90f0-7b1efdac9d11}</t>
  </si>
  <si>
    <t>1 st. kol. Benešov</t>
  </si>
  <si>
    <t>{7d400e8f-0a6a-4270-82be-2efb2d70058d}</t>
  </si>
  <si>
    <t>2.st.kol. Benešov</t>
  </si>
  <si>
    <t>{fbcfb6d5-1479-4dc0-823c-6d0ac50c330d}</t>
  </si>
  <si>
    <t>Ostatní dopravní koleje žst. Benešov</t>
  </si>
  <si>
    <t>{10d90d79-d287-4938-be9d-e2b1223822b8}</t>
  </si>
  <si>
    <t>Výhybky táborské zhlaví Benešov</t>
  </si>
  <si>
    <t>{ef998874-b48f-4940-95bb-9f937ab5dd38}</t>
  </si>
  <si>
    <t>Výhybky pražské zhlaví Benešov</t>
  </si>
  <si>
    <t>{656b07a5-312f-4db7-866d-58a165d1f4ca}</t>
  </si>
  <si>
    <t>SO 06</t>
  </si>
  <si>
    <t>Benešov - Čerčany</t>
  </si>
  <si>
    <t>{36523fca-bae1-4f70-ac04-00c6f9516e3a}</t>
  </si>
  <si>
    <t>{8f95149b-1cb9-4b67-8cf1-1ee17c9393f9}</t>
  </si>
  <si>
    <t>{2b5cfef8-edee-4651-b275-062251c69465}</t>
  </si>
  <si>
    <t>SO 07</t>
  </si>
  <si>
    <t>žst. Čerčany</t>
  </si>
  <si>
    <t>{e46a5ae3-cbe5-4bd6-9ca0-94d3d62f39c9}</t>
  </si>
  <si>
    <t>1.st.kol. Čerčany</t>
  </si>
  <si>
    <t>{705ab83c-25f4-42b7-a3f8-1cc15b48face}</t>
  </si>
  <si>
    <t>2.st.kol. Čerčany</t>
  </si>
  <si>
    <t>{a91596b6-dd57-4bfe-830d-e0b3bca53e9d}</t>
  </si>
  <si>
    <t>Ostatní dopravní koleje žst. Čerčany</t>
  </si>
  <si>
    <t>{b26f1f13-64e0-4bbe-8965-7735ef40bcaf}</t>
  </si>
  <si>
    <t>Výhybky benešovské zhlaví Čerčany</t>
  </si>
  <si>
    <t>{ad0ed34e-a66f-4202-b850-4a67953c037c}</t>
  </si>
  <si>
    <t>Výhybky pražské zhlaví Čerčany</t>
  </si>
  <si>
    <t>{59577d78-bd3a-434b-b71f-ac3b87000719}</t>
  </si>
  <si>
    <t>SO 08</t>
  </si>
  <si>
    <t>Čerčany - Senohraby</t>
  </si>
  <si>
    <t>{d9334da0-a954-4d0b-a1f0-c6b4a02fc6df}</t>
  </si>
  <si>
    <t>{98c94b82-9fe9-4ba0-802d-0cb846214bcc}</t>
  </si>
  <si>
    <t>{c713822e-41f0-488c-8172-7178ef3d720f}</t>
  </si>
  <si>
    <t>SO 09</t>
  </si>
  <si>
    <t>žst. Senohraby</t>
  </si>
  <si>
    <t>{ae2a70af-beab-4c35-8c24-2d5908b29bb6}</t>
  </si>
  <si>
    <t>1.st.kol. Senohraby</t>
  </si>
  <si>
    <t>{ed3ea72b-6165-44cc-983d-0f63ee7d80e2}</t>
  </si>
  <si>
    <t>2.st.kol. Senohraby</t>
  </si>
  <si>
    <t>{c9169a33-faa2-45cc-be59-8c9e5e583588}</t>
  </si>
  <si>
    <t>0.st.kol. Senohraby</t>
  </si>
  <si>
    <t>{40f6e03e-76ba-4c7e-8cad-adedbdc62605}</t>
  </si>
  <si>
    <t>Výhybky benešovské zhlaví Senohraby</t>
  </si>
  <si>
    <t>{d205f616-cc88-46eb-afb1-0f683d8423a4}</t>
  </si>
  <si>
    <t>Výhybky pražské zhlaví Senohraby</t>
  </si>
  <si>
    <t>{b5bbd702-e28c-4e1d-b3c2-3e6526b1954f}</t>
  </si>
  <si>
    <t>SO 10</t>
  </si>
  <si>
    <t>Senohraby - Strančice</t>
  </si>
  <si>
    <t>{03b706c4-7e90-4ac1-8282-8c1cfaa74b4e}</t>
  </si>
  <si>
    <t>{a016e951-7bf7-4e48-964e-1e584c26f7aa}</t>
  </si>
  <si>
    <t>{535c6674-1ea1-4703-bf37-0dfa6168019d}</t>
  </si>
  <si>
    <t>SO 11</t>
  </si>
  <si>
    <t>žst. Strančice</t>
  </si>
  <si>
    <t>{ef87c1c8-77ed-4ed8-9149-96dff9f3567d}</t>
  </si>
  <si>
    <t>1.st.kol. Strančice</t>
  </si>
  <si>
    <t>{eb54f0b9-0588-488b-9def-34be32594083}</t>
  </si>
  <si>
    <t>2.st.kol. Strančice</t>
  </si>
  <si>
    <t>{2660b761-f984-49d0-8176-475800e22f42}</t>
  </si>
  <si>
    <t>Ostatní dopravní koleje žst. Strančice</t>
  </si>
  <si>
    <t>{032c9b2a-700a-4b59-a7be-bb1b3904da33}</t>
  </si>
  <si>
    <t>Výhybky benešovské zhlaví Strančice</t>
  </si>
  <si>
    <t>{868afb2a-4d94-4845-b304-bb7c7ce43fdb}</t>
  </si>
  <si>
    <t>Výhybky pražské zhlaví Strančice</t>
  </si>
  <si>
    <t>{5194acbb-2cef-4e0f-85c4-b978d437127d}</t>
  </si>
  <si>
    <t>SO 12</t>
  </si>
  <si>
    <t>Strančice - Říčany</t>
  </si>
  <si>
    <t>{2c3dfb50-52dd-41e8-b3e0-df780ebbb0b7}</t>
  </si>
  <si>
    <t>{8ee446cf-ad99-48ad-8530-1279e1558f49}</t>
  </si>
  <si>
    <t>{7539d24f-7733-4ebf-8a4c-9c4e197c8c2e}</t>
  </si>
  <si>
    <t>SO 13</t>
  </si>
  <si>
    <t>žst. Říčany</t>
  </si>
  <si>
    <t>{424fbef4-03e9-4c07-9fb3-bb75fa150dda}</t>
  </si>
  <si>
    <t>1.st.kol. Říčany</t>
  </si>
  <si>
    <t>{9a9ec7dc-122b-434f-81bb-c4b9088ad529}</t>
  </si>
  <si>
    <t>2.st.kol. Říčany</t>
  </si>
  <si>
    <t>{830cc43b-2869-46f5-8265-9eb357cad82b}</t>
  </si>
  <si>
    <t>Ostatní dopravní koleje žst. Říčany</t>
  </si>
  <si>
    <t>{96f746d1-9353-40ed-8cae-002a577b7647}</t>
  </si>
  <si>
    <t>Výhybky benešovské zhlaví Říčany</t>
  </si>
  <si>
    <t>{665a2200-389b-48c4-853d-4b048eba6748}</t>
  </si>
  <si>
    <t>Výhybky pražské zhlaví Říčany</t>
  </si>
  <si>
    <t>{cd4407ca-750a-4f29-a5ef-6479ecbaf91f}</t>
  </si>
  <si>
    <t>SO 14</t>
  </si>
  <si>
    <t>Říčany - Uhříněves</t>
  </si>
  <si>
    <t>{177e65f7-6050-484b-b0c8-3d7efaf1f879}</t>
  </si>
  <si>
    <t>{556b8901-1ff4-4162-9a44-5166611900e2}</t>
  </si>
  <si>
    <t>{40042cc1-ca32-4e06-a3f1-1823be21ccf8}</t>
  </si>
  <si>
    <t>SO 15</t>
  </si>
  <si>
    <t>žst. Uhříněves</t>
  </si>
  <si>
    <t>{10ed2d96-85b0-4afe-984f-7f74455a4adc}</t>
  </si>
  <si>
    <t>1.st.kol. Uhřiněves</t>
  </si>
  <si>
    <t>{7f19028a-8db8-4f1a-848e-51c3d81bb7ba}</t>
  </si>
  <si>
    <t>2.st.kol. Uhřiněves</t>
  </si>
  <si>
    <t>{6529e27f-2eb4-472d-827e-d96607761012}</t>
  </si>
  <si>
    <t xml:space="preserve">0.st.kol.Uhřiněves </t>
  </si>
  <si>
    <t>{5e71604a-c926-4d55-b7ab-2dddeedfd499}</t>
  </si>
  <si>
    <t>3.st.kol.Uhříněves</t>
  </si>
  <si>
    <t>{c23ffe7c-6048-485f-b6d4-c901444d189d}</t>
  </si>
  <si>
    <t>Výhybky benešovské zhlaví Praha Uhříněves</t>
  </si>
  <si>
    <t>{745806e4-be24-49b1-b6c8-765d43a4cac3}</t>
  </si>
  <si>
    <t>06</t>
  </si>
  <si>
    <t>Výhybky pražské zhlaví Praha Uhřiněves</t>
  </si>
  <si>
    <t>{78144cb3-3b56-4dce-ad3f-c66f064cb0e6}</t>
  </si>
  <si>
    <t>SO 16</t>
  </si>
  <si>
    <t>Uhříněves - Praha Hostivař</t>
  </si>
  <si>
    <t>{dfa34278-3f98-4a41-84a3-ee697061cfc8}</t>
  </si>
  <si>
    <t>{9e3db5b1-95f7-4e06-b782-01687eea3fb1}</t>
  </si>
  <si>
    <t>{50ba1804-dee0-4138-aa8c-57c053ed4792}</t>
  </si>
  <si>
    <t>SO 17</t>
  </si>
  <si>
    <t>žst. Praha Hostivař</t>
  </si>
  <si>
    <t>{9099d5a8-2cbb-4b9e-8154-d6a9bd8caf65}</t>
  </si>
  <si>
    <t>1.st.kol. Praha Hostivař</t>
  </si>
  <si>
    <t>{59bb24d7-2db7-4f79-b0c9-c7a07147d910}</t>
  </si>
  <si>
    <t>2.st.kol. Praha Hostivař</t>
  </si>
  <si>
    <t>{3a0d1c64-0810-4860-bfdb-2f88c95f87ef}</t>
  </si>
  <si>
    <t>Ostatní dopravní koleje žst. Praha Hostivař</t>
  </si>
  <si>
    <t>{55944f7a-0d21-4741-8538-7f34c114fe0c}</t>
  </si>
  <si>
    <t>Výhybky benešovské zhlaví Praha Hostivař</t>
  </si>
  <si>
    <t>{4400c038-3ca0-4d00-acc5-467a496ec654}</t>
  </si>
  <si>
    <t>Výhybky pražské zhlaví Praha Hostivař</t>
  </si>
  <si>
    <t>{961f6b8d-b5a6-4ba5-9efd-9648bdd52e9c}</t>
  </si>
  <si>
    <t>SO 18</t>
  </si>
  <si>
    <t>Praha Hostivař - Praha Malešice</t>
  </si>
  <si>
    <t>{4fdbfd40-4fe2-48ed-b01a-c228fae6db0c}</t>
  </si>
  <si>
    <t>Traťová kol. Praha Hostivař - Praha Malešice</t>
  </si>
  <si>
    <t>{fcaeceac-153d-4e4d-a3c6-025e923af786}</t>
  </si>
  <si>
    <t>SO 19</t>
  </si>
  <si>
    <t>Praha Hostivař - Zahradní Město</t>
  </si>
  <si>
    <t>{6ca55251-33f6-4360-a863-69513b837a78}</t>
  </si>
  <si>
    <t>{08167599-679c-439a-9ebe-e19f6c589cde}</t>
  </si>
  <si>
    <t>{3f7de87a-5e23-47aa-8653-ef618a641107}</t>
  </si>
  <si>
    <t>SO 20</t>
  </si>
  <si>
    <t>Votice - Chotoviny</t>
  </si>
  <si>
    <t>{bf205b5c-1920-40f1-bf20-53c5c5821b86}</t>
  </si>
  <si>
    <t>1.kol. Votice -Chotoviny</t>
  </si>
  <si>
    <t>{fb9d8ca7-1f71-47e0-a962-fc78c65393be}</t>
  </si>
  <si>
    <t>2.kol.Chotoviny - Votice</t>
  </si>
  <si>
    <t>{9d823d9c-aac6-41a5-8f4c-885c24413320}</t>
  </si>
  <si>
    <t>SO 21</t>
  </si>
  <si>
    <t>{d18483ce-fdb6-4867-8e49-01397d3dabd4}</t>
  </si>
  <si>
    <t>{afc43ae5-5fee-4413-91bb-a5ff7c8da2dc}</t>
  </si>
  <si>
    <t>{c41b7223-986d-4c3e-8d54-cdf2d52c0a5f}</t>
  </si>
  <si>
    <t>{3ab24fa1-1608-4186-b5f5-77d256408748}</t>
  </si>
  <si>
    <t>SO 22</t>
  </si>
  <si>
    <t>{67c12071-e36e-499c-9f8e-e85e1ffeacf1}</t>
  </si>
  <si>
    <t>Změna technologie mazání výhybek</t>
  </si>
  <si>
    <t>{437cfdb2-24bf-4c36-a72f-50e11f1d70c5}</t>
  </si>
  <si>
    <t>Broušení výhybek</t>
  </si>
  <si>
    <t>{df209976-01a1-48d6-9553-4b7e3121512a}</t>
  </si>
  <si>
    <t xml:space="preserve">Výměna válečkových stoliček </t>
  </si>
  <si>
    <t>{ac0b0f35-520e-4514-badf-bddf1c362f67}</t>
  </si>
  <si>
    <t>SO 23</t>
  </si>
  <si>
    <t>VRN</t>
  </si>
  <si>
    <t>{40e53f7e-9a71-4093-a745-9b8bf64ffc55}</t>
  </si>
  <si>
    <t>KRYCÍ LIST SOUPISU PRACÍ</t>
  </si>
  <si>
    <t>Objekt:</t>
  </si>
  <si>
    <t>SO 01 - žst. Votice</t>
  </si>
  <si>
    <t>Soupis:</t>
  </si>
  <si>
    <t>01 - 101.st.kol. Votice</t>
  </si>
  <si>
    <t>REKAPITULACE ČLENĚNÍ SOUPISU PRACÍ</t>
  </si>
  <si>
    <t>Kód dílu - Popis</t>
  </si>
  <si>
    <t>Cena celkem [CZK]</t>
  </si>
  <si>
    <t>Náklady ze soupisu prací</t>
  </si>
  <si>
    <t>-1</t>
  </si>
  <si>
    <t>HSV - Práce a dodávky HSV</t>
  </si>
  <si>
    <t xml:space="preserve">    5 - Komunikace pozemní</t>
  </si>
  <si>
    <t>OST - Ostatní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</si>
  <si>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</si>
  <si>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</si>
  <si>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</si>
  <si>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</si>
  <si>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</si>
  <si>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</si>
  <si>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</si>
  <si>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</si>
  <si>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</si>
  <si>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</si>
  <si>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</si>
  <si>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</si>
  <si>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</si>
  <si>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</si>
  <si>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</si>
  <si>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</si>
  <si>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5</t>
  </si>
  <si>
    <t>Komunikace pozemní</t>
  </si>
  <si>
    <t>K</t>
  </si>
  <si>
    <t>5905105030</t>
  </si>
  <si>
    <t>Doplnění KL kamenivem souvisle strojně v koleji. Poznámka: 1. V cenách jsou započteny náklady na doplnění kameniva ojediněle ručně vidlemi a/nebo souvisle strojně z výsypných vozů případně nakladačem. 2. V cenách nejsou obsaženy náklady na dodávku kameniva.</t>
  </si>
  <si>
    <t>m3</t>
  </si>
  <si>
    <t>Sborník UOŽI 01 2023</t>
  </si>
  <si>
    <t>4</t>
  </si>
  <si>
    <t>VV</t>
  </si>
  <si>
    <t>545*0,03*3,5</t>
  </si>
  <si>
    <t>Součet</t>
  </si>
  <si>
    <t>5909032020</t>
  </si>
  <si>
    <t>Přesná úprava GPK koleje směrové a výškové uspořádání pražce betonové. Poznámka: 1. V cenách jsou započteny náklady na úpravu směrového a výškového uspořádání strojní linkou ASP do projektované polohy s přesným zaměřením její prostorové polohy, úpravu KL pluhem a měření mezních stavebních odchylek dle ČSN, měření technologických veličin a předání tištěných výstupů objednateli. 2. V cenách nejsou obsaženy náklady na zaměření APK, doplnění a dodávku kameniva a snížení KL pod patou kolejnice.</t>
  </si>
  <si>
    <t>km</t>
  </si>
  <si>
    <t>6</t>
  </si>
  <si>
    <t>KV109-KV102</t>
  </si>
  <si>
    <t>116,756-116,211</t>
  </si>
  <si>
    <t>3</t>
  </si>
  <si>
    <t>M</t>
  </si>
  <si>
    <t>5955101000</t>
  </si>
  <si>
    <t>Kamenivo drcené štěrk frakce 31,5/63 třídy BI</t>
  </si>
  <si>
    <t>t</t>
  </si>
  <si>
    <t>Sborník UOŽI 01 2019</t>
  </si>
  <si>
    <t>8</t>
  </si>
  <si>
    <t>10</t>
  </si>
  <si>
    <t>545*0,03*3,5*1,8</t>
  </si>
  <si>
    <t>5909050020</t>
  </si>
  <si>
    <t>Stabilizace kolejového lože koleje stávajícího. Poznámka: 1. V cenách jsou započteny náklady na stabilizaci v režimu s řízeným (konstantním) poklesem včetně měření a předání tištěných výstupů.</t>
  </si>
  <si>
    <t>12</t>
  </si>
  <si>
    <t>0,545</t>
  </si>
  <si>
    <t>OST</t>
  </si>
  <si>
    <t>Ostatní</t>
  </si>
  <si>
    <t>7497351560</t>
  </si>
  <si>
    <t>Montáž přímého ukolejnění na elektrizovaných tratích nebo v kolejových obvodech</t>
  </si>
  <si>
    <t>kus</t>
  </si>
  <si>
    <t>262144</t>
  </si>
  <si>
    <t>14</t>
  </si>
  <si>
    <t>19</t>
  </si>
  <si>
    <t>7497371630</t>
  </si>
  <si>
    <t>Demontáže zařízení trakčního vedení svodu propojení nebo ukolejnění na elektrizovaných tratích nebo v kolejových obvodech - demontáž stávajícího zařízení se všemi pomocnými doplňujícími úpravami</t>
  </si>
  <si>
    <t>16</t>
  </si>
  <si>
    <t>7</t>
  </si>
  <si>
    <t>7592005162</t>
  </si>
  <si>
    <t>Montáž balízy do kolejiště pomocí mezikolejnicového upevňovadla (Clamp, Vortok apod)</t>
  </si>
  <si>
    <t>512</t>
  </si>
  <si>
    <t>-1035362971</t>
  </si>
  <si>
    <t>7592007160</t>
  </si>
  <si>
    <t>Demontáž balízy úplná včetně upevňovací sady</t>
  </si>
  <si>
    <t>-4586115</t>
  </si>
  <si>
    <t>9</t>
  </si>
  <si>
    <t>7594105010</t>
  </si>
  <si>
    <t>Odpojení a zpětné připojení lan propojovacích jednoho stykového transformátoru - včetně odpojení a připevnění lanového propojení na pražce nebo montážní trámky</t>
  </si>
  <si>
    <t>-1093634254</t>
  </si>
  <si>
    <t>9902100400</t>
  </si>
  <si>
    <t>Doprava obousměrná mechanizací o nosnosti přes 3,5 t sypanin (kameniva, písku, suti, dlažebních kostek, atd.) do 40 km Poznámka: 1. Ceny jsou určeny pro dopravu silničními i kolejovými vozidly. 2. V cenách obousměrné dopravy jsou započteny náklady na přepravu materiálu na místo určení včetně složení, poplatku za použití dopravní cesty a zpáteční cesty nenaloženého dopravního prostředku.</t>
  </si>
  <si>
    <t>18</t>
  </si>
  <si>
    <t>103,005</t>
  </si>
  <si>
    <t>02 - 102.st.kol. Votice</t>
  </si>
  <si>
    <t>373*0,03*3,5</t>
  </si>
  <si>
    <t>ZV108-ZV105</t>
  </si>
  <si>
    <t>116,750-116,377</t>
  </si>
  <si>
    <t>373*0,03*3,5*1,8</t>
  </si>
  <si>
    <t>0,373</t>
  </si>
  <si>
    <t>29</t>
  </si>
  <si>
    <t>-395819577</t>
  </si>
  <si>
    <t>935293112</t>
  </si>
  <si>
    <t>-55827702</t>
  </si>
  <si>
    <t>70,497</t>
  </si>
  <si>
    <t>03 - 103.st.kol. Votice</t>
  </si>
  <si>
    <t>-1751595314</t>
  </si>
  <si>
    <t>405*3,5*0,03</t>
  </si>
  <si>
    <t>-2101047028</t>
  </si>
  <si>
    <t>KV106-ZV103</t>
  </si>
  <si>
    <t>116,666-116,261</t>
  </si>
  <si>
    <t>1003004341</t>
  </si>
  <si>
    <t>42,525*1,8</t>
  </si>
  <si>
    <t>1285565298</t>
  </si>
  <si>
    <t>0,405</t>
  </si>
  <si>
    <t>974961712</t>
  </si>
  <si>
    <t>2081490251</t>
  </si>
  <si>
    <t>1081108786</t>
  </si>
  <si>
    <t>1252622264</t>
  </si>
  <si>
    <t>-107180984</t>
  </si>
  <si>
    <t>791403079</t>
  </si>
  <si>
    <t>76,545</t>
  </si>
  <si>
    <t>04 - Výhybky táborské zhlaví Votice</t>
  </si>
  <si>
    <t>5905105040</t>
  </si>
  <si>
    <t>Doplnění KL kamenivem souvisle strojně ve výhybce. Poznámka: 1. V cenách jsou započteny náklady na doplnění kameniva ojediněle ručně vidlemi a/nebo souvisle strojně z výsypných vozů případně nakladačem. 2. V cenách nejsou obsaženy náklady na dodávku kameniva.</t>
  </si>
  <si>
    <t>-1662567838</t>
  </si>
  <si>
    <t>169,538*3,5*0,03</t>
  </si>
  <si>
    <t>5909042020</t>
  </si>
  <si>
    <t>Přesná úprava GPK výhybky směrové a výškové uspořádání pražce betonové. Poznámka: 1. V cenách jsou započteny náklady na úpravu směrového a výškového uspořádání strojní linkou ASP do projektované polohy s přesným zaměřením její prostorové polohy, úpravu KL pluhem a měření mezních stavebních odchylek dle ČSN, měření technologických veličin a předání tištěných výstupů objednateli. 2. V cenách nejsou obsaženy náklady na zaměření APK, doplnění a dodávku kameniva a snížení KL pod patou kolejnice.</t>
  </si>
  <si>
    <t>m</t>
  </si>
  <si>
    <t>-1841120308</t>
  </si>
  <si>
    <t>49,846"vč102 J60 1:9-300"</t>
  </si>
  <si>
    <t>49,846"vč103 JS49 1:9-300"</t>
  </si>
  <si>
    <t>49,846"vč105 J60 1:9-300"</t>
  </si>
  <si>
    <t>20"výběhy</t>
  </si>
  <si>
    <t>-1267989407</t>
  </si>
  <si>
    <t>17,801*1,8</t>
  </si>
  <si>
    <t>5909050040</t>
  </si>
  <si>
    <t>Stabilizace kolejového lože výhybky stávajícího. Poznámka: 1. V cenách jsou započteny náklady na stabilizaci v režimu s řízeným (konstantním) poklesem včetně měření a předání tištěných výstupů.</t>
  </si>
  <si>
    <t>764529707</t>
  </si>
  <si>
    <t>169,538</t>
  </si>
  <si>
    <t>-1643625329</t>
  </si>
  <si>
    <t>11</t>
  </si>
  <si>
    <t>1559396440</t>
  </si>
  <si>
    <t>906177304</t>
  </si>
  <si>
    <t>-1379375401</t>
  </si>
  <si>
    <t>32,042</t>
  </si>
  <si>
    <t>05 - Výhybky pražské zhlaví Votice</t>
  </si>
  <si>
    <t>1100763304</t>
  </si>
  <si>
    <t>455,886*3,5*0,03</t>
  </si>
  <si>
    <t>-305650945</t>
  </si>
  <si>
    <t>49,846"vč106 OblS49 1:9-300"</t>
  </si>
  <si>
    <t>53,608"vč107 JS49 1:11-300"</t>
  </si>
  <si>
    <t>53,608"vč108 J60 1:11-300"</t>
  </si>
  <si>
    <t>53,608"vč109 J60 1:11-300"</t>
  </si>
  <si>
    <t>53,608"vč110 J60 1:11-300"</t>
  </si>
  <si>
    <t>53,608"vč111 J60 1:11-300"</t>
  </si>
  <si>
    <t>97+11+30"mezi 108-112; 106-107; výběhy</t>
  </si>
  <si>
    <t>1898345780</t>
  </si>
  <si>
    <t>47,868</t>
  </si>
  <si>
    <t>743708467</t>
  </si>
  <si>
    <t>455,886</t>
  </si>
  <si>
    <t>-90876760</t>
  </si>
  <si>
    <t>-1701850444</t>
  </si>
  <si>
    <t>-2120429783</t>
  </si>
  <si>
    <t>-23632026</t>
  </si>
  <si>
    <t>SO 02 - Olbramovice - Votice</t>
  </si>
  <si>
    <t>2224*0,03*3,5</t>
  </si>
  <si>
    <t>KV3 Olbramovice-KV111 Votice</t>
  </si>
  <si>
    <t>119,093-116,869</t>
  </si>
  <si>
    <t>2224*0,03*3,5*1,8</t>
  </si>
  <si>
    <t>2,224</t>
  </si>
  <si>
    <t>5913060010</t>
  </si>
  <si>
    <t>Demontáž dílů betonové přejezdové konstrukce vnějšího panelu. Poznámka: 1. V cenách jsou započteny náklady na demontáž konstrukce a naložení na dopravní prostředek.</t>
  </si>
  <si>
    <t>"PNP 70,8" 59*2</t>
  </si>
  <si>
    <t>5913060020</t>
  </si>
  <si>
    <t>Demontáž dílů betonové přejezdové konstrukce vnitřního panelu. Poznámka: 1. V cenách jsou započteny náklady na demontáž konstrukce a naložení na dopravní prostředek.</t>
  </si>
  <si>
    <t>"PNP 70,8" 59</t>
  </si>
  <si>
    <t>5913060030</t>
  </si>
  <si>
    <t>Demontáž dílů betonové přejezdové konstrukce náběhového klínu. Poznámka: 1. V cenách jsou započteny náklady na demontáž konstrukce a naložení na dopravní prostředek.</t>
  </si>
  <si>
    <t>2*4</t>
  </si>
  <si>
    <t>5913065010</t>
  </si>
  <si>
    <t>Montáž dílů betonové přejezdové konstrukce v koleji vnějšího panelu. Poznámka: 1. V cenách jsou započteny náklady na montáž dílů. 2. V cenách nejsou obsaženy náklady na dodávku materiálu.</t>
  </si>
  <si>
    <t>118</t>
  </si>
  <si>
    <t>5913065020</t>
  </si>
  <si>
    <t>Montáž dílů betonové přejezdové konstrukce v koleji vnitřního panelu. Poznámka: 1. V cenách jsou započteny náklady na montáž dílů. 2. V cenách nejsou obsaženy náklady na dodávku materiálu.</t>
  </si>
  <si>
    <t>59</t>
  </si>
  <si>
    <t>5913065030</t>
  </si>
  <si>
    <t>Montáž dílů betonové přejezdové konstrukce v koleji náběhového klínu. Poznámka: 1. V cenách jsou započteny náklady na montáž dílů. 2. V cenách nejsou obsaženy náklady na dodávku materiálu.</t>
  </si>
  <si>
    <t>20</t>
  </si>
  <si>
    <t>22</t>
  </si>
  <si>
    <t>24</t>
  </si>
  <si>
    <t>13</t>
  </si>
  <si>
    <t>-320791064</t>
  </si>
  <si>
    <t>1865399684</t>
  </si>
  <si>
    <t>-287143173</t>
  </si>
  <si>
    <t>26</t>
  </si>
  <si>
    <t>420,336</t>
  </si>
  <si>
    <t>2122*0,03*3,5</t>
  </si>
  <si>
    <t>ZV1 Olbramovice-ZV112 Votice</t>
  </si>
  <si>
    <t>119,037-116,915</t>
  </si>
  <si>
    <t>2122*0,03*3,5*1,8</t>
  </si>
  <si>
    <t>2,122</t>
  </si>
  <si>
    <t>1404618161</t>
  </si>
  <si>
    <t>299216925</t>
  </si>
  <si>
    <t>-1688666872</t>
  </si>
  <si>
    <t>401,058</t>
  </si>
  <si>
    <t>SO 03 - žst. Olbramovice</t>
  </si>
  <si>
    <t>01 - 1.st.kol. Olbramovice</t>
  </si>
  <si>
    <t>1083*0,03*3,5</t>
  </si>
  <si>
    <t>KV22-KV5</t>
  </si>
  <si>
    <t>120,241-119,223</t>
  </si>
  <si>
    <t>1018*0,03*3,5*1,8</t>
  </si>
  <si>
    <t>1,018</t>
  </si>
  <si>
    <t>5913025010</t>
  </si>
  <si>
    <t>Demontáž dílů přejezdu celopryžového v koleji vnější panel. Poznámka: 1. V cenách jsou započteny náklady na demontáž a naložení dílů na dopravní prostředek.</t>
  </si>
  <si>
    <t>"Pedestrail 2,7" 3*2</t>
  </si>
  <si>
    <t>5913025020</t>
  </si>
  <si>
    <t>Demontáž dílů přejezdu celopryžového v koleji vnitřní panel. Poznámka: 1. V cenách jsou započteny náklady na demontáž a naložení dílů na dopravní prostředek.</t>
  </si>
  <si>
    <t>"Pedestrail 2,7" 3</t>
  </si>
  <si>
    <t>5913025030</t>
  </si>
  <si>
    <t>Demontáž dílů přejezdu celopryžového v koleji náběhový klín. Poznámka: 1. V cenách jsou započteny náklady na demontáž a naložení dílů na dopravní prostředek.</t>
  </si>
  <si>
    <t>5913030010</t>
  </si>
  <si>
    <t>Montáž dílů přejezdu celopryžového v koleji vnější panel. Poznámka: 1. V cenách jsou započteny náklady na montáž dílů. 2. V cenách nejsou obsaženy náklady na dodávku materiálu.</t>
  </si>
  <si>
    <t>5913030020</t>
  </si>
  <si>
    <t>Montáž dílů přejezdu celopryžového v koleji vnitřní panel. Poznámka: 1. V cenách jsou započteny náklady na montáž dílů. 2. V cenách nejsou obsaženy náklady na dodávku materiálu.</t>
  </si>
  <si>
    <t>5913030030</t>
  </si>
  <si>
    <t>Montáž dílů přejezdu celopryžového v koleji náběhový klín. Poznámka: 1. V cenách jsou započteny náklady na montáž dílů. 2. V cenách nejsou obsaženy náklady na dodávku materiálu.</t>
  </si>
  <si>
    <t>28</t>
  </si>
  <si>
    <t>1150762062</t>
  </si>
  <si>
    <t>745542192</t>
  </si>
  <si>
    <t>30</t>
  </si>
  <si>
    <t>32</t>
  </si>
  <si>
    <t>192,402</t>
  </si>
  <si>
    <t>02 - 2.st.kol. Olbramovice</t>
  </si>
  <si>
    <t>878*0,03*3,5</t>
  </si>
  <si>
    <t>KV19-KV9</t>
  </si>
  <si>
    <t>120,176-119,298</t>
  </si>
  <si>
    <t>878*0,03*3,5*1,8</t>
  </si>
  <si>
    <t>0,878</t>
  </si>
  <si>
    <t>"Pedestrail 3m" 3*2</t>
  </si>
  <si>
    <t>"Pedestrail 2,7m" 3</t>
  </si>
  <si>
    <t>-1184454997</t>
  </si>
  <si>
    <t>942334659</t>
  </si>
  <si>
    <t>165,942</t>
  </si>
  <si>
    <t>03 - Ostatní dopravní koleje žst. Olbramovice</t>
  </si>
  <si>
    <t>-1441405744</t>
  </si>
  <si>
    <t>75*3,5*0,03"3.st.kol.</t>
  </si>
  <si>
    <t>836*3,5*0,03"4.st.kol.</t>
  </si>
  <si>
    <t>895*3,5*0,03"5.st.kol.</t>
  </si>
  <si>
    <t>300*3,5*0,03"7.st.kol.</t>
  </si>
  <si>
    <t>1743468159</t>
  </si>
  <si>
    <t>119,369-119,294"Lc3-KV8ab  3.st.kol.</t>
  </si>
  <si>
    <t>120,134-119,298"KV18-KV9  4.st.kol</t>
  </si>
  <si>
    <t>119,716-119,313"KV14-KV10  5.st.kol.</t>
  </si>
  <si>
    <t>120,241-119,749"KV22-ZV14  5.st.kol.</t>
  </si>
  <si>
    <t>119,613-119,313"ZV11-KV10 7.st.kol.</t>
  </si>
  <si>
    <t>1789216778</t>
  </si>
  <si>
    <t>7,875*1,8"3.st.kol.</t>
  </si>
  <si>
    <t>158,004"4.st.kol.</t>
  </si>
  <si>
    <t>169,155" 5.st.kol.</t>
  </si>
  <si>
    <t>56,700" 7.st.kol.</t>
  </si>
  <si>
    <t>-1681142974</t>
  </si>
  <si>
    <t>0,075"3.st.kol.</t>
  </si>
  <si>
    <t>0,836"4.st.kol.</t>
  </si>
  <si>
    <t>0,895" 5.st.kol.</t>
  </si>
  <si>
    <t>0,300" 7.st.kol.</t>
  </si>
  <si>
    <t>1653332492</t>
  </si>
  <si>
    <t>81746036</t>
  </si>
  <si>
    <t>7592005120</t>
  </si>
  <si>
    <t>Montáž informačního bodu MIB 6 - uložení a připevnění na určené místo, seřízení, přezkoušení</t>
  </si>
  <si>
    <t>587073943</t>
  </si>
  <si>
    <t>1"3.st.kol.</t>
  </si>
  <si>
    <t>2"4.st.kol.</t>
  </si>
  <si>
    <t>3" 5.st.kol.</t>
  </si>
  <si>
    <t>3" 7.st.kol.</t>
  </si>
  <si>
    <t>7592007120</t>
  </si>
  <si>
    <t>Demontáž informačního bodu MIB 6</t>
  </si>
  <si>
    <t>85289525</t>
  </si>
  <si>
    <t>-1583926518</t>
  </si>
  <si>
    <t>1414238394</t>
  </si>
  <si>
    <t>14,175"3.st.kol.</t>
  </si>
  <si>
    <t>04 - Výhybky táborské zhlaví Olbramovice</t>
  </si>
  <si>
    <t>-904483434</t>
  </si>
  <si>
    <t>753,480*3,5*0,03</t>
  </si>
  <si>
    <t>-1078320680</t>
  </si>
  <si>
    <t>62,391"vč1 Obl60 1:12-500"</t>
  </si>
  <si>
    <t>37,833"vč2 J S49 1:7,5-190"</t>
  </si>
  <si>
    <t>62,391"vč3 Obl60  1:12-500"</t>
  </si>
  <si>
    <t>62,391"vč4 Obl60 1:12-500"</t>
  </si>
  <si>
    <t>49,846"vč5 Obl60 1:9-300"</t>
  </si>
  <si>
    <t>62,391"vč6 Obl60 1:12-500"</t>
  </si>
  <si>
    <t>80,000"vč8 CS49 1:11-300"</t>
  </si>
  <si>
    <t>62,391"vč9 Obl60 1:12-500"</t>
  </si>
  <si>
    <t>49,846"vč10 J S49 1:9-300"</t>
  </si>
  <si>
    <t>76+118+30"mezi 2-8; 1-6; výběhy</t>
  </si>
  <si>
    <t>-1516471783</t>
  </si>
  <si>
    <t>79,115*1,8</t>
  </si>
  <si>
    <t>628511635</t>
  </si>
  <si>
    <t>753,480</t>
  </si>
  <si>
    <t>-1659181071</t>
  </si>
  <si>
    <t>1076464363</t>
  </si>
  <si>
    <t>-220470660</t>
  </si>
  <si>
    <t>1713836809</t>
  </si>
  <si>
    <t>142,407</t>
  </si>
  <si>
    <t>05 - Výhybky pražské zhlaví Olbramovice</t>
  </si>
  <si>
    <t>-556727413</t>
  </si>
  <si>
    <t>806,603*3,5*0,03</t>
  </si>
  <si>
    <t>-1614064302</t>
  </si>
  <si>
    <t>49,846"vč11 J S49 1:9-300"</t>
  </si>
  <si>
    <t>49,846"vč14 J S49 1:9-300"</t>
  </si>
  <si>
    <t>37,833"vč18 Obl S49 1:7,5-190"</t>
  </si>
  <si>
    <t>62,391"vč19 Obl60 1:12-500"</t>
  </si>
  <si>
    <t>81,324"vč21 Obl60 1:14-760"</t>
  </si>
  <si>
    <t>81,324"vč22 Obl60 1:14-760"</t>
  </si>
  <si>
    <t>81,324"vč23 Obl60 1:14-760"</t>
  </si>
  <si>
    <t>62,391"vč24 Obl60 1:12-500"</t>
  </si>
  <si>
    <t>81,324"vč25 Obl60 1:14-760"</t>
  </si>
  <si>
    <t>15+18+156+30"mezi 19-21; 22-23; 21-25; výběhy</t>
  </si>
  <si>
    <t>258513656</t>
  </si>
  <si>
    <t>84,693*1,8</t>
  </si>
  <si>
    <t>1196386260</t>
  </si>
  <si>
    <t>806,603</t>
  </si>
  <si>
    <t>-466202662</t>
  </si>
  <si>
    <t>1726991235</t>
  </si>
  <si>
    <t>251662221</t>
  </si>
  <si>
    <t>-2140980086</t>
  </si>
  <si>
    <t>152,447</t>
  </si>
  <si>
    <t>SO 04 - Olbramovice - Benešov</t>
  </si>
  <si>
    <t>13148*0,03*3,5</t>
  </si>
  <si>
    <t>ZV 1 Benešov-KV 24 Olbramovice</t>
  </si>
  <si>
    <t>133,570-120,422</t>
  </si>
  <si>
    <t>13148*0,03*3,5*1,8</t>
  </si>
  <si>
    <t>13,148</t>
  </si>
  <si>
    <t>"3 ks Př bet 10,8" 9*3*2</t>
  </si>
  <si>
    <t>"4 ks PNP 30" 25*4*2</t>
  </si>
  <si>
    <t>"3 ks Př bet 10,8" 9*3</t>
  </si>
  <si>
    <t>"4 ks PNP 30" 25*4</t>
  </si>
  <si>
    <t>3*1+3*4+4*8</t>
  </si>
  <si>
    <t>254</t>
  </si>
  <si>
    <t>127</t>
  </si>
  <si>
    <t>47</t>
  </si>
  <si>
    <t>213+4</t>
  </si>
  <si>
    <t>1276157664</t>
  </si>
  <si>
    <t>25</t>
  </si>
  <si>
    <t>-111819848</t>
  </si>
  <si>
    <t>108</t>
  </si>
  <si>
    <t>2484,972</t>
  </si>
  <si>
    <t>13147*0,03*3,5</t>
  </si>
  <si>
    <t>KV 3 Benešov-ZV 25 Olbramovice</t>
  </si>
  <si>
    <t>133,637-120,490</t>
  </si>
  <si>
    <t>13147*0,03*3,5*1,8</t>
  </si>
  <si>
    <t>13,147</t>
  </si>
  <si>
    <t>48</t>
  </si>
  <si>
    <t>29279612</t>
  </si>
  <si>
    <t>2111594780</t>
  </si>
  <si>
    <t>7596205010</t>
  </si>
  <si>
    <t>Montáž indikátoru horkoběžnosti</t>
  </si>
  <si>
    <t>17</t>
  </si>
  <si>
    <t>7596207010</t>
  </si>
  <si>
    <t>Demontáž indikátoru horkoběžnosti</t>
  </si>
  <si>
    <t>2484,783</t>
  </si>
  <si>
    <t>SO 05 - žst. Benešov</t>
  </si>
  <si>
    <t>01 - 1 st. kol. Benešov</t>
  </si>
  <si>
    <t>807*0,03*3,5</t>
  </si>
  <si>
    <t>5907010015</t>
  </si>
  <si>
    <t>Výměna LISŮ tvar UIC60, 60E2. Poznámka: 1. V cenách jsou započteny náklady na demontáž upevňovadel, výměnu LISU, montáž upevňovadel, případnou úpravu dilatačních spár, zřízení nebo demontáž prozatímních styků a ošetření součástí mazivem. 2. V cenách nejsou započteny náklady na dělení kolejnic, zřízení svaru, demontáž nebo montáž styků.</t>
  </si>
  <si>
    <t>1580833960</t>
  </si>
  <si>
    <t>5957119030</t>
  </si>
  <si>
    <t>Lepený izolovaný styk tv. UIC60 s tepelně zpracovanou hlavou délky 4,00 m</t>
  </si>
  <si>
    <t>2000306886</t>
  </si>
  <si>
    <t>Neoceňovat dodá ST Phaz</t>
  </si>
  <si>
    <t>1"vč.1 střed</t>
  </si>
  <si>
    <t>5957131080</t>
  </si>
  <si>
    <t>Lepený izolovaný styk tv. S49 délky 5,00 m</t>
  </si>
  <si>
    <t>-1217572307</t>
  </si>
  <si>
    <t>2"spojka 8-12; 4.-6a</t>
  </si>
  <si>
    <t>5907010035</t>
  </si>
  <si>
    <t>Výměna LISŮ tvar S49, T, 49E1. Poznámka: 1. V cenách jsou započteny náklady na demontáž upevňovadel, výměnu LISU, montáž upevňovadel, případnou úpravu dilatačních spár, zřízení nebo demontáž prozatímních styků a ošetření součástí mazivem. 2. V cenách nejsou započteny náklady na dělení kolejnic, zřízení svaru, demontáž nebo montáž styků.</t>
  </si>
  <si>
    <t>-798220811</t>
  </si>
  <si>
    <t>2*5</t>
  </si>
  <si>
    <t>5907050010</t>
  </si>
  <si>
    <t>Dělení kolejnic řezáním nebo rozbroušením, soustavy UIC60 nebo R65. Poznámka: 1. V cenách jsou započteny náklady na manipulaci, podložení, označení a provedení řezu kolejnice.</t>
  </si>
  <si>
    <t>5907050020</t>
  </si>
  <si>
    <t>Dělení kolejnic řezáním nebo rozbroušením, soustavy S49 nebo T. Poznámka: 1. V cenách jsou započteny náklady na manipulaci, podložení, označení a provedení řezu kolejnice.</t>
  </si>
  <si>
    <t>526350397</t>
  </si>
  <si>
    <t>5910020110</t>
  </si>
  <si>
    <t>Svařování kolejnic termitem plný předehřev standardní spára svar jednotlivý tv. UIC60. Poznámka: 1. V cenách jsou započteny náklady na vybrání kameniva z mezipražcového prostoru, demontáž upevňovadel, směrové a výškové vyrovnání kolejnic, provedení svaru, montáž upevňovadel, vizuální kontrola, měření geometrie svaru. 2. V cenách nejsou obsaženy náklady na kontrolu svaru ultrazvukem, podbití pražců a demontáž styku.</t>
  </si>
  <si>
    <t>svar</t>
  </si>
  <si>
    <t>KV37-KV10</t>
  </si>
  <si>
    <t>134,663-133,856</t>
  </si>
  <si>
    <t>84,735*1,8</t>
  </si>
  <si>
    <t>0,807</t>
  </si>
  <si>
    <t>5910020130</t>
  </si>
  <si>
    <t>Svařování kolejnic termitem plný předehřev standardní spára svar jednotlivý tv. S49. Poznámka: 1. V cenách jsou započteny náklady na vybrání kameniva z mezipražcového prostoru, demontáž upevňovadel, směrové a výškové vyrovnání kolejnic, provedení svaru, montáž upevňovadel, vizuální kontrola, měření geometrie svaru. 2. V cenách nejsou obsaženy náklady na kontrolu svaru ultrazvukem, podbití pražců a demontáž styku.</t>
  </si>
  <si>
    <t>-1581758637</t>
  </si>
  <si>
    <t>34</t>
  </si>
  <si>
    <t>15+4</t>
  </si>
  <si>
    <t>36</t>
  </si>
  <si>
    <t>-152686280</t>
  </si>
  <si>
    <t>-1180928855</t>
  </si>
  <si>
    <t>23</t>
  </si>
  <si>
    <t>38</t>
  </si>
  <si>
    <t>40</t>
  </si>
  <si>
    <t>42</t>
  </si>
  <si>
    <t>44</t>
  </si>
  <si>
    <t>152,523</t>
  </si>
  <si>
    <t>02 - 2.st.kol. Benešov</t>
  </si>
  <si>
    <t>892*0,03*3,5</t>
  </si>
  <si>
    <t>736078455</t>
  </si>
  <si>
    <t>5957119080</t>
  </si>
  <si>
    <t>Lepený izolovaný styk tv. UIC60 s tepelně zpracovanou hlavou délky 5,00 m</t>
  </si>
  <si>
    <t>-97300567</t>
  </si>
  <si>
    <t>KV38-KV5</t>
  </si>
  <si>
    <t>134,663-133,771</t>
  </si>
  <si>
    <t>93,66*1,8</t>
  </si>
  <si>
    <t>0,892</t>
  </si>
  <si>
    <t>14+4</t>
  </si>
  <si>
    <t>545856329</t>
  </si>
  <si>
    <t>-1468568808</t>
  </si>
  <si>
    <t>46</t>
  </si>
  <si>
    <t>168,588</t>
  </si>
  <si>
    <t>9902200300</t>
  </si>
  <si>
    <t>Doprava obousměrná mechanizací o nosnosti přes 3,5 t objemnějšího kusového materiálu (prefabrikátů, stožárů, výhybek, rozvaděčů, vybouraných hmot atd.) do 30 km Poznámka: 1. Ceny jsou určeny pro dopravu silničními i kolejovými vozidly. 2. V cenách obousměrné dopravy jsou započteny náklady na přepravu materiálu na místo určení včetně složení, poplatku za použití dopravní cesty a zpáteční cesty nenaloženého dopravního prostředku.</t>
  </si>
  <si>
    <t>30,9*0,0604 "LIS"</t>
  </si>
  <si>
    <t>03 - Ostatní dopravní koleje žst. Benešov</t>
  </si>
  <si>
    <t>1328618596</t>
  </si>
  <si>
    <t>313*3,5*0,03"3.stkol.</t>
  </si>
  <si>
    <t>380*3,5*0,03"4.st.kol.</t>
  </si>
  <si>
    <t>607*3,5*0,03"5.st.kol.</t>
  </si>
  <si>
    <t>727*3,5*0,03"6.st,kol,</t>
  </si>
  <si>
    <t>468*3,5*0,03"7.st.kol.</t>
  </si>
  <si>
    <t>562*3,5*0,03"8.st.kol.</t>
  </si>
  <si>
    <t>439*3,5*0,03"9.st.kol.</t>
  </si>
  <si>
    <t>-1966899640</t>
  </si>
  <si>
    <t>134,216-133,903"3.st.kol.</t>
  </si>
  <si>
    <t>134,224-133,844"4.kol.</t>
  </si>
  <si>
    <t>134,216-133,984"5b. kol. KV23-KV17</t>
  </si>
  <si>
    <t>134,624-134,249"5.,5c kol., KV35-ZV23</t>
  </si>
  <si>
    <t>134,224-133,930"6a.kol. KV24-KV13</t>
  </si>
  <si>
    <t>134,690-134,257"6.kol. KV36-ZV24</t>
  </si>
  <si>
    <t>134,495-134,027"7.kol. KV28-KV19</t>
  </si>
  <si>
    <t>134,111-133,973"8.kol.ZV20-ZV18</t>
  </si>
  <si>
    <t>134,565-134,141"8a.kol. ZV32-KV20</t>
  </si>
  <si>
    <t>134,233-134,027"9.kol, ZV22-KV19</t>
  </si>
  <si>
    <t>134,495-134,262"9.kol. KV28-KV22</t>
  </si>
  <si>
    <t>680879461</t>
  </si>
  <si>
    <t>59,157"3.st.kol.</t>
  </si>
  <si>
    <t>71,820"4.st.kol.</t>
  </si>
  <si>
    <t>114,723"5.st.kol.</t>
  </si>
  <si>
    <t>137,403"6.st.kol.</t>
  </si>
  <si>
    <t>88,452"7.st.kol.</t>
  </si>
  <si>
    <t>106,218"8.st.kol.</t>
  </si>
  <si>
    <t>82,971"9.st.kol.</t>
  </si>
  <si>
    <t>-235859726</t>
  </si>
  <si>
    <t>0,313"3.st.kol.</t>
  </si>
  <si>
    <t>0,380"4.st.kol.</t>
  </si>
  <si>
    <t>0,607"5.st.kol.</t>
  </si>
  <si>
    <t>0,727"6.st.kol.</t>
  </si>
  <si>
    <t>0,468"7.st.kol.</t>
  </si>
  <si>
    <t>0,562"8.st.kol.</t>
  </si>
  <si>
    <t>0,439"9.st.kol.</t>
  </si>
  <si>
    <t>-578451592</t>
  </si>
  <si>
    <t>-2130723498</t>
  </si>
  <si>
    <t>-1217853278</t>
  </si>
  <si>
    <t>2"3.st.kol.</t>
  </si>
  <si>
    <t>1"4.st.kol.</t>
  </si>
  <si>
    <t>1"5.st.kol.</t>
  </si>
  <si>
    <t>1"6.st.kol.</t>
  </si>
  <si>
    <t>1"7.st.kol.</t>
  </si>
  <si>
    <t>1"8.st.kol.</t>
  </si>
  <si>
    <t>1"9.st.kol.</t>
  </si>
  <si>
    <t>-362011183</t>
  </si>
  <si>
    <t>-1814060924</t>
  </si>
  <si>
    <t>186188298</t>
  </si>
  <si>
    <t>1240459706</t>
  </si>
  <si>
    <t>-1188674194</t>
  </si>
  <si>
    <t>04 - Výhybky táborské zhlaví Benešov</t>
  </si>
  <si>
    <t>-757648025</t>
  </si>
  <si>
    <t>1416,465*3,5*0,03</t>
  </si>
  <si>
    <t>-521887710</t>
  </si>
  <si>
    <t>81,324"vč1 J60 1:14-760"</t>
  </si>
  <si>
    <t>49,846"vč2 Obl S49 1:9-300</t>
  </si>
  <si>
    <t>81,324"vč3 J60 1:14-760"</t>
  </si>
  <si>
    <t>53,608"vč4 J60 1:11-300"</t>
  </si>
  <si>
    <t>53,608"vč5 J60 1:11-300"</t>
  </si>
  <si>
    <t>43,753"vč6 JS49 1:9-190</t>
  </si>
  <si>
    <t>37,833"vč7 JS49 1:7,5-190</t>
  </si>
  <si>
    <t>53,608"vč8 JS49 1:11-300</t>
  </si>
  <si>
    <t>53,608"vč9 J60 1:11-300"</t>
  </si>
  <si>
    <t>53,608"vč10 J60 1:11-300"</t>
  </si>
  <si>
    <t>49,846"vč11 Obl S49 1:9-300</t>
  </si>
  <si>
    <t>53,608"vč12 JS49 1:11-300</t>
  </si>
  <si>
    <t>49,846"vč13 JS49 1:9-300</t>
  </si>
  <si>
    <t>49,846"vč16 JS49 1:9-300</t>
  </si>
  <si>
    <t>49,846"vč17 JS49 1:9-300</t>
  </si>
  <si>
    <t>49,846"vč18 JS49 1:9-300</t>
  </si>
  <si>
    <t>49,846"vč19 JS49 1:9-300</t>
  </si>
  <si>
    <t>45,969"vč20 JT 6°</t>
  </si>
  <si>
    <t>49,846"vč23 JS49 1:9-300</t>
  </si>
  <si>
    <t>49,846"vč24 JS49 1:9-300</t>
  </si>
  <si>
    <t>(133783-133627)+(133858-133710)+(133732-133710)+30"mezipole 1-9; 2-12; 2-6; spojky</t>
  </si>
  <si>
    <t>921586316</t>
  </si>
  <si>
    <t>148,729*1,8</t>
  </si>
  <si>
    <t>65606945</t>
  </si>
  <si>
    <t>1416,465</t>
  </si>
  <si>
    <t>-603600394</t>
  </si>
  <si>
    <t>761200560</t>
  </si>
  <si>
    <t>-85028948</t>
  </si>
  <si>
    <t>-1522901363</t>
  </si>
  <si>
    <t>267,712</t>
  </si>
  <si>
    <t>05 - Výhybky pražské zhlaví Benešov</t>
  </si>
  <si>
    <t>1819715346</t>
  </si>
  <si>
    <t>724,137*3,5*0,03</t>
  </si>
  <si>
    <t>-862191167</t>
  </si>
  <si>
    <t>45,969"vč28 JT 6°</t>
  </si>
  <si>
    <t>45,969"vč29 JT 6°</t>
  </si>
  <si>
    <t>45,969"vč31 JT 6°</t>
  </si>
  <si>
    <t>49,846"vč32 JS49 1:9-300</t>
  </si>
  <si>
    <t>53,608"vč35 JS49 1:11-300</t>
  </si>
  <si>
    <t>49,846"vč36 JS49 1:9-300</t>
  </si>
  <si>
    <t>53,608"vč37 J60 1:11-300"</t>
  </si>
  <si>
    <t>53,608"vč38 J60 1:11-300"</t>
  </si>
  <si>
    <t>39,287"vč40 J60 1:11-300"</t>
  </si>
  <si>
    <t>39,287"vč41 J60 1:11-300"</t>
  </si>
  <si>
    <t>39,287"vč42 J60 1:11-300"</t>
  </si>
  <si>
    <t>39,287"vč43 J60 1:11-300"</t>
  </si>
  <si>
    <t>98,566"DKS"</t>
  </si>
  <si>
    <t>70"výběhy ,mezipole,spojky</t>
  </si>
  <si>
    <t>871864321</t>
  </si>
  <si>
    <t>76,034*1,8</t>
  </si>
  <si>
    <t>-656275596</t>
  </si>
  <si>
    <t>724,137</t>
  </si>
  <si>
    <t>-552878773</t>
  </si>
  <si>
    <t>1215307292</t>
  </si>
  <si>
    <t>-1427500408</t>
  </si>
  <si>
    <t>863211346</t>
  </si>
  <si>
    <t>136,861</t>
  </si>
  <si>
    <t>SO 06 - Benešov - Čerčany</t>
  </si>
  <si>
    <t>8405*0,03*3,5</t>
  </si>
  <si>
    <t>-287823082</t>
  </si>
  <si>
    <t>19,8</t>
  </si>
  <si>
    <t>ZV1 Čerčany-ZV42 Benešov</t>
  </si>
  <si>
    <t>143,187-134,782</t>
  </si>
  <si>
    <t>5957119015</t>
  </si>
  <si>
    <t>Lepený izolovaný styk tv. UIC60 s tepelně zpracovanou hlavou délky 3,70 m</t>
  </si>
  <si>
    <t>Neoceňovat dodá TO</t>
  </si>
  <si>
    <t>km 135,600 Pp,Lp, 136,020 Pp, 137,600 Lp</t>
  </si>
  <si>
    <t>136,280 Pp</t>
  </si>
  <si>
    <t>882,525*1,8</t>
  </si>
  <si>
    <t>8,405</t>
  </si>
  <si>
    <t>200</t>
  </si>
  <si>
    <t>528526846</t>
  </si>
  <si>
    <t>1347773820</t>
  </si>
  <si>
    <t>1588,545</t>
  </si>
  <si>
    <t>1005080643</t>
  </si>
  <si>
    <t>22,2</t>
  </si>
  <si>
    <t>km 135,150 Lp, 136,020 Pp, 136,280 Pp,137,500 Lp, 137,600 LP, 142,78 Lp</t>
  </si>
  <si>
    <t>8405*0,03*3,5*1,8</t>
  </si>
  <si>
    <t>203</t>
  </si>
  <si>
    <t>-2136047450</t>
  </si>
  <si>
    <t>987778086</t>
  </si>
  <si>
    <t>SO 07 - žst. Čerčany</t>
  </si>
  <si>
    <t>01 - 1.st.kol. Čerčany</t>
  </si>
  <si>
    <t>1997*0,03*3,5</t>
  </si>
  <si>
    <t>-2062457012</t>
  </si>
  <si>
    <t>4*4</t>
  </si>
  <si>
    <t>41475663</t>
  </si>
  <si>
    <t>1"vč.1</t>
  </si>
  <si>
    <t>1"mezi 19-22</t>
  </si>
  <si>
    <t>1"vč.19</t>
  </si>
  <si>
    <t>1"vč.22</t>
  </si>
  <si>
    <t>144,099-143,306"KV17-KV5</t>
  </si>
  <si>
    <t>145,357-144,153"ZV19-ZV17 - kol.1a</t>
  </si>
  <si>
    <t>1997*0,03*3,5*1,8</t>
  </si>
  <si>
    <t>1,997</t>
  </si>
  <si>
    <t>68+4</t>
  </si>
  <si>
    <t>219679754</t>
  </si>
  <si>
    <t>1495501692</t>
  </si>
  <si>
    <t>377,433</t>
  </si>
  <si>
    <t>02 - 2.st.kol. Čerčany</t>
  </si>
  <si>
    <t>2147*0,03*3,5</t>
  </si>
  <si>
    <t>872955713</t>
  </si>
  <si>
    <t>-46375610</t>
  </si>
  <si>
    <t>144,099-143,306"KV18-KV6</t>
  </si>
  <si>
    <t>145,425-144,153"KV20-ZV18 - kol.2a</t>
  </si>
  <si>
    <t>0,027+0,027+0,014+0,014"spojky 1-4,2-3,19-20,21-22"</t>
  </si>
  <si>
    <t>2147*0,03*3,5*1,8</t>
  </si>
  <si>
    <t>2,147</t>
  </si>
  <si>
    <t>-1954273286</t>
  </si>
  <si>
    <t>"Pedestrail 3" 3*2</t>
  </si>
  <si>
    <t>-2106712908</t>
  </si>
  <si>
    <t>244220166</t>
  </si>
  <si>
    <t>2"mezi 4-6</t>
  </si>
  <si>
    <t>62</t>
  </si>
  <si>
    <t>-678903852</t>
  </si>
  <si>
    <t>1453865998</t>
  </si>
  <si>
    <t>405,783</t>
  </si>
  <si>
    <t>03 - Ostatní dopravní koleje žst. Čerčany</t>
  </si>
  <si>
    <t>-21689208</t>
  </si>
  <si>
    <t>751*3,5*0,03"4.st.kol.</t>
  </si>
  <si>
    <t>543*3,5*0,03"5.st.kol</t>
  </si>
  <si>
    <t>505*3,5*0,03"7.st.kol.</t>
  </si>
  <si>
    <t>890339805</t>
  </si>
  <si>
    <t>143,878-143,315"ZV14-KV6 - 4a</t>
  </si>
  <si>
    <t>144,099-143,911"KV18-KV14 - 4b</t>
  </si>
  <si>
    <t>143,387-143,353"5a</t>
  </si>
  <si>
    <t>143,657-143,420"5.kol</t>
  </si>
  <si>
    <t>143,813-143,690"5b</t>
  </si>
  <si>
    <t>143,998-143,849"5c</t>
  </si>
  <si>
    <t>143,612-143,460"7.st. kol.</t>
  </si>
  <si>
    <t>143,998-143,645"7a</t>
  </si>
  <si>
    <t>321407059</t>
  </si>
  <si>
    <t>141,939"4.st.kol.</t>
  </si>
  <si>
    <t>102,627"5.st.kol.</t>
  </si>
  <si>
    <t>95,445"7.st.kol.</t>
  </si>
  <si>
    <t>-1712943965</t>
  </si>
  <si>
    <t>0,751"4.st.kol.</t>
  </si>
  <si>
    <t>0,543"5.st.kol.</t>
  </si>
  <si>
    <t>0,505"7.st.kol.</t>
  </si>
  <si>
    <t>-873693073</t>
  </si>
  <si>
    <t>854381974</t>
  </si>
  <si>
    <t>-1512754674</t>
  </si>
  <si>
    <t>2"5.st.kol.</t>
  </si>
  <si>
    <t>2"7.st.kol.</t>
  </si>
  <si>
    <t>1343603880</t>
  </si>
  <si>
    <t>4"4.st.kol.</t>
  </si>
  <si>
    <t>4"5.st.kol.</t>
  </si>
  <si>
    <t>4"7.st.kol.</t>
  </si>
  <si>
    <t>-2060686493</t>
  </si>
  <si>
    <t>-1254366119</t>
  </si>
  <si>
    <t>-442657341</t>
  </si>
  <si>
    <t>240836594</t>
  </si>
  <si>
    <t>04 - Výhybky benešovské zhlaví Čerčany</t>
  </si>
  <si>
    <t>-801573249</t>
  </si>
  <si>
    <t>663,181*3,5*0,03</t>
  </si>
  <si>
    <t>-1342333210</t>
  </si>
  <si>
    <t>39,287"vč1 J60 1:11-300"</t>
  </si>
  <si>
    <t>39,287"vč2 J60 1:11-300"</t>
  </si>
  <si>
    <t>39,287"vč3 J60 1:11-300"</t>
  </si>
  <si>
    <t>39,287"vč4 J60 1:11-300"</t>
  </si>
  <si>
    <t>49,846"vč7 JS49 1:9-300"</t>
  </si>
  <si>
    <t>49,846"vč8 JS49 1:9-300"</t>
  </si>
  <si>
    <t>49,846"vč9 OblS49 1:9-300"</t>
  </si>
  <si>
    <t>49,846"vč11 JS49 1:9-300"</t>
  </si>
  <si>
    <t>49,846"vč12 JS49 1:9-300"</t>
  </si>
  <si>
    <t>49,846"vč13 OblS49 1:9-300"</t>
  </si>
  <si>
    <t>34+12"mezipole 7-8, 11-12</t>
  </si>
  <si>
    <t>-626570259</t>
  </si>
  <si>
    <t>69,634*1,8</t>
  </si>
  <si>
    <t>51811325</t>
  </si>
  <si>
    <t>713,027</t>
  </si>
  <si>
    <t>1252595526</t>
  </si>
  <si>
    <t>394097512</t>
  </si>
  <si>
    <t>2085380460</t>
  </si>
  <si>
    <t>-2046319896</t>
  </si>
  <si>
    <t>125,341</t>
  </si>
  <si>
    <t>05 - Výhybky pražské zhlaví Čerčany</t>
  </si>
  <si>
    <t>1940192173</t>
  </si>
  <si>
    <t>907,806*3,5*0,003</t>
  </si>
  <si>
    <t>-1850602558</t>
  </si>
  <si>
    <t>49,846"vč14 OblS49 1:9-300"</t>
  </si>
  <si>
    <t>49,846"vč15 J S49 1:9-300"</t>
  </si>
  <si>
    <t>81,324"vč16 Obl S49 1:14-760"</t>
  </si>
  <si>
    <t>81,324"vč17 Obl 60 1:14-760"</t>
  </si>
  <si>
    <t>81,324"vč18 Obl 60 1:14-760"</t>
  </si>
  <si>
    <t>81,324"vč19 J60 1:14-760"</t>
  </si>
  <si>
    <t>81,324"vč20 J60 1:14-760"</t>
  </si>
  <si>
    <t>81,324"vč21 J60 1:14-760"</t>
  </si>
  <si>
    <t>81,324"vč22 J60 1:14-760"</t>
  </si>
  <si>
    <t>142+47"mezipole 19-22, 16-17</t>
  </si>
  <si>
    <t>966250291</t>
  </si>
  <si>
    <t>9,532*1,8</t>
  </si>
  <si>
    <t>-1311344186</t>
  </si>
  <si>
    <t>907,806</t>
  </si>
  <si>
    <t>65210110</t>
  </si>
  <si>
    <t>639195534</t>
  </si>
  <si>
    <t>-347359157</t>
  </si>
  <si>
    <t>224240667</t>
  </si>
  <si>
    <t>17,158</t>
  </si>
  <si>
    <t>SO 08 - Čerčany - Senohraby</t>
  </si>
  <si>
    <t>4385*0,03*3,5</t>
  </si>
  <si>
    <t>226975793</t>
  </si>
  <si>
    <t>2*3,8</t>
  </si>
  <si>
    <t>5957119020</t>
  </si>
  <si>
    <t>Lepený izolovaný styk tv. UIC60 s tepelně zpracovanou hlavou délky 3,80 m</t>
  </si>
  <si>
    <t>-1072219134</t>
  </si>
  <si>
    <t>2"km 149,020</t>
  </si>
  <si>
    <t>-226147353</t>
  </si>
  <si>
    <t>ZV2 Senohraby-ZV22 Čerčany</t>
  </si>
  <si>
    <t>149,992-145,607</t>
  </si>
  <si>
    <t>4385*0,03*3,5*1,8</t>
  </si>
  <si>
    <t>4,385</t>
  </si>
  <si>
    <t>-859762301</t>
  </si>
  <si>
    <t>-2007843260</t>
  </si>
  <si>
    <t>"Strail 9,6" 8*2</t>
  </si>
  <si>
    <t>-261023</t>
  </si>
  <si>
    <t>"Strail 9,6" (16)</t>
  </si>
  <si>
    <t>654185990</t>
  </si>
  <si>
    <t>1595802441</t>
  </si>
  <si>
    <t>-2114317251</t>
  </si>
  <si>
    <t>1738022146</t>
  </si>
  <si>
    <t>92</t>
  </si>
  <si>
    <t>-408179372</t>
  </si>
  <si>
    <t>-1017409996</t>
  </si>
  <si>
    <t>828,765</t>
  </si>
  <si>
    <t>4430*0,03*3,5</t>
  </si>
  <si>
    <t>ZV1 Senohraby-KV21 Čerčany</t>
  </si>
  <si>
    <t>149,969-145,539</t>
  </si>
  <si>
    <t>4430*0,03*3,5*1,8</t>
  </si>
  <si>
    <t>4,430</t>
  </si>
  <si>
    <t>303645030</t>
  </si>
  <si>
    <t>719104334</t>
  </si>
  <si>
    <t>-1358872759</t>
  </si>
  <si>
    <t>-341955351</t>
  </si>
  <si>
    <t>962217201</t>
  </si>
  <si>
    <t>-942868420</t>
  </si>
  <si>
    <t>101</t>
  </si>
  <si>
    <t>-2085352443</t>
  </si>
  <si>
    <t>-355111754</t>
  </si>
  <si>
    <t>837,27</t>
  </si>
  <si>
    <t>SO 09 - žst. Senohraby</t>
  </si>
  <si>
    <t>01 - 1.st.kol. Senohraby</t>
  </si>
  <si>
    <t>708*0,03*3,5</t>
  </si>
  <si>
    <t>150,734-150,026"KV2-KV5</t>
  </si>
  <si>
    <t>708*0,03*3,5*1,8</t>
  </si>
  <si>
    <t>0,708</t>
  </si>
  <si>
    <t>31</t>
  </si>
  <si>
    <t>-1014110653</t>
  </si>
  <si>
    <t>133,812</t>
  </si>
  <si>
    <t>02 - 2.st.kol. Senohraby</t>
  </si>
  <si>
    <t>764*0,03*3,5</t>
  </si>
  <si>
    <t>150,767-150,003"KV6-KV1</t>
  </si>
  <si>
    <t>764*0,03*3,5*1,8</t>
  </si>
  <si>
    <t>0,764</t>
  </si>
  <si>
    <t>22+4</t>
  </si>
  <si>
    <t>681404328</t>
  </si>
  <si>
    <t>144,396</t>
  </si>
  <si>
    <t>03 - 0.st.kol. Senohraby</t>
  </si>
  <si>
    <t>646*0,03*3,5</t>
  </si>
  <si>
    <t>150,722-150,076"KV4-ZV3</t>
  </si>
  <si>
    <t>67,83*1,8</t>
  </si>
  <si>
    <t>0,646</t>
  </si>
  <si>
    <t>431836971</t>
  </si>
  <si>
    <t>-253179887</t>
  </si>
  <si>
    <t>122,094</t>
  </si>
  <si>
    <t>04 - Výhybky benešovské zhlaví Senohraby</t>
  </si>
  <si>
    <t>1803988256</t>
  </si>
  <si>
    <t>157*3,5*0,03</t>
  </si>
  <si>
    <t>1376938851</t>
  </si>
  <si>
    <t>53,608"vč1 J60 1:11-300"</t>
  </si>
  <si>
    <t>53,608"vč2 J60 1:11-300"</t>
  </si>
  <si>
    <t>49,846"vč3 JS49 1:9-300"</t>
  </si>
  <si>
    <t xml:space="preserve"> 0,017+0,04"spojky 2-3,1-3</t>
  </si>
  <si>
    <t>-861430742</t>
  </si>
  <si>
    <t>16,485*1,8</t>
  </si>
  <si>
    <t>-618977225</t>
  </si>
  <si>
    <t>157,119</t>
  </si>
  <si>
    <t>538831291</t>
  </si>
  <si>
    <t>-1877225821</t>
  </si>
  <si>
    <t>-621380055</t>
  </si>
  <si>
    <t>33695351</t>
  </si>
  <si>
    <t>29,673</t>
  </si>
  <si>
    <t>05 - Výhybky pražské zhlaví Senohraby</t>
  </si>
  <si>
    <t>562201617</t>
  </si>
  <si>
    <t>170*3,5*0,03</t>
  </si>
  <si>
    <t>1996143532</t>
  </si>
  <si>
    <t>53,608"vč4 JS49 1:11-300"</t>
  </si>
  <si>
    <t>62,391"vč6 obl60 1:12-500"</t>
  </si>
  <si>
    <t>0,012+0,045"spojky 4-5,4-6"</t>
  </si>
  <si>
    <t>-1242427760</t>
  </si>
  <si>
    <t>17,85*1,8</t>
  </si>
  <si>
    <t>123642957</t>
  </si>
  <si>
    <t>169,664</t>
  </si>
  <si>
    <t>-617740222</t>
  </si>
  <si>
    <t>-351834143</t>
  </si>
  <si>
    <t>1216898847</t>
  </si>
  <si>
    <t>-809156938</t>
  </si>
  <si>
    <t>32,13</t>
  </si>
  <si>
    <t>SO 10 - Senohraby - Strančice</t>
  </si>
  <si>
    <t>378579186</t>
  </si>
  <si>
    <t>6529*0,03*3,5</t>
  </si>
  <si>
    <t>1167586778</t>
  </si>
  <si>
    <t>157,297-150,768"Strančice ZV1 - Senohraby ZV5</t>
  </si>
  <si>
    <t>-1250335123</t>
  </si>
  <si>
    <t>6529*0,03*3,5*1,8</t>
  </si>
  <si>
    <t>2011685810</t>
  </si>
  <si>
    <t>6,529</t>
  </si>
  <si>
    <t>1606281738</t>
  </si>
  <si>
    <t>1274271042</t>
  </si>
  <si>
    <t>-290894198</t>
  </si>
  <si>
    <t>538497670</t>
  </si>
  <si>
    <t>-543955027</t>
  </si>
  <si>
    <t>-622558813</t>
  </si>
  <si>
    <t>597628519</t>
  </si>
  <si>
    <t>174</t>
  </si>
  <si>
    <t>1520230133</t>
  </si>
  <si>
    <t>1070212013</t>
  </si>
  <si>
    <t>1198795393</t>
  </si>
  <si>
    <t>-2134934927</t>
  </si>
  <si>
    <t>-74141349</t>
  </si>
  <si>
    <t>1223632211</t>
  </si>
  <si>
    <t>-1996970947</t>
  </si>
  <si>
    <t>1233,981</t>
  </si>
  <si>
    <t>6546*0,03*3,5</t>
  </si>
  <si>
    <t>KV2 Strančice-ZV6 Senohraby</t>
  </si>
  <si>
    <t>157,355-150,809</t>
  </si>
  <si>
    <t>6546*0,03*3,5*1,8</t>
  </si>
  <si>
    <t>6,546</t>
  </si>
  <si>
    <t>1417654900</t>
  </si>
  <si>
    <t>751494805</t>
  </si>
  <si>
    <t>1237,194</t>
  </si>
  <si>
    <t>SO 11 - žst. Strančice</t>
  </si>
  <si>
    <t>01 - 1.st.kol. Strančice</t>
  </si>
  <si>
    <t>729*0,03*3,5</t>
  </si>
  <si>
    <t>-2108969732</t>
  </si>
  <si>
    <t>469736885</t>
  </si>
  <si>
    <t>2"mezi 5-6  Se6</t>
  </si>
  <si>
    <t>871352297</t>
  </si>
  <si>
    <t>158,308-157,579"KV14-KV6</t>
  </si>
  <si>
    <t>729*0,03*3,5*1,8</t>
  </si>
  <si>
    <t>0,729</t>
  </si>
  <si>
    <t>-1202552618</t>
  </si>
  <si>
    <t>"PedeStrail 2,7" 3*2</t>
  </si>
  <si>
    <t>"PedeStrail 2,7" 3</t>
  </si>
  <si>
    <t>1471009107</t>
  </si>
  <si>
    <t>-1773964462</t>
  </si>
  <si>
    <t>137,781</t>
  </si>
  <si>
    <t>02 - 2.st.kol. Strančice</t>
  </si>
  <si>
    <t>792*0,03*3,5</t>
  </si>
  <si>
    <t>1595941332</t>
  </si>
  <si>
    <t>2*6</t>
  </si>
  <si>
    <t>5957119085</t>
  </si>
  <si>
    <t>Lepený izolovaný styk tv. UIC60 s tepelně zpracovanou hlavou délky asymetrický pravý</t>
  </si>
  <si>
    <t>-1165686614</t>
  </si>
  <si>
    <t>5957119090</t>
  </si>
  <si>
    <t>Lepený izolovaný styk tv. UIC60 s tepelně zpracovanou hlavou délky asymetrický levý</t>
  </si>
  <si>
    <t>-270179707</t>
  </si>
  <si>
    <t>-981013704</t>
  </si>
  <si>
    <t>158,306-157,514"KV12-KV4</t>
  </si>
  <si>
    <t>83,160*1,8</t>
  </si>
  <si>
    <t>0,792</t>
  </si>
  <si>
    <t>-656942872</t>
  </si>
  <si>
    <t>772759268</t>
  </si>
  <si>
    <t>364021577</t>
  </si>
  <si>
    <t>149,688</t>
  </si>
  <si>
    <t>03 - Ostatní dopravní koleje žst. Strančice</t>
  </si>
  <si>
    <t>-100356380</t>
  </si>
  <si>
    <t>520*3,5*0,03"3.st.kol.</t>
  </si>
  <si>
    <t>740*3,5*0,03"4.st.kol.</t>
  </si>
  <si>
    <t>-954322663</t>
  </si>
  <si>
    <t>158,240-157,720"3.st.kol.</t>
  </si>
  <si>
    <t>158,254-157,514"ZV10-KV4 4.st.kol.</t>
  </si>
  <si>
    <t>-1977730580</t>
  </si>
  <si>
    <t>54,6"3.st.kol.</t>
  </si>
  <si>
    <t>139,860"4.st.kol.</t>
  </si>
  <si>
    <t>144287023</t>
  </si>
  <si>
    <t>0,520"3.st.kol.</t>
  </si>
  <si>
    <t>0,740"4.st.kol.</t>
  </si>
  <si>
    <t>-562215842</t>
  </si>
  <si>
    <t>1982617544</t>
  </si>
  <si>
    <t>4"3.st.kol.</t>
  </si>
  <si>
    <t>-206227804</t>
  </si>
  <si>
    <t>2065217888</t>
  </si>
  <si>
    <t>327150393</t>
  </si>
  <si>
    <t>54,60"3.st.kol.</t>
  </si>
  <si>
    <t>04 - Výhybky benešovské zhlaví Strančice</t>
  </si>
  <si>
    <t>1999699019</t>
  </si>
  <si>
    <t>577,645*3,5*0,03</t>
  </si>
  <si>
    <t>5908035015</t>
  </si>
  <si>
    <t>Oprava LISU soupravou in-sittu tvar UIC60, R65. Poznámka: 1. V cenách jsou započteny náklady na demontáž upevňovadel, rozebrání a demontáž stávajícího LISU, očištění od nečistot, obroušení kolejnice, montáž nového A-LISU, úprava pryžových podložek montáž upevňovadel, měření geometrie, izolačního stavu a ošetření součástí mazivem. 2. V cenách nejsou obsaženy náklady na podbití pražců a na dodávku materiálu.</t>
  </si>
  <si>
    <t>styk</t>
  </si>
  <si>
    <t>1600857489</t>
  </si>
  <si>
    <t>2"spojka 1-2</t>
  </si>
  <si>
    <t>2"spojka 3-5</t>
  </si>
  <si>
    <t>-537618540</t>
  </si>
  <si>
    <t>62,391"vč2 Obl60 1:12-500"</t>
  </si>
  <si>
    <t>62,391"vč3 Obl60 1:12-500"</t>
  </si>
  <si>
    <t>62,391"vč5 Obl60 1:12-500"</t>
  </si>
  <si>
    <t>43,753"vč7 OblS49 1:9-190</t>
  </si>
  <si>
    <t>49,846"vč8 JS49 1:9-300</t>
  </si>
  <si>
    <t>15+15+15+15+50"spojky 1-2, 3-5, 5-6, 7-8</t>
  </si>
  <si>
    <t>-1426001227</t>
  </si>
  <si>
    <t>60,653*1,8</t>
  </si>
  <si>
    <t>-1121990366</t>
  </si>
  <si>
    <t>577,945</t>
  </si>
  <si>
    <t>5910090420</t>
  </si>
  <si>
    <t>Navaření srdcovky jednoduché lité z oceli bainitické úhel odbočení 1:11 až 1:14 opotřebení přes 10 do 20 mm. Poznámka: 1. V cenách jsou obsaženy náklady na uvolnění upevňovadel, vyrovnání srdcovky, opravu navařením, dotažení upevňovadel, PT nebo MT po vybroušení a navaření a kontrola měřidlem. 2. V cenách nejsou obsaženy náklady na podbití srdcovky a nedestruktivní kontrolu ultrazvukem.</t>
  </si>
  <si>
    <t>958972326</t>
  </si>
  <si>
    <t>1"vč.4</t>
  </si>
  <si>
    <t>-560867654</t>
  </si>
  <si>
    <t>-601832993</t>
  </si>
  <si>
    <t>1838085485</t>
  </si>
  <si>
    <t>-1843491167</t>
  </si>
  <si>
    <t>109,175</t>
  </si>
  <si>
    <t>05 - Výhybky pražské zhlaví Strančice</t>
  </si>
  <si>
    <t>-325511815</t>
  </si>
  <si>
    <t>662*3,5*0,03</t>
  </si>
  <si>
    <t>-398440762</t>
  </si>
  <si>
    <t>62,391"vč9 JS49 1:12-500"</t>
  </si>
  <si>
    <t>53,608"vč10 JS49 1:11-300"</t>
  </si>
  <si>
    <t>43,753"vč11 JS49 1:9-190</t>
  </si>
  <si>
    <t>53,608"vč12 J60 1:11-300"</t>
  </si>
  <si>
    <t>53,608"vč13 J60  1:11-300"</t>
  </si>
  <si>
    <t>62,391"vč14 J60 1:12-500"</t>
  </si>
  <si>
    <t>53,608"vč15 J60  1:11-300"</t>
  </si>
  <si>
    <t>62,391"vč16 J60 1:12-500"</t>
  </si>
  <si>
    <t>62,391"vč17 J60 1:12-500"</t>
  </si>
  <si>
    <t>12+11+12+12+107"spojky 11-12,13-14,9-10, 10-12,13-17</t>
  </si>
  <si>
    <t>1318601679</t>
  </si>
  <si>
    <t>69,510*1,8</t>
  </si>
  <si>
    <t>-897770569</t>
  </si>
  <si>
    <t>661,749</t>
  </si>
  <si>
    <t>5910090360</t>
  </si>
  <si>
    <t>Navaření srdcovky jednoduché lité z oceli bainitické úhel odbočení 1:7,5 až 1:9 opotřebení přes 10 do 20 mm. Poznámka: 1. V cenách jsou obsaženy náklady na uvolnění upevňovadel, vyrovnání srdcovky, opravu navařením, dotažení upevňovadel, PT nebo MT po vybroušení a navaření a kontrola měřidlem. 2. V cenách nejsou obsaženy náklady na podbití srdcovky a nedestruktivní kontrolu ultrazvukem.</t>
  </si>
  <si>
    <t>-932089199</t>
  </si>
  <si>
    <t>2"vč.12,14</t>
  </si>
  <si>
    <t>141624130</t>
  </si>
  <si>
    <t>-1002227158</t>
  </si>
  <si>
    <t>-1973099378</t>
  </si>
  <si>
    <t>326847126</t>
  </si>
  <si>
    <t>125,118</t>
  </si>
  <si>
    <t>SO 12 - Strančice - Říčany</t>
  </si>
  <si>
    <t>5256*0,03*3,5</t>
  </si>
  <si>
    <t>KV2 Říčany-KV16 Strančice</t>
  </si>
  <si>
    <t>163,731-158,475</t>
  </si>
  <si>
    <t>5256*0,03*3,5*1,8</t>
  </si>
  <si>
    <t>5,256</t>
  </si>
  <si>
    <t>"Innostrail 4,5" 5*2</t>
  </si>
  <si>
    <t>"Pedestrail 4,5" 5*2</t>
  </si>
  <si>
    <t>"Innostrail 4,5" 5</t>
  </si>
  <si>
    <t>"Pedestrail 4,5" 5</t>
  </si>
  <si>
    <t>2*2</t>
  </si>
  <si>
    <t>"Př bet 6" 5+4</t>
  </si>
  <si>
    <t>"Př bet 6" 5</t>
  </si>
  <si>
    <t>1*2</t>
  </si>
  <si>
    <t>87</t>
  </si>
  <si>
    <t>921265587</t>
  </si>
  <si>
    <t>1853106669</t>
  </si>
  <si>
    <t>993,384</t>
  </si>
  <si>
    <t>5146*0,03*3,5</t>
  </si>
  <si>
    <t>ZV1 Říčany-ZV17 Strančice</t>
  </si>
  <si>
    <t>163,676-158,530</t>
  </si>
  <si>
    <t>5146*0,03*3,5*1,8</t>
  </si>
  <si>
    <t>5,146</t>
  </si>
  <si>
    <t>"Př bet 4,8" 4*2</t>
  </si>
  <si>
    <t>"Př bet 4,8" 4</t>
  </si>
  <si>
    <t>116</t>
  </si>
  <si>
    <t>1493955170</t>
  </si>
  <si>
    <t>14207592</t>
  </si>
  <si>
    <t>220678163</t>
  </si>
  <si>
    <t>-2022465572</t>
  </si>
  <si>
    <t>972,594</t>
  </si>
  <si>
    <t>SO 13 - žst. Říčany</t>
  </si>
  <si>
    <t>01 - 1.st.kol. Říčany</t>
  </si>
  <si>
    <t>1430*0,03*3,5</t>
  </si>
  <si>
    <t>1419578602</t>
  </si>
  <si>
    <t>6*3,8</t>
  </si>
  <si>
    <t>-1167528028</t>
  </si>
  <si>
    <t>2"km 165,415</t>
  </si>
  <si>
    <t>2"km 165,253 L1</t>
  </si>
  <si>
    <t>2"km165,764 S1</t>
  </si>
  <si>
    <t>-790643305</t>
  </si>
  <si>
    <t>165,296-164,550"KV9-KV5</t>
  </si>
  <si>
    <t>164,507-163,823"ZV5-KV3 - kol. 1a</t>
  </si>
  <si>
    <t>1430*0,03*3,5*1,8</t>
  </si>
  <si>
    <t>1,430</t>
  </si>
  <si>
    <t>-966909471</t>
  </si>
  <si>
    <t>-1706270799</t>
  </si>
  <si>
    <t>460811975</t>
  </si>
  <si>
    <t>270,270</t>
  </si>
  <si>
    <t>02 - 2.st.kol. Říčany</t>
  </si>
  <si>
    <t>1374*0,03*3,5</t>
  </si>
  <si>
    <t>850114707</t>
  </si>
  <si>
    <t>1812149238</t>
  </si>
  <si>
    <t>2"km 164,584 S2</t>
  </si>
  <si>
    <t>2"km 165,490</t>
  </si>
  <si>
    <t>2"km 164,503 Lc2a</t>
  </si>
  <si>
    <t>2"km 163,600</t>
  </si>
  <si>
    <t>-439048298</t>
  </si>
  <si>
    <t>165,296-164,550"KV10-KV6</t>
  </si>
  <si>
    <t>164,507-163,879"ZV6-ZV4 kol.2a</t>
  </si>
  <si>
    <t>1374*0,03*3,5*1,8</t>
  </si>
  <si>
    <t>1,374</t>
  </si>
  <si>
    <t>604835087</t>
  </si>
  <si>
    <t>-1695656920</t>
  </si>
  <si>
    <t>5" vč.1,2,3,6,10</t>
  </si>
  <si>
    <t>1749302837</t>
  </si>
  <si>
    <t>661779906</t>
  </si>
  <si>
    <t>259,686</t>
  </si>
  <si>
    <t>03 - Ostatní dopravní koleje žst. Říčany</t>
  </si>
  <si>
    <t>63688349</t>
  </si>
  <si>
    <t>713*3,5*0,03"3.st.kol</t>
  </si>
  <si>
    <t>746*3,5*0,03"4.st.kol</t>
  </si>
  <si>
    <t>-663543917</t>
  </si>
  <si>
    <t>165,296-164,550"KV9-KV5  3.st.kol</t>
  </si>
  <si>
    <t>-0,033"-vč8</t>
  </si>
  <si>
    <t>165,296-164,550"KV10-KV6   4.st.kol.</t>
  </si>
  <si>
    <t>-940378368</t>
  </si>
  <si>
    <t>74,865*1,8"3.st.kol.</t>
  </si>
  <si>
    <t>140,994"4.st.kol.</t>
  </si>
  <si>
    <t>-1441389908</t>
  </si>
  <si>
    <t>0,713"3.st.kol.</t>
  </si>
  <si>
    <t>0,746"4.st.kol.</t>
  </si>
  <si>
    <t>2007554547</t>
  </si>
  <si>
    <t>16+8"4.+ 3.st.kol.</t>
  </si>
  <si>
    <t>-1606266906</t>
  </si>
  <si>
    <t>16"4.st.kol.</t>
  </si>
  <si>
    <t>-906805380</t>
  </si>
  <si>
    <t>-756881661</t>
  </si>
  <si>
    <t>7"3.st.kol.</t>
  </si>
  <si>
    <t>7"4.st.kol.</t>
  </si>
  <si>
    <t>-1214355892</t>
  </si>
  <si>
    <t>869229449</t>
  </si>
  <si>
    <t>-264059895</t>
  </si>
  <si>
    <t>2024957283</t>
  </si>
  <si>
    <t>134,757"3.st.kol.</t>
  </si>
  <si>
    <t>140,944"4.st.kol.</t>
  </si>
  <si>
    <t>04 - Výhybky benešovské zhlaví Říčany</t>
  </si>
  <si>
    <t>-916629492</t>
  </si>
  <si>
    <t>374,508*3,5*0,03</t>
  </si>
  <si>
    <t>-138707864</t>
  </si>
  <si>
    <t>62,391"vč2 J60 1:12-500"</t>
  </si>
  <si>
    <t>62,391"vč3 J60 1:12-500"</t>
  </si>
  <si>
    <t>62,391"vč5 J60 1:12-500"</t>
  </si>
  <si>
    <t>62,391"vč1 J60 1:12-500"</t>
  </si>
  <si>
    <t>62,391"vč4 J60 1:12-500"</t>
  </si>
  <si>
    <t>62,391"vč6 J60 1:12-500"</t>
  </si>
  <si>
    <t xml:space="preserve"> 0,015+0,015+0,015"spojky 1-2,3-4 ; výběhy</t>
  </si>
  <si>
    <t>163,836-163,719"meziKV4-KV1</t>
  </si>
  <si>
    <t>-1376807901</t>
  </si>
  <si>
    <t>39,323*1,8</t>
  </si>
  <si>
    <t>-483708816</t>
  </si>
  <si>
    <t>374,508</t>
  </si>
  <si>
    <t>1850380136</t>
  </si>
  <si>
    <t>1222794123</t>
  </si>
  <si>
    <t>-1240720709</t>
  </si>
  <si>
    <t>-1287630556</t>
  </si>
  <si>
    <t>70,781</t>
  </si>
  <si>
    <t>05 - Výhybky pražské zhlaví Říčany</t>
  </si>
  <si>
    <t>1502836007</t>
  </si>
  <si>
    <t>538,099*3,5*0,03</t>
  </si>
  <si>
    <t>-1041853086</t>
  </si>
  <si>
    <t>62,391"vč9 J60 1:12-500"</t>
  </si>
  <si>
    <t>62,391"vč10 J60 1:12-500"</t>
  </si>
  <si>
    <t>53,608"vč11 J60 1:11-300"</t>
  </si>
  <si>
    <t>53,608"vč13 J60 1:11-300"</t>
  </si>
  <si>
    <t>53,608"vč14 J601:11-300"</t>
  </si>
  <si>
    <t>0,012+0,012+0,015"spojky 13-14,11-12; výběhy</t>
  </si>
  <si>
    <t>97+52"mezi vč11-14; 10-12</t>
  </si>
  <si>
    <t>1264987230</t>
  </si>
  <si>
    <t>56,50*1,8</t>
  </si>
  <si>
    <t>-191599988</t>
  </si>
  <si>
    <t>538,099</t>
  </si>
  <si>
    <t>70116981</t>
  </si>
  <si>
    <t>98355982</t>
  </si>
  <si>
    <t>1090595181</t>
  </si>
  <si>
    <t>-1265176888</t>
  </si>
  <si>
    <t>101,700</t>
  </si>
  <si>
    <t>SO 14 - Říčany - Uhříněves</t>
  </si>
  <si>
    <t>5027*0,03*3,5</t>
  </si>
  <si>
    <t>KV2 Uhřiněves-ZV14 Říčany</t>
  </si>
  <si>
    <t>170,537-165,510</t>
  </si>
  <si>
    <t>5027*0,03*3,5*1,8</t>
  </si>
  <si>
    <t>5,027</t>
  </si>
  <si>
    <t>"Innostrai 4,5" 5</t>
  </si>
  <si>
    <t>121</t>
  </si>
  <si>
    <t>1746880268</t>
  </si>
  <si>
    <t>1765908094</t>
  </si>
  <si>
    <t>950,103</t>
  </si>
  <si>
    <t>ZV1 Uhřiněves-KV13 Říčany</t>
  </si>
  <si>
    <t>170,492-165,465</t>
  </si>
  <si>
    <t>126</t>
  </si>
  <si>
    <t>902624091</t>
  </si>
  <si>
    <t>1183844967</t>
  </si>
  <si>
    <t>SO 15 - žst. Uhříněves</t>
  </si>
  <si>
    <t>01 - 1.st.kol. Uhřiněves</t>
  </si>
  <si>
    <t>1623*0,03*3,5</t>
  </si>
  <si>
    <t>171,847-171,148"KV7-KV17</t>
  </si>
  <si>
    <t>173,421-172,197"kol.101 - KV32-KV29</t>
  </si>
  <si>
    <t>1923*0,03*3,5*1,8</t>
  </si>
  <si>
    <t>1,923</t>
  </si>
  <si>
    <t>70495106</t>
  </si>
  <si>
    <t>605598614</t>
  </si>
  <si>
    <t>5913035010</t>
  </si>
  <si>
    <t>Demontáž celopryžové přejezdové konstrukce málo zatížené v koleji část vnější a vnitřní bez závěrných zídek. Poznámka: 1. V cenách jsou započteny náklady na demontáž konstrukce, naložení na dopravní prostředek.</t>
  </si>
  <si>
    <t>1848944520</t>
  </si>
  <si>
    <t>3,6</t>
  </si>
  <si>
    <t>5913040010</t>
  </si>
  <si>
    <t>Montáž celopryžové přejezdové konstrukce málo zatížené v koleji část vnější a vnitřní bez závěrných zídek. Poznámka: 1. V cenách jsou započteny náklady na montáž konstrukce. 2. V cenách nejsou obsaženy náklady na dodávku materiálu.</t>
  </si>
  <si>
    <t>1817385677</t>
  </si>
  <si>
    <t>-1446231047</t>
  </si>
  <si>
    <t>-1806225758</t>
  </si>
  <si>
    <t>363,447</t>
  </si>
  <si>
    <t>02 - 2.st.kol. Uhřiněves</t>
  </si>
  <si>
    <t>1768*0,03*3,5</t>
  </si>
  <si>
    <t>171,686-171,181"KV15-KV10</t>
  </si>
  <si>
    <t>173,506-172,243"kol.102 - KV34-ZV30</t>
  </si>
  <si>
    <t>1768*0,03*3,5*1,8</t>
  </si>
  <si>
    <t>2,787+0,471</t>
  </si>
  <si>
    <t>421596140</t>
  </si>
  <si>
    <t>1265605977</t>
  </si>
  <si>
    <t>100+4</t>
  </si>
  <si>
    <t>-195957780</t>
  </si>
  <si>
    <t>2028006285</t>
  </si>
  <si>
    <t>334,152</t>
  </si>
  <si>
    <t xml:space="preserve">03 - 0.st.kol.Uhřiněves </t>
  </si>
  <si>
    <t>639*0,03*3,5</t>
  </si>
  <si>
    <t>KV16-KV13</t>
  </si>
  <si>
    <t>171,837-171,198</t>
  </si>
  <si>
    <t>639*0,03*3,5*1,8</t>
  </si>
  <si>
    <t>0,639</t>
  </si>
  <si>
    <t>1406943737</t>
  </si>
  <si>
    <t>-1878651860</t>
  </si>
  <si>
    <t>1510557505</t>
  </si>
  <si>
    <t>583772665</t>
  </si>
  <si>
    <t>118048739</t>
  </si>
  <si>
    <t>120,771</t>
  </si>
  <si>
    <t>04 - 3.st.kol.Uhříněves</t>
  </si>
  <si>
    <t>949099735</t>
  </si>
  <si>
    <t>2067*3,5*0,03</t>
  </si>
  <si>
    <t>524566532</t>
  </si>
  <si>
    <t>171,997-171,179"KV24-KV8</t>
  </si>
  <si>
    <t>173,421-172,145"kol.103 - KV32-KV27</t>
  </si>
  <si>
    <t>-0,027"vč31</t>
  </si>
  <si>
    <t>-993896083</t>
  </si>
  <si>
    <t>317,035*1,8</t>
  </si>
  <si>
    <t>-542584495</t>
  </si>
  <si>
    <t>2,067</t>
  </si>
  <si>
    <t>484107188</t>
  </si>
  <si>
    <t>1107779901</t>
  </si>
  <si>
    <t>1782790380</t>
  </si>
  <si>
    <t>375264871</t>
  </si>
  <si>
    <t>580780005</t>
  </si>
  <si>
    <t>570,663</t>
  </si>
  <si>
    <t>05 - Výhybky benešovské zhlaví Praha Uhříněves</t>
  </si>
  <si>
    <t>1382721087</t>
  </si>
  <si>
    <t>914*3,5*0,03</t>
  </si>
  <si>
    <t>1694362214</t>
  </si>
  <si>
    <t>676,698*3,5*0,03</t>
  </si>
  <si>
    <t>1269861697</t>
  </si>
  <si>
    <t>8*4</t>
  </si>
  <si>
    <t>175015656</t>
  </si>
  <si>
    <t>2"1.kol. km 170,640   Se1</t>
  </si>
  <si>
    <t>-1993563198</t>
  </si>
  <si>
    <t>2"vč.2</t>
  </si>
  <si>
    <t>2"1.kol. km 170,490  Lc1a</t>
  </si>
  <si>
    <t>2"2.kol. km 170,490  Lc2a</t>
  </si>
  <si>
    <t>2"1.kol. km 170,180  S1a</t>
  </si>
  <si>
    <t>-1895631322</t>
  </si>
  <si>
    <t>-1930513098</t>
  </si>
  <si>
    <t>0,463+0,451"přípoj. pole meziKV3-ZV5; ZV4-KV9</t>
  </si>
  <si>
    <t>549431845</t>
  </si>
  <si>
    <t>53,608"vč3 J60 1:11-300"</t>
  </si>
  <si>
    <t>49,846"vč5 J60 1:9-300"</t>
  </si>
  <si>
    <t>37,833"vč6 Obl 1:7,5-190</t>
  </si>
  <si>
    <t>53,608"vč7 J60 1:11-300"</t>
  </si>
  <si>
    <t>80,000"vč8 CS49 1:11-300</t>
  </si>
  <si>
    <t>49,846"vč9 J60 1:9-300"</t>
  </si>
  <si>
    <t>49,846"vč11 S49 1:9-300"</t>
  </si>
  <si>
    <t>49,846"vč12 S49 1:9-300"</t>
  </si>
  <si>
    <t>37,833"vč13 Obl S49 1:7,5-190"</t>
  </si>
  <si>
    <t>-1302169326</t>
  </si>
  <si>
    <t>(95,970+71,053)*1,8</t>
  </si>
  <si>
    <t>-2114504868</t>
  </si>
  <si>
    <t>0,914</t>
  </si>
  <si>
    <t>1903491112</t>
  </si>
  <si>
    <t>676,698</t>
  </si>
  <si>
    <t>1112475373</t>
  </si>
  <si>
    <t>1647977611</t>
  </si>
  <si>
    <t>1"vč.2</t>
  </si>
  <si>
    <t>1340889131</t>
  </si>
  <si>
    <t>300,641</t>
  </si>
  <si>
    <t>06 - Výhybky pražské zhlaví Praha Uhřiněves</t>
  </si>
  <si>
    <t>2094428204</t>
  </si>
  <si>
    <t>588*3,5*0,03</t>
  </si>
  <si>
    <t>-585564472</t>
  </si>
  <si>
    <t>952,971*3,5*0,03</t>
  </si>
  <si>
    <t>32994482</t>
  </si>
  <si>
    <t>12*3,8</t>
  </si>
  <si>
    <t>2*4,5</t>
  </si>
  <si>
    <t>1392451414</t>
  </si>
  <si>
    <t>2"km 171,755 Lc1</t>
  </si>
  <si>
    <t>2"km 171,721 Se10</t>
  </si>
  <si>
    <t>2"km172,050 2.kol.</t>
  </si>
  <si>
    <t>2"173,045  L101</t>
  </si>
  <si>
    <t>2"173,380 1.kol.</t>
  </si>
  <si>
    <t>2"173,542 Se19 1.kol.</t>
  </si>
  <si>
    <t>5957119055</t>
  </si>
  <si>
    <t>Lepený izolovaný styk tv. UIC60 s tepelně zpracovanou hlavou délky 4,50 m</t>
  </si>
  <si>
    <t>1541462601</t>
  </si>
  <si>
    <t>2"173,543 Se20 2. kol.</t>
  </si>
  <si>
    <t>5957131007</t>
  </si>
  <si>
    <t>Lepený izolovaný styk tv. S49 délky 3,56 m</t>
  </si>
  <si>
    <t>-1271955618</t>
  </si>
  <si>
    <t>4"mezi vč. 31-32</t>
  </si>
  <si>
    <t>5957131030</t>
  </si>
  <si>
    <t>Lepený izolovaný styk tv. S49 délky 4,00 m</t>
  </si>
  <si>
    <t>-6621214</t>
  </si>
  <si>
    <t>2"173,045 L103</t>
  </si>
  <si>
    <t>1097471811</t>
  </si>
  <si>
    <t>4*3,56</t>
  </si>
  <si>
    <t>5907020016</t>
  </si>
  <si>
    <t>Souvislá výměna kolejnic stávající upevnění, tvar S49, T, 49E1. Poznámka: 1. V cenách jsou započteny náklady na demontáž upevňovadel, výměnu kolejnic, dílů a součástí, montáž upevňovadel, úpravu dilatačních spár, pryžových podložek, zřízení nebo demontáž prozatímních styků a ošetření součástí mazivem. 2. V cenách nejsou započteny náklady na dělení kolejnic, zřízení svaru, demontáž nebo montáž styků.</t>
  </si>
  <si>
    <t>343407939</t>
  </si>
  <si>
    <t>2*100"172,945-173,045  103, kol.</t>
  </si>
  <si>
    <t>2*330"mezi vč. 31-32</t>
  </si>
  <si>
    <t>5957104025</t>
  </si>
  <si>
    <t>Kolejnicové pásy třídy R260 tv. 49 E1 délky 75 metrů</t>
  </si>
  <si>
    <t>1170001388</t>
  </si>
  <si>
    <t>12"75*0,04939*28650Kč/t = cena pasu 75m</t>
  </si>
  <si>
    <t>5957104005</t>
  </si>
  <si>
    <t>Kolejnicové pásy třídy R260 tv. 60 E2 délky 75 metrů</t>
  </si>
  <si>
    <t>-537640603</t>
  </si>
  <si>
    <t>75*0,06003*28250Kč/t = cena pasu 75m</t>
  </si>
  <si>
    <t>4" pro oprav přejezdů 4*30+4*20+4*20</t>
  </si>
  <si>
    <t>1651920642</t>
  </si>
  <si>
    <t>-1355731744</t>
  </si>
  <si>
    <t>0,138+0,072+0,099+0,279"přípoj.pole mezi ZV15-KV18; ZV17-KV21; KV23-KV28; KV19-KV30</t>
  </si>
  <si>
    <t>-1962616662</t>
  </si>
  <si>
    <t>49,846"vč15 J60 1:9-300"</t>
  </si>
  <si>
    <t>37,833"vč16 Obl S49 1:7,5-190"</t>
  </si>
  <si>
    <t>49,846"vč17 J60 1:9-300"</t>
  </si>
  <si>
    <t>53,608"vč18 J60 1:11-300"</t>
  </si>
  <si>
    <t>49,846"vč19 J60 1:9-300"</t>
  </si>
  <si>
    <t>49,846"vč20 Obl S49 1:9-300"</t>
  </si>
  <si>
    <t>49,846"vč21 J60 1:9-300"</t>
  </si>
  <si>
    <t>49,846"vč23 J60 1:9-300"</t>
  </si>
  <si>
    <t>49,846"vč24 J S49 1:9-300"</t>
  </si>
  <si>
    <t>49,846"vč25 J S49 1:9-300"</t>
  </si>
  <si>
    <t>53,608"vč26 J S49 1:11-300"</t>
  </si>
  <si>
    <t>43,753"vč27 J S49 1:9-190</t>
  </si>
  <si>
    <t>53,608"vč28 J60 1:11-300"</t>
  </si>
  <si>
    <t>53,608"vč29 J60 1:11-300"</t>
  </si>
  <si>
    <t>53,608"vč30 J60 1:11-300"</t>
  </si>
  <si>
    <t>43,753"vč31 J S49 1:9-190</t>
  </si>
  <si>
    <t>53,608"vč32 J60  :11-300"</t>
  </si>
  <si>
    <t>53,608"vč33 J60 1:11-300"</t>
  </si>
  <si>
    <t>53,608"vč34 J60 1:11-300"</t>
  </si>
  <si>
    <t>-1089781225</t>
  </si>
  <si>
    <t>(61,740+100,062)*1,8</t>
  </si>
  <si>
    <t>-531591993</t>
  </si>
  <si>
    <t>0,588"přípoj.pole mezi ZV15-KV18; ZV17-KV21; KV23-KV28; KV19-KV30</t>
  </si>
  <si>
    <t>734105127</t>
  </si>
  <si>
    <t>952,971</t>
  </si>
  <si>
    <t>576270346</t>
  </si>
  <si>
    <t>-2068964130</t>
  </si>
  <si>
    <t>1473776973</t>
  </si>
  <si>
    <t>1"vč.28   ZMB3</t>
  </si>
  <si>
    <t>1428929910</t>
  </si>
  <si>
    <t>291,244</t>
  </si>
  <si>
    <t>SO 16 - Uhříněves - Praha Hostivař</t>
  </si>
  <si>
    <t>1965*0,03*3,5</t>
  </si>
  <si>
    <t>1813989539</t>
  </si>
  <si>
    <t>68746996</t>
  </si>
  <si>
    <t>2"km 174,011 S1</t>
  </si>
  <si>
    <t>1762811398</t>
  </si>
  <si>
    <t>ZV1 Hostivař-KV33 Uhřiněves</t>
  </si>
  <si>
    <t>175,460-173,495</t>
  </si>
  <si>
    <t>1965*0,03*3,5*1,8</t>
  </si>
  <si>
    <t>1,965</t>
  </si>
  <si>
    <t>285129705</t>
  </si>
  <si>
    <t>27</t>
  </si>
  <si>
    <t>1109040742</t>
  </si>
  <si>
    <t>1050674112</t>
  </si>
  <si>
    <t>371,385</t>
  </si>
  <si>
    <t>1988*0,03*3,5</t>
  </si>
  <si>
    <t>-223684076</t>
  </si>
  <si>
    <t>-1428877617</t>
  </si>
  <si>
    <t>-1871212118</t>
  </si>
  <si>
    <t>KV1 Hostivař-KV34 Uhřiněves</t>
  </si>
  <si>
    <t>175,528-173,540</t>
  </si>
  <si>
    <t>1988*0,03*3,5*1,8</t>
  </si>
  <si>
    <t>1,988</t>
  </si>
  <si>
    <t>-727192418</t>
  </si>
  <si>
    <t>35</t>
  </si>
  <si>
    <t>1606410452</t>
  </si>
  <si>
    <t>-1913168414</t>
  </si>
  <si>
    <t>375,732</t>
  </si>
  <si>
    <t>SO 17 - žst. Praha Hostivař</t>
  </si>
  <si>
    <t>01 - 1.st.kol. Praha Hostivař</t>
  </si>
  <si>
    <t>41021517</t>
  </si>
  <si>
    <t>1091*3,5*0,03</t>
  </si>
  <si>
    <t>1775104685</t>
  </si>
  <si>
    <t>176,308-175,217"ZV13-KV10</t>
  </si>
  <si>
    <t>353887622</t>
  </si>
  <si>
    <t>114,555*1,8</t>
  </si>
  <si>
    <t>1231370036</t>
  </si>
  <si>
    <t>1,091</t>
  </si>
  <si>
    <t>5910090560</t>
  </si>
  <si>
    <t>Navaření srdcovky jednoduché lité z oceli manganové úhel odbočení 1:11 až 1:14 opotřebení přes 4 do 10 mm. Poznámka: 1. V cenách jsou obsaženy náklady na uvolnění upevňovadel, vyrovnání srdcovky, opravu navařením, dotažení upevňovadel, PT nebo MT po vybroušení a navaření a kontrola měřidlem. 2. V cenách nejsou obsaženy náklady na podbití srdcovky a nedestruktivní kontrolu ultrazvukem.</t>
  </si>
  <si>
    <t>1122324112</t>
  </si>
  <si>
    <t>4"vč.3,5, 21,22</t>
  </si>
  <si>
    <t>409601564</t>
  </si>
  <si>
    <t>1834519634</t>
  </si>
  <si>
    <t>892260444</t>
  </si>
  <si>
    <t>1809830131</t>
  </si>
  <si>
    <t>-190901803</t>
  </si>
  <si>
    <t>-595589570</t>
  </si>
  <si>
    <t>-984089064</t>
  </si>
  <si>
    <t>-1493426877</t>
  </si>
  <si>
    <t>206,199</t>
  </si>
  <si>
    <t>02 - 2.st.kol. Praha Hostivař</t>
  </si>
  <si>
    <t>726744154</t>
  </si>
  <si>
    <t>558*3,5*0,03</t>
  </si>
  <si>
    <t>-4739909</t>
  </si>
  <si>
    <t>176,376-175,818"KV16-KV11</t>
  </si>
  <si>
    <t>-1827837524</t>
  </si>
  <si>
    <t>58,59*1,8</t>
  </si>
  <si>
    <t>-187319740</t>
  </si>
  <si>
    <t>0,558</t>
  </si>
  <si>
    <t>-1642898393</t>
  </si>
  <si>
    <t>763041478</t>
  </si>
  <si>
    <t>-125865044</t>
  </si>
  <si>
    <t>-756563095</t>
  </si>
  <si>
    <t>-977993853</t>
  </si>
  <si>
    <t>-1309151662</t>
  </si>
  <si>
    <t>-1665158419</t>
  </si>
  <si>
    <t>1110062786</t>
  </si>
  <si>
    <t>105,462</t>
  </si>
  <si>
    <t>03 - Ostatní dopravní koleje žst. Praha Hostivař</t>
  </si>
  <si>
    <t>583515393</t>
  </si>
  <si>
    <t>445*3,5*0,03"3.st.kol.</t>
  </si>
  <si>
    <t>237*3,5*0,03"4.st.kol.</t>
  </si>
  <si>
    <t>579*3,5*0,03"6.st.kol.</t>
  </si>
  <si>
    <t>738*3,5*0,03"8.st.kol.</t>
  </si>
  <si>
    <t>657*3,5*0,03"10.st.kol.</t>
  </si>
  <si>
    <t>657*3,5*0,03"12.st.kol.</t>
  </si>
  <si>
    <t>2040365355</t>
  </si>
  <si>
    <t>176,309-175,864"ZV14-ZV123.st.kol.</t>
  </si>
  <si>
    <t>176,397-176,160"ZV15-Sc4  4.st.kol</t>
  </si>
  <si>
    <t>176,397-175,818"ZV15-KV11 6.st.kol.</t>
  </si>
  <si>
    <t>176,496-175,758"KV21-KV6  8.st.kol.</t>
  </si>
  <si>
    <t>176,407-175,750"KV20-KV8  10.st.kol.</t>
  </si>
  <si>
    <t>176,407-175,750"KV20-KV8  12.st.kol.</t>
  </si>
  <si>
    <t>-973193386</t>
  </si>
  <si>
    <t>46,725*1,8"3.st.kol.</t>
  </si>
  <si>
    <t>44,793"4.st.kol.</t>
  </si>
  <si>
    <t>109,431"6.st.kol.</t>
  </si>
  <si>
    <t>139,482"8.st.kol.</t>
  </si>
  <si>
    <t>124,173"10.st.kol.</t>
  </si>
  <si>
    <t>124,173"12.st.kol.</t>
  </si>
  <si>
    <t>-2114682622</t>
  </si>
  <si>
    <t>0,445"3.st.kol.</t>
  </si>
  <si>
    <t>0,237"4.st.kol.</t>
  </si>
  <si>
    <t>0,579"6.st.kol.</t>
  </si>
  <si>
    <t>0,738"8.st.kol.</t>
  </si>
  <si>
    <t>0,657"10.st.kol.</t>
  </si>
  <si>
    <t>0,657"12.st.kol.</t>
  </si>
  <si>
    <t>-136650710</t>
  </si>
  <si>
    <t>20"3.st.kol.</t>
  </si>
  <si>
    <t>1933270431</t>
  </si>
  <si>
    <t>-1592919681</t>
  </si>
  <si>
    <t>2"6.st.kol.</t>
  </si>
  <si>
    <t>2"8.st.kol.</t>
  </si>
  <si>
    <t>2"10.st.kol.</t>
  </si>
  <si>
    <t>2"12.st.kol.</t>
  </si>
  <si>
    <t>-655279101</t>
  </si>
  <si>
    <t>4"6.st.kol.</t>
  </si>
  <si>
    <t>4"8.st.kol.</t>
  </si>
  <si>
    <t>4"10.st.kol.</t>
  </si>
  <si>
    <t>4"12.st.kol.</t>
  </si>
  <si>
    <t>-2102262683</t>
  </si>
  <si>
    <t>1077493192</t>
  </si>
  <si>
    <t>537658867</t>
  </si>
  <si>
    <t>-1482283661</t>
  </si>
  <si>
    <t>84,105"3.st.kol.</t>
  </si>
  <si>
    <t>04 - Výhybky benešovské zhlaví Praha Hostivař</t>
  </si>
  <si>
    <t>1435677206</t>
  </si>
  <si>
    <t>194*3,5*0,03</t>
  </si>
  <si>
    <t>-752443807</t>
  </si>
  <si>
    <t>772,685*3,5*0,03</t>
  </si>
  <si>
    <t>-951878474</t>
  </si>
  <si>
    <t>0,194" mezi vč. 1 - vč.9</t>
  </si>
  <si>
    <t>1260868676</t>
  </si>
  <si>
    <t>81,324" vč.1  J 60 1:14 760P</t>
  </si>
  <si>
    <t>81,324" vč.2  J 60 1:14 760P</t>
  </si>
  <si>
    <t>81,324" vč.3  J 60 1:14 760P</t>
  </si>
  <si>
    <t>53,608" vč.5  J 60 1:11 300L</t>
  </si>
  <si>
    <t>81,324" vč.6  J 60 1:14 760P</t>
  </si>
  <si>
    <t>49,846" vč.7  J 60 1:9 300L</t>
  </si>
  <si>
    <t xml:space="preserve">49,846" vč.8  Obl S49 1:9 300P </t>
  </si>
  <si>
    <t>53,608" vč.9  J 60 1:11 300L</t>
  </si>
  <si>
    <t>81,324" vč.10  J 60 1:14 760L</t>
  </si>
  <si>
    <t>81,324" vč.11 J 60 1:14 760P</t>
  </si>
  <si>
    <t>37,833" vč.12  J S49 1:7,5 190P</t>
  </si>
  <si>
    <t>20+20"mezi vč.2-3 a vč. 9-10</t>
  </si>
  <si>
    <t>1599944367</t>
  </si>
  <si>
    <t>(20,370+81,132)*1,8</t>
  </si>
  <si>
    <t>-559656616</t>
  </si>
  <si>
    <t>0,194</t>
  </si>
  <si>
    <t>-49542076</t>
  </si>
  <si>
    <t>772,685</t>
  </si>
  <si>
    <t>-1195959202</t>
  </si>
  <si>
    <t>182,704</t>
  </si>
  <si>
    <t>05 - Výhybky pražské zhlaví Praha Hostivař</t>
  </si>
  <si>
    <t>-451769663</t>
  </si>
  <si>
    <t>500*3,5*0,03</t>
  </si>
  <si>
    <t>935139727</t>
  </si>
  <si>
    <t>1227,693*3,5*0,03</t>
  </si>
  <si>
    <t>968484050</t>
  </si>
  <si>
    <t>0,5" mezi ZV17 - KV29</t>
  </si>
  <si>
    <t>878866894</t>
  </si>
  <si>
    <t>81,324" vč.13 J 60 1:14 760P</t>
  </si>
  <si>
    <t>49,846" vč.14 Obl S49 1:9 300L</t>
  </si>
  <si>
    <t>80,000" vč.15 B S49 1:11 300V</t>
  </si>
  <si>
    <t>81,324" vč.16 J 60 1:14 760P</t>
  </si>
  <si>
    <t>81,324" vč.17 S49 1:14 760P</t>
  </si>
  <si>
    <t>81,324" vč.18 J 60 1:14 760L</t>
  </si>
  <si>
    <t>81,324" vč.19 J 60 1:14 760P</t>
  </si>
  <si>
    <t>53,608" vč.20 J 60 1:11 300P</t>
  </si>
  <si>
    <t>62,391" vč.21 Obl 60 1:12 500P</t>
  </si>
  <si>
    <t>53,608" vč.22 J 60 1:11 300L</t>
  </si>
  <si>
    <t>81,324" vč.23 Obl 60 1:14 760P</t>
  </si>
  <si>
    <t>81,324" vč.24 Obl 60 1:14 760P</t>
  </si>
  <si>
    <t>81,324" vč.26 Obl S49 1:14 760L</t>
  </si>
  <si>
    <t>81,324" vč.27 Obl S49 1:14 760P</t>
  </si>
  <si>
    <t>81,324" vč.29 Obl S49 1:14 760L</t>
  </si>
  <si>
    <t>85"mezi ZV23 - ZV24</t>
  </si>
  <si>
    <t>15+15" mezi ZV19 - ZV19 a ZV26 - ZV27</t>
  </si>
  <si>
    <t>-1636936491</t>
  </si>
  <si>
    <t>(52,5+128,908)*1,8</t>
  </si>
  <si>
    <t>1050010134</t>
  </si>
  <si>
    <t>0,5</t>
  </si>
  <si>
    <t>-1258497545</t>
  </si>
  <si>
    <t>1227,693</t>
  </si>
  <si>
    <t>1696446533</t>
  </si>
  <si>
    <t>326,534</t>
  </si>
  <si>
    <t>SO 18 - Praha Hostivař - Praha Malešice</t>
  </si>
  <si>
    <t>01 - Traťová kol. Praha Hostivař - Praha Malešice</t>
  </si>
  <si>
    <t>1776182578</t>
  </si>
  <si>
    <t>2722*3,5*0,03</t>
  </si>
  <si>
    <t>-2069485368</t>
  </si>
  <si>
    <t>3,242-0,520"Malešice ZV35 - Hostivař KV24</t>
  </si>
  <si>
    <t>-1048154731</t>
  </si>
  <si>
    <t>285,810*1,8</t>
  </si>
  <si>
    <t>-524421400</t>
  </si>
  <si>
    <t>2,722</t>
  </si>
  <si>
    <t>-1052854138</t>
  </si>
  <si>
    <t>54</t>
  </si>
  <si>
    <t>682745859</t>
  </si>
  <si>
    <t>147976735</t>
  </si>
  <si>
    <t>2005531779</t>
  </si>
  <si>
    <t>1544573365</t>
  </si>
  <si>
    <t>1570708300</t>
  </si>
  <si>
    <t>514,458</t>
  </si>
  <si>
    <t>SO 19 - Praha Hostivař - Zahradní Město</t>
  </si>
  <si>
    <t>-1393309206</t>
  </si>
  <si>
    <t>448*3,5*0,03</t>
  </si>
  <si>
    <t>575876988</t>
  </si>
  <si>
    <t>177,432-176,984</t>
  </si>
  <si>
    <t>1027199768</t>
  </si>
  <si>
    <t>47,040*1,8</t>
  </si>
  <si>
    <t>1936104194</t>
  </si>
  <si>
    <t>0,448</t>
  </si>
  <si>
    <t>1318851196</t>
  </si>
  <si>
    <t>1278918755</t>
  </si>
  <si>
    <t>-1490944488</t>
  </si>
  <si>
    <t>1466631833</t>
  </si>
  <si>
    <t>1121696505</t>
  </si>
  <si>
    <t>-459756400</t>
  </si>
  <si>
    <t>-59125747</t>
  </si>
  <si>
    <t>-710127558</t>
  </si>
  <si>
    <t>84,672</t>
  </si>
  <si>
    <t>711091513</t>
  </si>
  <si>
    <t>570*3,5*0,03</t>
  </si>
  <si>
    <t>1090954247</t>
  </si>
  <si>
    <t>177,432-176,862</t>
  </si>
  <si>
    <t>2024969156</t>
  </si>
  <si>
    <t>59,850*1,8</t>
  </si>
  <si>
    <t>-2092571736</t>
  </si>
  <si>
    <t>0,570</t>
  </si>
  <si>
    <t>-1859501895</t>
  </si>
  <si>
    <t>967780655</t>
  </si>
  <si>
    <t>-1545882818</t>
  </si>
  <si>
    <t>215026990</t>
  </si>
  <si>
    <t>-1113804450</t>
  </si>
  <si>
    <t>257251001</t>
  </si>
  <si>
    <t>1944386796</t>
  </si>
  <si>
    <t>-562810416</t>
  </si>
  <si>
    <t>107,730</t>
  </si>
  <si>
    <t>SO 20 - Votice - Chotoviny</t>
  </si>
  <si>
    <t>01 - 1.kol. Votice -Chotoviny</t>
  </si>
  <si>
    <t>-1331254988</t>
  </si>
  <si>
    <t>5883*3,5*0,03</t>
  </si>
  <si>
    <t>-320009713</t>
  </si>
  <si>
    <t>116,178-114,700</t>
  </si>
  <si>
    <t>95,000-90,595</t>
  </si>
  <si>
    <t>418784182</t>
  </si>
  <si>
    <t>617,715*1,8</t>
  </si>
  <si>
    <t>553621877</t>
  </si>
  <si>
    <t>5,883</t>
  </si>
  <si>
    <t>500653383</t>
  </si>
  <si>
    <t>80" PNP</t>
  </si>
  <si>
    <t>-720750255</t>
  </si>
  <si>
    <t>40"PNP 19+21</t>
  </si>
  <si>
    <t>308845226</t>
  </si>
  <si>
    <t>-132233852</t>
  </si>
  <si>
    <t>80</t>
  </si>
  <si>
    <t>1240459077</t>
  </si>
  <si>
    <t>806213575</t>
  </si>
  <si>
    <t>970688429</t>
  </si>
  <si>
    <t>-435394680</t>
  </si>
  <si>
    <t>-1701436994</t>
  </si>
  <si>
    <t>19+7+24</t>
  </si>
  <si>
    <t>-108599246</t>
  </si>
  <si>
    <t>948928632</t>
  </si>
  <si>
    <t>1111,887</t>
  </si>
  <si>
    <t>02 - 2.kol.Chotoviny - Votice</t>
  </si>
  <si>
    <t>1545346287</t>
  </si>
  <si>
    <t>6049*3,5*0,03</t>
  </si>
  <si>
    <t>963612362</t>
  </si>
  <si>
    <t>116,344-114,700</t>
  </si>
  <si>
    <t>1925410435</t>
  </si>
  <si>
    <t>635,145*1,8</t>
  </si>
  <si>
    <t>2101504810</t>
  </si>
  <si>
    <t>6,049</t>
  </si>
  <si>
    <t>1041308534</t>
  </si>
  <si>
    <t>-2107582792</t>
  </si>
  <si>
    <t>297532427</t>
  </si>
  <si>
    <t>-991209299</t>
  </si>
  <si>
    <t>1898042322</t>
  </si>
  <si>
    <t>1747014497</t>
  </si>
  <si>
    <t>-1219504590</t>
  </si>
  <si>
    <t>120</t>
  </si>
  <si>
    <t>-1200314140</t>
  </si>
  <si>
    <t>1689769024</t>
  </si>
  <si>
    <t>-16126995</t>
  </si>
  <si>
    <t>-255585796</t>
  </si>
  <si>
    <t>1143,261</t>
  </si>
  <si>
    <t>5905055010</t>
  </si>
  <si>
    <t>Odstranění stávajícího kolejového lože odtěžením v koleji. Poznámka: 1. V cenách jsou započteny náklady na odstranění KL, úpravu pláně a rozprostření výzisku na terén nebo jeho naložení na dopravní prostředek. 2. V cenách nejsou obsaženy náklady na dopravu výzisku na skládku a skládkovné.</t>
  </si>
  <si>
    <t>-297118973</t>
  </si>
  <si>
    <t>2*25*3,5*0,25</t>
  </si>
  <si>
    <t>-939735512</t>
  </si>
  <si>
    <t>43,75</t>
  </si>
  <si>
    <t>1085392618</t>
  </si>
  <si>
    <t>43,75*1,8</t>
  </si>
  <si>
    <t>5956140025</t>
  </si>
  <si>
    <t>Pražec betonový příčný vystrojený včetně kompletů tv. B 91S/1 (UIC)</t>
  </si>
  <si>
    <t>431737663</t>
  </si>
  <si>
    <t>64</t>
  </si>
  <si>
    <t>5958125000</t>
  </si>
  <si>
    <t>Komplety s antikorozní úpravou Skl 14 (svěrka Skl14, vrtule R1, podložka Uls7)</t>
  </si>
  <si>
    <t>-1997496045</t>
  </si>
  <si>
    <t>32*4*2</t>
  </si>
  <si>
    <t>5906130325</t>
  </si>
  <si>
    <t>Montáž kolejového roštu v ose koleje pražce betonové vystrojené, tvar UIC60, 60E2. Poznámka: 1. V cenách jsou započteny náklady na manipulaci a montáž KR, u pražců dřevěných nevystrojených i na vrtání pražců. 2. V cenách nejsou obsaženy náklady na dodávku materiálu.</t>
  </si>
  <si>
    <t>-1227872103</t>
  </si>
  <si>
    <t>0,03*2"kolejnice jsou započítány v dodávce kolejnic pro SO 15 06</t>
  </si>
  <si>
    <t>5906140135</t>
  </si>
  <si>
    <t>Demontáž kolejového roštu koleje v ose koleje pražce betonové, tvar UIC60, 60E2. Poznámka: 1. V cenách jsou započteny náklady na případné odstranění kameniva, rozebrání roštu do součástí, manipulaci, naložení výzisku na dopravní prostředek a uložení na úložišti. 2. V cenách nejsou obsaženy náklady na dopravu a vytřídění.</t>
  </si>
  <si>
    <t>1653443123</t>
  </si>
  <si>
    <t>0,03*2</t>
  </si>
  <si>
    <t>Přesná úprava GPK koleje směrové a výškové uspořádání pražce betonové. Poznámka: 1. V cenách jsou započteny náklady na úpravu směrového a výškového uspořádání strojní linkou ASP s přesným zaměřením její prostorové polohy, úpravu KL pluhem a měření mezních stavebních odchylek dle ČSN, měření technologických veličin a předání tištěných výstupů objednateli. 2. V cenách nejsou obsaženy náklady na zaměření APK, doplnění a dodávku kameniva a snížení KL pod patou kolejnice.</t>
  </si>
  <si>
    <t>1780296746</t>
  </si>
  <si>
    <t>2*0,05</t>
  </si>
  <si>
    <t>5963101003</t>
  </si>
  <si>
    <t>Přejezd celopryžový Strail pro zatížené komunikace se závěrnou zídkou tv. T</t>
  </si>
  <si>
    <t>-850321969</t>
  </si>
  <si>
    <t>2*24"přejezd  s extrémně zatíženou komunikací</t>
  </si>
  <si>
    <t>5963101135</t>
  </si>
  <si>
    <t>Přejezd celopryžový Strail pojistka proti posuvu</t>
  </si>
  <si>
    <t>-1041424876</t>
  </si>
  <si>
    <t>5963101055</t>
  </si>
  <si>
    <t>Přejezd celopryžový Strail náběhový klín pero</t>
  </si>
  <si>
    <t>1320352712</t>
  </si>
  <si>
    <t>5963101060</t>
  </si>
  <si>
    <t>Přejezd celopryžový Strail náběhový klín drážka</t>
  </si>
  <si>
    <t>-1114813761</t>
  </si>
  <si>
    <t>5963101085</t>
  </si>
  <si>
    <t>Přejezd celopryžový Strail spínací táhlo 1200 mm</t>
  </si>
  <si>
    <t>1488038727</t>
  </si>
  <si>
    <t>-2036174475</t>
  </si>
  <si>
    <t>4*2</t>
  </si>
  <si>
    <t>5910040215</t>
  </si>
  <si>
    <t>Umožnění volné dilatace kolejnice bez demontáže nebo montáže upevňovadel s osazením a odstraněním kluzných podložek. Poznámka: 1. V cenách jsou započteny náklady na uvolnění, demontáž a rovnoměrné prodloužení nebo zkrácení kolejnice, vyznačení značek a vedení dokumentace. 2. V cenách nejsou obsaženy náklady na demontáž kolejnicových spojek.</t>
  </si>
  <si>
    <t>-1477547366</t>
  </si>
  <si>
    <t>4*50</t>
  </si>
  <si>
    <t>5913035220</t>
  </si>
  <si>
    <t>Demontáž celopryžové přejezdové konstrukce silně zatížené v koleji část vnitřní. Poznámka: 1. V cenách jsou započteny náklady na demontáž konstrukce, naložení na dopravní prostředek.</t>
  </si>
  <si>
    <t>598717349</t>
  </si>
  <si>
    <t>5913035230</t>
  </si>
  <si>
    <t>Demontáž celopryžové přejezdové konstrukce silně zatížené v koleji část vnější a vnitřní včetně závěrných zídek. Poznámka: 1. V cenách jsou započteny náklady na demontáž konstrukce, naložení na dopravní prostředek.</t>
  </si>
  <si>
    <t>-683244111</t>
  </si>
  <si>
    <t>5913040230</t>
  </si>
  <si>
    <t>Montáž celopryžové přejezdové konstrukce silně zatížené v koleji část vnější a vnitřní včetně závěrných zídek. Poznámka: 1. V cenách jsou započteny náklady na montáž konstrukce. 2. V cenách nejsou obsaženy náklady na dodávku materiálu.</t>
  </si>
  <si>
    <t>-908111372</t>
  </si>
  <si>
    <t>2*24</t>
  </si>
  <si>
    <t>5913215020</t>
  </si>
  <si>
    <t>Demontáž kolejnicových dílů přejezdu ochranná kolejnice. Poznámka: 1. V cenách jsou započteny náklady na demontáž a naložení na dopravní prostředek.</t>
  </si>
  <si>
    <t>323204455</t>
  </si>
  <si>
    <t>2*25</t>
  </si>
  <si>
    <t>5913235020</t>
  </si>
  <si>
    <t>Dělení AB komunikace řezáním hloubky do 20 cm. Poznámka: 1. V cenách jsou započteny náklady na provedení úkolu.</t>
  </si>
  <si>
    <t>-211856430</t>
  </si>
  <si>
    <t>5913240020</t>
  </si>
  <si>
    <t>Odstranění AB komunikace odtěžením nebo frézováním hloubky do 20 cm. Poznámka: 1. V cenách jsou započteny náklady na odtěžení nebo frézování a naložení výzisku na dopravní prostředek.</t>
  </si>
  <si>
    <t>m2</t>
  </si>
  <si>
    <t>1829044</t>
  </si>
  <si>
    <t>2*25*1,2</t>
  </si>
  <si>
    <t>1,5*25*2</t>
  </si>
  <si>
    <t>5913250020</t>
  </si>
  <si>
    <t>Zřízení konstrukce vozovky asfaltobetonové dle vzorového listu Ž těžké - podkladní, ložní a obrusná vrstva tloušťky do 25 cm. Poznámka: 1. V cenách jsou započteny náklady na zřízení netuhé vozovky podle VL s živičným podkladem ze stmelených vrstev podle vzorového listu Ž. 2. V cenách nejsou obsaženy náklady na dodávku materiálu.</t>
  </si>
  <si>
    <t>-1258671626</t>
  </si>
  <si>
    <t>1,5*25</t>
  </si>
  <si>
    <t>1*25</t>
  </si>
  <si>
    <t>5963146020</t>
  </si>
  <si>
    <t>Asfaltový beton ACP 16S 50/70 středněznný-podkladní vrstva</t>
  </si>
  <si>
    <t>-1495800889</t>
  </si>
  <si>
    <t>100*0,15*2,3</t>
  </si>
  <si>
    <t>5963146010</t>
  </si>
  <si>
    <t>Asfaltový beton ACL 16S 50/70 hrubozrnný-ložní vrstva</t>
  </si>
  <si>
    <t>1353141289</t>
  </si>
  <si>
    <t>100*0,10*2,3</t>
  </si>
  <si>
    <t>5963146000</t>
  </si>
  <si>
    <t>Asfaltový beton ACO 11S 50/70 střednězrnný-obrusná vrstva</t>
  </si>
  <si>
    <t>325068535</t>
  </si>
  <si>
    <t>100*0,05*2,3</t>
  </si>
  <si>
    <t>5914030550</t>
  </si>
  <si>
    <t>Demontáž dílů otevřeného odvodnění prahové vpusti z prefabrikovaných dílů. Poznámka: 1. V cenách jsou započteny náklady na demontáž dílů, zához, urovnání a úpravu terénu nebo naložení výzisku na dopravní prostředek. 2. V cenách nejsou obsaženy náklady na dopravu a skládkovné.</t>
  </si>
  <si>
    <t>1713654822</t>
  </si>
  <si>
    <t>5915005030</t>
  </si>
  <si>
    <t>Hloubení rýh nebo jam na železničním spodku III. třídy. Poznámka: 1. V cenách jsou započteny náklady na hloubení a uložení výzisku na terén nebo naložení na dopravní prostředek a uložení na úložišti.</t>
  </si>
  <si>
    <t>-1925635181</t>
  </si>
  <si>
    <t>4*25*0,3*0,3</t>
  </si>
  <si>
    <t>5964161005</t>
  </si>
  <si>
    <t>Beton lehce zhutnitelný C 16/20;X0 F5 2 200 2 662</t>
  </si>
  <si>
    <t>1276417271</t>
  </si>
  <si>
    <t>033111001</t>
  </si>
  <si>
    <t>Výluka silničního provozu se zajištěním objížďky silnice II.třídy</t>
  </si>
  <si>
    <t>soubor</t>
  </si>
  <si>
    <t>571888671</t>
  </si>
  <si>
    <t>Doprava dodávek zhotovitele, dodávek objednatele nebo výzisku mechanizací přes 3,5 t sypanin do 40 km Poznámka: V cenách jsou započteny náklady přepravu materiálu ze skladů nebo skládek výrobce nebo dodavatele nebo z vlastních zásob objednatele na místo technologické manipulace včetně složení a poplatku za použití dopravní cesty. Ceny jsou určeny i pro dopravu výzisku do skladu, úložiště nebo na skládku včetně vyložení.Ceny jsou určeny pro dopravu silničními i kolejovými vozidly.V ceně jsou započteny i náklady na zpáteční cestu dopravního prostředku. Pokud bude realizována jednosměrná přeprava z bodu A do bodu B (např. pro společnost Cargo, a.s.), uvažuje se poloviční vzdálenost z celkově ujeté trasy.</t>
  </si>
  <si>
    <t>116852287</t>
  </si>
  <si>
    <t>20,106"beton</t>
  </si>
  <si>
    <t>34,5+23+11,5"živice</t>
  </si>
  <si>
    <t>78,75"KL</t>
  </si>
  <si>
    <t>9*1,8"rýhy</t>
  </si>
  <si>
    <t>9902100500</t>
  </si>
  <si>
    <t>Doprava obousměrná mechanizací o nosnosti přes 3,5 t sypanin (kameniva, písku, suti, dlažebních kostek, atd.) do 60 km Poznámka: 1. Ceny jsou určeny pro dopravu silničními i kolejovými vozidly. 2. V cenách obousměrné dopravy jsou započteny náklady na přepravu materiálu na místo určení včetně složení, poplatku za použití dopravní cesty a zpáteční cesty nenaloženého dopravního prostředku.</t>
  </si>
  <si>
    <t>616160247</t>
  </si>
  <si>
    <t>78,75"štěrk</t>
  </si>
  <si>
    <t>9902200900</t>
  </si>
  <si>
    <t>Doprava dodávek zhotovitele, dodávek objednatele nebo výzisku mechanizací přes 3,5 t objemnějšího kusového materiálu do 200 km Poznámka: V cenách jsou započteny náklady přepravu materiálu ze skladů nebo skládek výrobce nebo dodavatele nebo z vlastních zásob objednatele na místo technologické manipulace včetně složení a poplatku za použití dopravní cesty. Ceny jsou určeny i pro dopravu výzisku do skladu, úložiště nebo na skládku včetně vyložení.Ceny jsou určeny pro dopravu silničními i kolejovými vozidly.V ceně jsou započteny i náklady na zpáteční cestu dopravního prostředku. Pokud bude realizována jednosměrná přeprava z bodu A do bodu B (např. pro společnost Cargo, a.s.), uvažuje se poloviční vzdálenost z celkově ujeté trasy.</t>
  </si>
  <si>
    <t>-1855907154</t>
  </si>
  <si>
    <t>48*0,16"Strail</t>
  </si>
  <si>
    <t>9909000100</t>
  </si>
  <si>
    <t>Poplatek za uložení suti nebo hmot na oficiální skládku Poznámka: V cenách jsou započteny náklady na uložení stavebního odpadu na oficiální skládku.Je třeba zohlednit regionální rozdíly v cenách poplatků za uložení suti a odpadů. Tyto se mohou výrazně lišit s ohledem nejen na region, ale také na množství a druh ukládaného odpadu.</t>
  </si>
  <si>
    <t>-1693333497</t>
  </si>
  <si>
    <t>9*1,8</t>
  </si>
  <si>
    <t>33</t>
  </si>
  <si>
    <t>9909000200</t>
  </si>
  <si>
    <t>Poplatek za uložení nebezpečného odpadu na oficiální skládku Poznámka: V cenách jsou započteny náklady na uložení stavebního odpadu na oficiální skládku.Je třeba zohlednit regionální rozdíly v cenách poplatků za uložení suti a odpadů. Tyto se mohou výrazně lišit s ohledem nejen na region, ale také na množství a druh ukládaného odpadu.</t>
  </si>
  <si>
    <t>36661092</t>
  </si>
  <si>
    <t>135*0,25*2,3"stará živice</t>
  </si>
  <si>
    <t>962247027</t>
  </si>
  <si>
    <t>2*20*3,5*0,25</t>
  </si>
  <si>
    <t>1792448541</t>
  </si>
  <si>
    <t>-1165073266</t>
  </si>
  <si>
    <t>35*1,8</t>
  </si>
  <si>
    <t>39</t>
  </si>
  <si>
    <t>-838921761</t>
  </si>
  <si>
    <t>475316646</t>
  </si>
  <si>
    <t>4*34</t>
  </si>
  <si>
    <t>-1944745908</t>
  </si>
  <si>
    <t>0,02*2"kolejnice jsou započítány v dodávce kolejnic pro SO 15 06</t>
  </si>
  <si>
    <t>-409695379</t>
  </si>
  <si>
    <t>0,02*2</t>
  </si>
  <si>
    <t>-2146503582</t>
  </si>
  <si>
    <t>908114020</t>
  </si>
  <si>
    <t>9,6*2"přejezd s vysokým zatížením</t>
  </si>
  <si>
    <t>-297711081</t>
  </si>
  <si>
    <t>-1007487901</t>
  </si>
  <si>
    <t>-558706383</t>
  </si>
  <si>
    <t>-1240792001</t>
  </si>
  <si>
    <t>5964123000</t>
  </si>
  <si>
    <t>Odvodňovací žlab s mříží</t>
  </si>
  <si>
    <t>-1278621556</t>
  </si>
  <si>
    <t>10"Monoblok, ks/m</t>
  </si>
  <si>
    <t>729163192</t>
  </si>
  <si>
    <t>-1168141114</t>
  </si>
  <si>
    <t>-1253315809</t>
  </si>
  <si>
    <t>2*9,6</t>
  </si>
  <si>
    <t>-1408765440</t>
  </si>
  <si>
    <t>759318274</t>
  </si>
  <si>
    <t>-53585802</t>
  </si>
  <si>
    <t>4*5,5*1</t>
  </si>
  <si>
    <t>2075697309</t>
  </si>
  <si>
    <t>-500556284</t>
  </si>
  <si>
    <t>22*0,1*2,3</t>
  </si>
  <si>
    <t>-2130332581</t>
  </si>
  <si>
    <t>22*0,08*2,3</t>
  </si>
  <si>
    <t>363963605</t>
  </si>
  <si>
    <t>22*0,05*2,3</t>
  </si>
  <si>
    <t>5913280035</t>
  </si>
  <si>
    <t>Demontáž dílů komunikace ze zámkové dlažby uložení v podsypu. Poznámka: 1. V cenách jsou započteny náklady na odstranění dlažby nebo obrubníku a naložení na dopravní prostředek.</t>
  </si>
  <si>
    <t>-1667843239</t>
  </si>
  <si>
    <t>3*2*1</t>
  </si>
  <si>
    <t>5913285035</t>
  </si>
  <si>
    <t>Montáž dílů komunikace ze zámkové dlažby uložení v podsypu. Poznámka: 1. V cenách jsou započteny náklady na osazení dlažby nebo obrubníku. 2. V cenách nejsou obsaženy náklady na dodávku materiálu.</t>
  </si>
  <si>
    <t>-698769328</t>
  </si>
  <si>
    <t>-396590235</t>
  </si>
  <si>
    <t>5914035560</t>
  </si>
  <si>
    <t>Zřízení otevřených odvodňovacích zařízení prahové vpusti monolitická betonová konstrukce. Poznámka: 1. V cenách jsou započteny náklady na zřízení podkladní vrstvy a uložení zařízení podle vzorového listu a rozprostření výzisku na terén nebo naložení na dopravní prostředek. 2. V cenách nejsou obsaženy náklady na provedení výkopku, ruční dočištění a dodávku materiálu.</t>
  </si>
  <si>
    <t>1630708477</t>
  </si>
  <si>
    <t>-473025108</t>
  </si>
  <si>
    <t>4*10*0,3*0,3</t>
  </si>
  <si>
    <t>1525596826</t>
  </si>
  <si>
    <t>5*10*0,3*0,3</t>
  </si>
  <si>
    <t>5955101025</t>
  </si>
  <si>
    <t>Kamenivo drcené drť frakce 4/8</t>
  </si>
  <si>
    <t>355606584</t>
  </si>
  <si>
    <t>1,5</t>
  </si>
  <si>
    <t>1902999114</t>
  </si>
  <si>
    <t>1957876785</t>
  </si>
  <si>
    <t>1,5"drť 4/8</t>
  </si>
  <si>
    <t>63</t>
  </si>
  <si>
    <t>5,06+4,048+2,53"nové živice</t>
  </si>
  <si>
    <t>10,053"beton</t>
  </si>
  <si>
    <t>22*0,2*2,3"stará živice</t>
  </si>
  <si>
    <t>9902200400</t>
  </si>
  <si>
    <t>Doprava obousměrná mechanizací o nosnosti přes 3,5 t objemnějšího kusového materiálu (prefabrikátů, stožárů, výhybek, rozvaděčů, vybouraných hmot atd.) do 40 km Poznámka: 1. Ceny jsou určeny pro dopravu silničními i kolejovými vozidly. 2. V cenách obousměrné dopravy jsou započteny náklady na přepravu materiálu na místo určení včetně složení, poplatku za použití dopravní cesty a zpáteční cesty nenaloženého dopravního prostředku.</t>
  </si>
  <si>
    <t>-168721695</t>
  </si>
  <si>
    <t>3"staré prahové vpusti</t>
  </si>
  <si>
    <t>1421125599</t>
  </si>
  <si>
    <t>6"Strail</t>
  </si>
  <si>
    <t>9902400700</t>
  </si>
  <si>
    <t>Doprava jednosměrná mechanizací o nosnosti přes 3,5 t objemnějšího kusového materiálu (prefabrikátů, stožárů, výhybek, rozvaděčů, vybouraných hmot atd.) do 100 km Poznámka: 1. Ceny jsou určeny pro dopravu silničními i kolejovými vozidly. 2. V cenách jednosměrné dopravy jsou započteny náklady na přepravu materiálu na místo určení včetně složení a poplatku za použití dopravní cesty. Tyto položky se použijí i v případě, kdy se předpokládá, že dopravní prostředek bude naložen i na zpáteční cestě. V tomto případě se použijí položky pro každý směr samostatně (např. doprava materiálu na stavbu a odvoz výzisku nebo suti ze stavby).</t>
  </si>
  <si>
    <t>-728552738</t>
  </si>
  <si>
    <t>1,5"Monoblock</t>
  </si>
  <si>
    <t>1837918600</t>
  </si>
  <si>
    <t>37</t>
  </si>
  <si>
    <t>1351052847</t>
  </si>
  <si>
    <t>22*0,2*2,3</t>
  </si>
  <si>
    <t>9909000500</t>
  </si>
  <si>
    <t>Poplatek uložení odpadu betonových prefabrikátů   Poznámka: 1. V cenách jsou započteny náklady na uložení stavebního odpadu na oficiální skládku. 2. Ceny jsou doporučené, je třeba zohlednit regionální rozdíly v cenách poplatků za uložení suti a odpadů. Tyto se mohou výrazně lišit s ohledem nejen na region, ale také na množství a druh ukládaného odpadu.</t>
  </si>
  <si>
    <t>-846396878</t>
  </si>
  <si>
    <t>-1366814211</t>
  </si>
  <si>
    <t>-178246992</t>
  </si>
  <si>
    <t>-1717771112</t>
  </si>
  <si>
    <t>-2103870407</t>
  </si>
  <si>
    <t>1162863043</t>
  </si>
  <si>
    <t>4*38</t>
  </si>
  <si>
    <t>-888220679</t>
  </si>
  <si>
    <t>0,02"kolejnice jsou započítány v dodávce kolejnic pro SO 15 06</t>
  </si>
  <si>
    <t>1717931700</t>
  </si>
  <si>
    <t>0,02</t>
  </si>
  <si>
    <t>-1426273526</t>
  </si>
  <si>
    <t>997099564</t>
  </si>
  <si>
    <t>10,8*2"přejezd s vysokým zatížením</t>
  </si>
  <si>
    <t>-1046115353</t>
  </si>
  <si>
    <t>1587421955</t>
  </si>
  <si>
    <t>827587793</t>
  </si>
  <si>
    <t>768966787</t>
  </si>
  <si>
    <t>-1234099310</t>
  </si>
  <si>
    <t>11"Monoblok, ks/m</t>
  </si>
  <si>
    <t>1884910797</t>
  </si>
  <si>
    <t>596389644</t>
  </si>
  <si>
    <t>2*10,8</t>
  </si>
  <si>
    <t>-589238216</t>
  </si>
  <si>
    <t>2022939537</t>
  </si>
  <si>
    <t>-749945198</t>
  </si>
  <si>
    <t>4*7,2*1</t>
  </si>
  <si>
    <t>900297906</t>
  </si>
  <si>
    <t>-502011665</t>
  </si>
  <si>
    <t>28,8*0,1*2,3</t>
  </si>
  <si>
    <t>1673634564</t>
  </si>
  <si>
    <t>28,8*0,08*2,3</t>
  </si>
  <si>
    <t>-1666261209</t>
  </si>
  <si>
    <t>28,8*0,05*2,3</t>
  </si>
  <si>
    <t>940788311</t>
  </si>
  <si>
    <t>-1291802896</t>
  </si>
  <si>
    <t>1381809900</t>
  </si>
  <si>
    <t>1064585041</t>
  </si>
  <si>
    <t>2140647072</t>
  </si>
  <si>
    <t>-2076880332</t>
  </si>
  <si>
    <t>5*11*0,3*0,3</t>
  </si>
  <si>
    <t>361940447</t>
  </si>
  <si>
    <t>-1880733589</t>
  </si>
  <si>
    <t>-1640838392</t>
  </si>
  <si>
    <t>11,058"beton</t>
  </si>
  <si>
    <t>1732620304</t>
  </si>
  <si>
    <t>562004351</t>
  </si>
  <si>
    <t>-2118410390</t>
  </si>
  <si>
    <t>-1928252717</t>
  </si>
  <si>
    <t>-298086667</t>
  </si>
  <si>
    <t>1961803742</t>
  </si>
  <si>
    <t>01 - Změna technologie mazání výhybek</t>
  </si>
  <si>
    <t>5911001010</t>
  </si>
  <si>
    <t>Čištění a mazání výhybky jednoduché s úhlem odbočení 1:5,7 až 1:11 nebo 8° až 5°. Poznámka: 1. V cenách jsou započteny náklady na odstranění nečistot a nánosu maziva z výměnové části neb PHS, žlabů a odvodnění, očištění kluzných stoliček a jejich ošetření mazivem.</t>
  </si>
  <si>
    <t>-1112254166</t>
  </si>
  <si>
    <t>9"vč. 5,7,8,9,12,14,15,20,22</t>
  </si>
  <si>
    <t>žst.Praha Uhřiněves</t>
  </si>
  <si>
    <t>34"vč. 1-34</t>
  </si>
  <si>
    <t>5"vč. 8,11,12,13,14</t>
  </si>
  <si>
    <t>7"vč. 7,8,10,11,12,13,15</t>
  </si>
  <si>
    <t>5"vč. 1,2,3,4,5,</t>
  </si>
  <si>
    <t>20"vč. 1,2,3,4,5,7,8,9,10,11,12,13,14,15,101,102,103,201,202,901</t>
  </si>
  <si>
    <t>47"vč.2,4,5,6,7,8,9,10,11,12,13,14,15,16,17,18,19,20,21,22,23,24,25,26,27,28,29,30,31,32,33,34,35,36,37,38,39,40,41,42,43,201,202,203,204,901,3T</t>
  </si>
  <si>
    <t>11"vč. 2,5,7,8,10,11,14,17,18,15,16</t>
  </si>
  <si>
    <t>12"vč. 101-112</t>
  </si>
  <si>
    <t>5911001020</t>
  </si>
  <si>
    <t>Čištění a mazání výhybky jednoduché s úhlem odbočení 1:12 až 1:18,5 nebo 3° až 4,5°. Poznámka: 1. V cenách jsou započteny náklady na odstranění nečistot a nánosu maziva z výměnové části neb PHS, žlabů a odvodnění, očištění kluzných stoliček a jejich ošetření mazivem.</t>
  </si>
  <si>
    <t>-1167681138</t>
  </si>
  <si>
    <t>žst.Hostivař</t>
  </si>
  <si>
    <t>17"vč.1,2,3,6,10,11,13,16,17,18,19,21,23,24,26,27,29</t>
  </si>
  <si>
    <t>8"vč. 1,2,3,4,5,6,9,10</t>
  </si>
  <si>
    <t>10"vč. 1,2,3,4,5,6,9,14,16,17</t>
  </si>
  <si>
    <t>1"vč.6</t>
  </si>
  <si>
    <t>8"vč.6,16,17,18,19,20,21,22</t>
  </si>
  <si>
    <t>2"vč. 1,2</t>
  </si>
  <si>
    <t>11"1,3,4,6,9,19,21,22,23,24,25</t>
  </si>
  <si>
    <t>5961101015</t>
  </si>
  <si>
    <t>Mazací a konzervační postředky Nicro Thermocup 1200 FL</t>
  </si>
  <si>
    <t>litr</t>
  </si>
  <si>
    <t>-1325808893</t>
  </si>
  <si>
    <t>02 - Broušení výhybek</t>
  </si>
  <si>
    <t>5910082015</t>
  </si>
  <si>
    <t>Opravná strojní reprofilace výhybky jednoduché všech soustav hloubky do 2 mm s úhlem odbočení J 1:6,6 (7,5)-190. Poznámka: 1. Cena obsahuje náklady na demontáž a montáž zařízení bránící práci stroje (přejezdy MIBY atd.), kontinuální odstranění vad head checking, vlnkovitosti a převalků, skluzových vln a povrchových vad, optimalizaci příčného profilu a geometrie hlavy kolejnice mechanizací včetně záznamu měření, ruční dobroušení jazyků, opornic a srdcovky, zakrytí kluzných stoliček a závěrů, jejich očištění a ošetření, zajištění požární bezpečnosti, likvidaci odpadu po broušení a náklady na přepravu stroje a broušení koleje 5 metrů před a za výhybkou. Položka platí pro výhybky první i druhé generace a výhybky obloukové. 2. Položka platí pro výhybky jednostranné, oboustranné, obloukové stupňové i poměrové. 3. Měrnou jednotkou je 1 výhybka.</t>
  </si>
  <si>
    <t>244752340</t>
  </si>
  <si>
    <t>1"vč.7</t>
  </si>
  <si>
    <t>5910082025</t>
  </si>
  <si>
    <t>Opravná strojní reprofilace výhybky jednoduché všech soustav hloubky do 2 mm s úhlem odbočení J 1:9 (11)-300. Poznámka: 1. Cena obsahuje náklady na demontáž a montáž zařízení bránící práci stroje (přejezdy MIBY atd.), kontinuální odstranění vad head checking, vlnkovitosti a převalků, skluzových vln a povrchových vad, optimalizaci příčného profilu a geometrie hlavy kolejnice mechanizací včetně záznamu měření, ruční dobroušení jazyků, opornic a srdcovky, zakrytí kluzných stoliček a závěrů, jejich očištění a ošetření, zajištění požární bezpečnosti, likvidaci odpadu po broušení a náklady na přepravu stroje a broušení koleje 5 metrů před a za výhybkou. Položka platí pro výhybky první i druhé generace a výhybky obloukové. 2. Položka platí pro výhybky jednostranné, oboustranné, obloukové stupňové i poměrové. 3. Měrnou jednotkou je 1 výhybka.</t>
  </si>
  <si>
    <t>-2105641389</t>
  </si>
  <si>
    <t>Benešov</t>
  </si>
  <si>
    <t>12"vč.4,5,6,8,9,10,11,12,13,16,17,18</t>
  </si>
  <si>
    <t>7"vč.5,28,29,30,32,33,34 Uhřiněves</t>
  </si>
  <si>
    <t>4"vč.11,12,13,14 Říčany</t>
  </si>
  <si>
    <t>5910082040</t>
  </si>
  <si>
    <t>Opravná strojní reprofilace výhybky jednoduché všech soustav hloubky do 2 mm s úhlem odbočení J 1:12-500. Poznámka: 1. Cena obsahuje náklady na demontáž a montáž zařízení bránící práci stroje (přejezdy MIBY atd.), kontinuální odstranění vad head checking, vlnkovitosti a převalků, skluzových vln a povrchových vad, optimalizaci příčného profilu a geometrie hlavy kolejnice mechanizací včetně záznamu měření, ruční dobroušení jazyků, opornic a srdcovky, zakrytí kluzných stoliček a závěrů, jejich očištění a ošetření, zajištění požární bezpečnosti, likvidaci odpadu po broušení a náklady na přepravu stroje a broušení koleje 5 metrů před a za výhybkou. Položka platí pro výhybky první i druhé generace a výhybky obloukové. 2. Položka platí pro výhybky jednostranné, oboustranné, obloukové stupňové i poměrové. 3. Měrnou jednotkou je 1 výhybka.</t>
  </si>
  <si>
    <t>334902801</t>
  </si>
  <si>
    <t>2"vč. 9,10 Říčany</t>
  </si>
  <si>
    <t>1"vč.1 Strančice</t>
  </si>
  <si>
    <t>5910082050</t>
  </si>
  <si>
    <t>Opravná strojní reprofilace výhybky jednoduché všech soustav hloubky do 2 mm s úhlem odbočení J 1:14-760. Poznámka: 1. Cena obsahuje náklady na demontáž a montáž zařízení bránící práci stroje (přejezdy MIBY atd.), kontinuální odstranění vad head checking, vlnkovitosti a převalků, skluzových vln a povrchových vad, optimalizaci příčného profilu a geometrie hlavy kolejnice mechanizací včetně záznamu měření, ruční dobroušení jazyků, opornic a srdcovky, zakrytí kluzných stoliček a závěrů, jejich očištění a ošetření, zajištění požární bezpečnosti, likvidaci odpadu po broušení a náklady na přepravu stroje a broušení koleje 5 metrů před a za výhybkou. Položka platí pro výhybky první i druhé generace a výhybky obloukové. 2. Položka platí pro výhybky jednostranné, oboustranné, obloukové stupňové i poměrové. 3. Měrnou jednotkou je 1 výhybka.</t>
  </si>
  <si>
    <t>-870389090</t>
  </si>
  <si>
    <t>2"vč.1,3</t>
  </si>
  <si>
    <t xml:space="preserve">03 - Výměna válečkových stoliček </t>
  </si>
  <si>
    <t>5911005110</t>
  </si>
  <si>
    <t>Válečková stolička jazyka nadzvedávací demontáž s upevněním na patu kolejnice. Poznámka: 1. V cenách jsou započteny náklady na provedení, nastavení funkčnosti stabilizátoru a ošetření součástí mazivem. 2. V cenách nejsou obsaženy náklady na dodávku materiálu.</t>
  </si>
  <si>
    <t>1499927038</t>
  </si>
  <si>
    <t>36"vč.28,29,30,32,33,34 Uhřiněves vše J60 1:11 300</t>
  </si>
  <si>
    <t>42"vč.16,17,15,14,13,12,10, Strančice</t>
  </si>
  <si>
    <t>72"vč. 1,2,3,4,5,6,9,10,11,12,13,14 Říčany</t>
  </si>
  <si>
    <t>5911005210</t>
  </si>
  <si>
    <t>Válečková stolička jazyka nadzvedávací montáž s upevněním na patu kolejnice. Poznámka: 1. V cenách jsou započteny náklady na provedení, nastavení funkčnosti stabilizátoru a ošetření součástí mazivem. 2. V cenách nejsou obsaženy náklady na dodávku materiálu.</t>
  </si>
  <si>
    <t>129000502</t>
  </si>
  <si>
    <t>5961178000</t>
  </si>
  <si>
    <t>Zařízení pro snížení přestavného odporu výhybky Válečková stolička</t>
  </si>
  <si>
    <t>1591997728</t>
  </si>
  <si>
    <t>SO 23 - VRN</t>
  </si>
  <si>
    <t>VRN - Vedlejší rozpočtové náklady</t>
  </si>
  <si>
    <t>9903200100</t>
  </si>
  <si>
    <t>Přeprava mechanizace na místo prováděných prací o hmotnosti přes 12 t přes 50 do 100 km Poznámka: 1. Ceny jsou určeny pro dopravu mechanizmů na místo prováděných prací po silnici i po kolejích. 2. V ceně jsou započteny i náklady na zpáteční cestu dopravního prostředku. Měrnou jednotkou je kus přepravovaného stroje.</t>
  </si>
  <si>
    <t>"dvoucestný bagr" 2</t>
  </si>
  <si>
    <t>"loko" 2</t>
  </si>
  <si>
    <t>9903200200</t>
  </si>
  <si>
    <t>Přeprava mechanizace na místo prováděných prací o hmotnosti přes 12 t do 200 km Poznámka: 1. Ceny jsou určeny pro dopravu mechanizmů na místo prováděných prací po silnici i po kolejích. 2. V ceně jsou započteny i náklady na zpáteční cestu dopravního prostředku. Měrnou jednotkou je kus přepravovaného stroje.</t>
  </si>
  <si>
    <t>1117856070</t>
  </si>
  <si>
    <t>3"1x nájezd (ASP, SSP, stabilizátor)</t>
  </si>
  <si>
    <t>3"1x nájezd( ASPv,SSP, stabilizátor)</t>
  </si>
  <si>
    <t>Vedlejší rozpočtové náklady</t>
  </si>
  <si>
    <t>022111001</t>
  </si>
  <si>
    <t>Geodetické práce Kontrola PPK při směrové a výškové úpravě koleje zaměřením APK trať jednokolejná - V cenách jsou započteny náklady na geodetickou kontinuální kontrolu PPK při směrové a výškové úpravě koleje a vyhotovení dokumentace dle „Metodického pokynu pro měření PPK“ vyhotovení záznamu a zároveň také geodetická kontrola polohy zajišťovacích značek (zpracování dokumentace v digitální podobě). PPK=prostorová poloha koleje</t>
  </si>
  <si>
    <t>2039994467</t>
  </si>
  <si>
    <t>(3,242-0,520)*2"Malešice ZV35 - Hostivař KV24</t>
  </si>
  <si>
    <t>022111011</t>
  </si>
  <si>
    <t>Geodetické práce Kontrola PPK při směrové a výškové úpravě koleje zaměřením APK trať dvoukolejná - V cenách jsou započteny náklady na geodetickou kontinuální kontrolu PPK při směrové a výškové úpravě koleje a vyhotovení dokumentace dle „Metodického pokynu pro měření PPK“ vyhotovení záznamu a zároveň také geodetická kontrola polohy zajišťovacích značek (zpracování dokumentace v digitální podobě). PPK=prostorová poloha koleje</t>
  </si>
  <si>
    <t>-263741098</t>
  </si>
  <si>
    <t>(177,432-114,700)*2</t>
  </si>
  <si>
    <t>(95,000-90,596)*2</t>
  </si>
  <si>
    <t>023131001</t>
  </si>
  <si>
    <t>Projektové práce Dokumentace skutečného provedení železničního svršku a spodku - V sazbě jsou obsaženy náklady na zaměření a vyhotovení dokumentace skutečného provedení žel. svršku a spodku dle vyhlášky č. 499/2006 Sb., a vyhlášky č. 31/1995 Sb. včetně zpracování dat v digitální podobě v otevřené formě a její předání objednateli</t>
  </si>
  <si>
    <t>%</t>
  </si>
  <si>
    <t>2084946291</t>
  </si>
  <si>
    <t>024101201</t>
  </si>
  <si>
    <t>Inženýrská činnost koordinátor BOZP na staveništi</t>
  </si>
  <si>
    <t>2053856290</t>
  </si>
  <si>
    <t>Cyklická obnova trati v úseku Praha-Hostivař - Votice</t>
  </si>
  <si>
    <t>1.kol. Olbramovice - Votice</t>
  </si>
  <si>
    <t>2.kol. Votice - Olbramovice</t>
  </si>
  <si>
    <t>1.kol.Benešov-Olbramovice</t>
  </si>
  <si>
    <t>2.kol. Olbramovice-Benešov</t>
  </si>
  <si>
    <t xml:space="preserve"> 1.kol. Čerčany-Benešov</t>
  </si>
  <si>
    <t xml:space="preserve"> 2.kol. Benešov-Čerčany</t>
  </si>
  <si>
    <t xml:space="preserve"> 1.kol. Senohraby-Čerčany</t>
  </si>
  <si>
    <t xml:space="preserve"> 2.kol. Čerčany-Senohraby</t>
  </si>
  <si>
    <t xml:space="preserve"> 1,kol. Strančice - Senohraby</t>
  </si>
  <si>
    <t xml:space="preserve"> 2.kol.Senohraby - Strančice</t>
  </si>
  <si>
    <t xml:space="preserve"> 1.kol.Říčany-Strančice</t>
  </si>
  <si>
    <t>2.kol. Strančice-Říčany</t>
  </si>
  <si>
    <t>1.kol. Uhřiněves-Říčany</t>
  </si>
  <si>
    <t xml:space="preserve"> 2.kol. Říčany-Uhřiněves</t>
  </si>
  <si>
    <t xml:space="preserve"> 1.kol.Hostivař-Uhřiněves</t>
  </si>
  <si>
    <t>2.kol.Uhřiněves-Hostivař</t>
  </si>
  <si>
    <t xml:space="preserve"> 1.kol. Zahradní město - P. Hostivař</t>
  </si>
  <si>
    <t xml:space="preserve"> 2.kol. P. Hostivař - Zahradní město</t>
  </si>
  <si>
    <t>P5674</t>
  </si>
  <si>
    <t xml:space="preserve"> P5671</t>
  </si>
  <si>
    <t xml:space="preserve"> P5667</t>
  </si>
  <si>
    <t>01 - 1.kol. Olbramovice - Votice</t>
  </si>
  <si>
    <t>02 - 2.kol. Votice - Olbramovice</t>
  </si>
  <si>
    <t>01 - 1.kol.Benešov-Olbramovice</t>
  </si>
  <si>
    <t>02 -  2.kol. Olbramovice-Benešov</t>
  </si>
  <si>
    <t>01 - 1.kol. Čerčany-Benešov</t>
  </si>
  <si>
    <t>02 - 2.kol. Benešov-Čerčany</t>
  </si>
  <si>
    <t>01 - 1.kol. Senohraby-Čerčany</t>
  </si>
  <si>
    <t>02 - 2.kol. Čerčany-Senohraby</t>
  </si>
  <si>
    <t>01 - 1.kol. Strančice - Senohraby</t>
  </si>
  <si>
    <t>02 - 2.kol.Senohraby - Strančice</t>
  </si>
  <si>
    <t>01 -  1.kol.Říčany-Strančice</t>
  </si>
  <si>
    <t>02 - 2.kol. Strančice-Říčany</t>
  </si>
  <si>
    <t>01 - 1.kol. Uhřiněves-Říčany</t>
  </si>
  <si>
    <t>02 - 2.kol. Říčany-Uhřiněves</t>
  </si>
  <si>
    <t>01 -  1.kol.Hostivař-Uhřiněves</t>
  </si>
  <si>
    <t>02 - 2.kol.Uhřiněves-Hostivař</t>
  </si>
  <si>
    <t>01 -  1.kol. Zahradní město - P. Hostivař</t>
  </si>
  <si>
    <t>02 -  2.kol. P. Hostivař - Zahradní město</t>
  </si>
  <si>
    <t>01 - P5674</t>
  </si>
  <si>
    <t>SO 21 - Rekonstrukce přejezdů</t>
  </si>
  <si>
    <t>02 - P5671</t>
  </si>
  <si>
    <t>03 -  P5667</t>
  </si>
  <si>
    <t>SO 22 - Výhybky</t>
  </si>
  <si>
    <t>Výhybky</t>
  </si>
  <si>
    <t>Rekonstrukce přejezdů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</si>
</sst>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0%"/>
    <numFmt numFmtId="165" formatCode="dd\.mm\.yyyy"/>
    <numFmt numFmtId="166" formatCode="#,##0.00000"/>
    <numFmt numFmtId="167" formatCode="#,##0.000"/>
  </numFmts>
  <fonts count="41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800080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u/>
      <sz val="11"/>
      <color theme="10"/>
      <name val="Calibri"/>
      <scheme val="minor"/>
    </font>
    <font>
      <b/>
      <sz val="11"/>
      <name val="Arial CE"/>
      <family val="2"/>
      <charset val="238"/>
    </font>
    <font>
      <sz val="9"/>
      <name val="Arial CE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</borders>
  <cellStyleXfs count="2">
    <xf numFmtId="0" fontId="0" fillId="0" borderId="0"/>
    <xf numFmtId="0" fontId="38" fillId="0" borderId="0" applyNumberFormat="0" applyFill="0" applyBorder="0" applyAlignment="0" applyProtection="0"/>
  </cellStyleXfs>
  <cellXfs count="311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 applyProtection="1"/>
    <xf numFmtId="0" fontId="0" fillId="0" borderId="2" xfId="0" applyBorder="1" applyProtection="1"/>
    <xf numFmtId="0" fontId="0" fillId="0" borderId="3" xfId="0" applyBorder="1"/>
    <xf numFmtId="0" fontId="0" fillId="0" borderId="3" xfId="0" applyBorder="1" applyProtection="1"/>
    <xf numFmtId="0" fontId="0" fillId="0" borderId="0" xfId="0" applyProtection="1"/>
    <xf numFmtId="0" fontId="13" fillId="0" borderId="0" xfId="0" applyFont="1" applyAlignment="1" applyProtection="1">
      <alignment horizontal="left" vertical="center"/>
    </xf>
    <xf numFmtId="0" fontId="14" fillId="0" borderId="0" xfId="0" applyFont="1" applyAlignment="1">
      <alignment horizontal="left" vertical="center"/>
    </xf>
    <xf numFmtId="0" fontId="15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horizontal="left" vertical="top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 applyProtection="1">
      <alignment horizontal="left" vertical="center" wrapText="1"/>
    </xf>
    <xf numFmtId="0" fontId="0" fillId="0" borderId="4" xfId="0" applyBorder="1" applyProtection="1"/>
    <xf numFmtId="0" fontId="0" fillId="0" borderId="0" xfId="0" applyFont="1" applyAlignment="1">
      <alignment vertical="center"/>
    </xf>
    <xf numFmtId="0" fontId="0" fillId="0" borderId="3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7" fillId="0" borderId="5" xfId="0" applyFont="1" applyBorder="1" applyAlignment="1" applyProtection="1">
      <alignment horizontal="left" vertical="center"/>
    </xf>
    <xf numFmtId="0" fontId="0" fillId="0" borderId="5" xfId="0" applyFont="1" applyBorder="1" applyAlignment="1" applyProtection="1">
      <alignment vertical="center"/>
    </xf>
    <xf numFmtId="0" fontId="0" fillId="0" borderId="3" xfId="0" applyFont="1" applyBorder="1" applyAlignment="1">
      <alignment vertical="center"/>
    </xf>
    <xf numFmtId="0" fontId="1" fillId="0" borderId="3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0" fontId="1" fillId="0" borderId="3" xfId="0" applyFont="1" applyBorder="1" applyAlignment="1">
      <alignment vertical="center"/>
    </xf>
    <xf numFmtId="0" fontId="0" fillId="3" borderId="0" xfId="0" applyFont="1" applyFill="1" applyAlignment="1" applyProtection="1">
      <alignment vertical="center"/>
    </xf>
    <xf numFmtId="0" fontId="4" fillId="3" borderId="6" xfId="0" applyFont="1" applyFill="1" applyBorder="1" applyAlignment="1" applyProtection="1">
      <alignment horizontal="left" vertical="center"/>
    </xf>
    <xf numFmtId="0" fontId="0" fillId="3" borderId="7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center" vertical="center"/>
    </xf>
    <xf numFmtId="0" fontId="0" fillId="0" borderId="3" xfId="0" applyBorder="1" applyAlignment="1" applyProtection="1">
      <alignment vertical="center"/>
    </xf>
    <xf numFmtId="0" fontId="0" fillId="0" borderId="0" xfId="0" applyAlignment="1" applyProtection="1">
      <alignment vertical="center"/>
    </xf>
    <xf numFmtId="0" fontId="19" fillId="0" borderId="4" xfId="0" applyFont="1" applyBorder="1" applyAlignment="1" applyProtection="1">
      <alignment horizontal="left" vertical="center"/>
    </xf>
    <xf numFmtId="0" fontId="0" fillId="0" borderId="4" xfId="0" applyBorder="1" applyAlignment="1" applyProtection="1">
      <alignment vertical="center"/>
    </xf>
    <xf numFmtId="0" fontId="0" fillId="0" borderId="3" xfId="0" applyBorder="1" applyAlignment="1">
      <alignment vertical="center"/>
    </xf>
    <xf numFmtId="0" fontId="1" fillId="0" borderId="5" xfId="0" applyFont="1" applyBorder="1" applyAlignment="1" applyProtection="1">
      <alignment horizontal="left" vertical="center"/>
    </xf>
    <xf numFmtId="0" fontId="0" fillId="0" borderId="4" xfId="0" applyFont="1" applyBorder="1" applyAlignment="1" applyProtection="1">
      <alignment vertical="center"/>
    </xf>
    <xf numFmtId="0" fontId="0" fillId="0" borderId="9" xfId="0" applyFont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2" fillId="0" borderId="3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3" xfId="0" applyFont="1" applyBorder="1" applyAlignment="1">
      <alignment vertical="center"/>
    </xf>
    <xf numFmtId="0" fontId="17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0" fillId="0" borderId="0" xfId="0" applyFont="1" applyBorder="1" applyAlignment="1" applyProtection="1">
      <alignment vertical="center"/>
    </xf>
    <xf numFmtId="0" fontId="0" fillId="0" borderId="15" xfId="0" applyFont="1" applyBorder="1" applyAlignment="1" applyProtection="1">
      <alignment vertical="center"/>
    </xf>
    <xf numFmtId="0" fontId="0" fillId="4" borderId="7" xfId="0" applyFont="1" applyFill="1" applyBorder="1" applyAlignment="1" applyProtection="1">
      <alignment vertical="center"/>
    </xf>
    <xf numFmtId="0" fontId="22" fillId="4" borderId="0" xfId="0" applyFont="1" applyFill="1" applyAlignment="1" applyProtection="1">
      <alignment horizontal="center" vertical="center"/>
    </xf>
    <xf numFmtId="0" fontId="23" fillId="0" borderId="16" xfId="0" applyFont="1" applyBorder="1" applyAlignment="1" applyProtection="1">
      <alignment horizontal="center" vertical="center" wrapText="1"/>
    </xf>
    <xf numFmtId="0" fontId="23" fillId="0" borderId="17" xfId="0" applyFont="1" applyBorder="1" applyAlignment="1" applyProtection="1">
      <alignment horizontal="center" vertical="center" wrapText="1"/>
    </xf>
    <xf numFmtId="0" fontId="23" fillId="0" borderId="18" xfId="0" applyFont="1" applyBorder="1" applyAlignment="1" applyProtection="1">
      <alignment horizontal="center" vertical="center" wrapText="1"/>
    </xf>
    <xf numFmtId="0" fontId="0" fillId="0" borderId="11" xfId="0" applyFont="1" applyBorder="1" applyAlignment="1" applyProtection="1">
      <alignment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4" fillId="0" borderId="3" xfId="0" applyFont="1" applyBorder="1" applyAlignment="1" applyProtection="1">
      <alignment vertical="center"/>
    </xf>
    <xf numFmtId="0" fontId="24" fillId="0" borderId="0" xfId="0" applyFont="1" applyAlignment="1" applyProtection="1">
      <alignment horizontal="left" vertical="center"/>
    </xf>
    <xf numFmtId="0" fontId="24" fillId="0" borderId="0" xfId="0" applyFont="1" applyAlignment="1" applyProtection="1">
      <alignment vertical="center"/>
    </xf>
    <xf numFmtId="4" fontId="24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3" xfId="0" applyFont="1" applyBorder="1" applyAlignment="1">
      <alignment vertical="center"/>
    </xf>
    <xf numFmtId="4" fontId="20" fillId="0" borderId="14" xfId="0" applyNumberFormat="1" applyFont="1" applyBorder="1" applyAlignment="1" applyProtection="1">
      <alignment vertical="center"/>
    </xf>
    <xf numFmtId="4" fontId="20" fillId="0" borderId="0" xfId="0" applyNumberFormat="1" applyFont="1" applyBorder="1" applyAlignment="1" applyProtection="1">
      <alignment vertical="center"/>
    </xf>
    <xf numFmtId="166" fontId="20" fillId="0" borderId="0" xfId="0" applyNumberFormat="1" applyFont="1" applyBorder="1" applyAlignment="1" applyProtection="1">
      <alignment vertical="center"/>
    </xf>
    <xf numFmtId="4" fontId="20" fillId="0" borderId="15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5" fillId="0" borderId="0" xfId="0" applyFont="1" applyAlignment="1">
      <alignment horizontal="left" vertical="center"/>
    </xf>
    <xf numFmtId="0" fontId="5" fillId="0" borderId="3" xfId="0" applyFont="1" applyBorder="1" applyAlignment="1" applyProtection="1">
      <alignment vertical="center"/>
    </xf>
    <xf numFmtId="0" fontId="26" fillId="0" borderId="0" xfId="0" applyFont="1" applyAlignment="1" applyProtection="1">
      <alignment vertical="center"/>
    </xf>
    <xf numFmtId="0" fontId="27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3" xfId="0" applyFont="1" applyBorder="1" applyAlignment="1">
      <alignment vertical="center"/>
    </xf>
    <xf numFmtId="4" fontId="28" fillId="0" borderId="14" xfId="0" applyNumberFormat="1" applyFont="1" applyBorder="1" applyAlignment="1" applyProtection="1">
      <alignment vertical="center"/>
    </xf>
    <xf numFmtId="4" fontId="28" fillId="0" borderId="0" xfId="0" applyNumberFormat="1" applyFont="1" applyBorder="1" applyAlignment="1" applyProtection="1">
      <alignment vertical="center"/>
    </xf>
    <xf numFmtId="166" fontId="28" fillId="0" borderId="0" xfId="0" applyNumberFormat="1" applyFont="1" applyBorder="1" applyAlignment="1" applyProtection="1">
      <alignment vertical="center"/>
    </xf>
    <xf numFmtId="4" fontId="28" fillId="0" borderId="15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29" fillId="0" borderId="0" xfId="1" applyFont="1" applyAlignment="1">
      <alignment horizontal="center" vertical="center"/>
    </xf>
    <xf numFmtId="0" fontId="7" fillId="0" borderId="0" xfId="0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4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5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4" fontId="28" fillId="0" borderId="19" xfId="0" applyNumberFormat="1" applyFont="1" applyBorder="1" applyAlignment="1" applyProtection="1">
      <alignment vertical="center"/>
    </xf>
    <xf numFmtId="4" fontId="28" fillId="0" borderId="20" xfId="0" applyNumberFormat="1" applyFont="1" applyBorder="1" applyAlignment="1" applyProtection="1">
      <alignment vertical="center"/>
    </xf>
    <xf numFmtId="166" fontId="28" fillId="0" borderId="20" xfId="0" applyNumberFormat="1" applyFont="1" applyBorder="1" applyAlignment="1" applyProtection="1">
      <alignment vertical="center"/>
    </xf>
    <xf numFmtId="4" fontId="28" fillId="0" borderId="21" xfId="0" applyNumberFormat="1" applyFont="1" applyBorder="1" applyAlignment="1" applyProtection="1">
      <alignment vertical="center"/>
    </xf>
    <xf numFmtId="0" fontId="0" fillId="0" borderId="1" xfId="0" applyBorder="1"/>
    <xf numFmtId="0" fontId="0" fillId="0" borderId="2" xfId="0" applyBorder="1"/>
    <xf numFmtId="0" fontId="13" fillId="0" borderId="0" xfId="0" applyFont="1" applyAlignment="1">
      <alignment horizontal="left" vertical="center"/>
    </xf>
    <xf numFmtId="0" fontId="3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0" fillId="0" borderId="3" xfId="0" applyBorder="1" applyAlignment="1">
      <alignment vertical="center" wrapText="1"/>
    </xf>
    <xf numFmtId="0" fontId="0" fillId="0" borderId="12" xfId="0" applyFont="1" applyBorder="1" applyAlignment="1">
      <alignment vertical="center"/>
    </xf>
    <xf numFmtId="0" fontId="17" fillId="0" borderId="0" xfId="0" applyFont="1" applyAlignment="1">
      <alignment horizontal="left" vertical="center"/>
    </xf>
    <xf numFmtId="4" fontId="24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1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right" vertical="center"/>
    </xf>
    <xf numFmtId="0" fontId="4" fillId="4" borderId="7" xfId="0" applyFont="1" applyFill="1" applyBorder="1" applyAlignment="1">
      <alignment horizontal="center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19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22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2" fillId="4" borderId="0" xfId="0" applyFont="1" applyFill="1" applyAlignment="1" applyProtection="1">
      <alignment horizontal="right" vertical="center"/>
    </xf>
    <xf numFmtId="0" fontId="32" fillId="0" borderId="0" xfId="0" applyFont="1" applyAlignment="1" applyProtection="1">
      <alignment horizontal="left" vertical="center"/>
    </xf>
    <xf numFmtId="0" fontId="6" fillId="0" borderId="3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0" xfId="0" applyFont="1" applyBorder="1" applyAlignment="1" applyProtection="1">
      <alignment horizontal="left" vertical="center"/>
    </xf>
    <xf numFmtId="0" fontId="6" fillId="0" borderId="20" xfId="0" applyFont="1" applyBorder="1" applyAlignment="1" applyProtection="1">
      <alignment vertical="center"/>
    </xf>
    <xf numFmtId="4" fontId="6" fillId="0" borderId="20" xfId="0" applyNumberFormat="1" applyFont="1" applyBorder="1" applyAlignment="1" applyProtection="1">
      <alignment vertical="center"/>
    </xf>
    <xf numFmtId="0" fontId="6" fillId="0" borderId="3" xfId="0" applyFont="1" applyBorder="1" applyAlignment="1">
      <alignment vertical="center"/>
    </xf>
    <xf numFmtId="0" fontId="7" fillId="0" borderId="3" xfId="0" applyFont="1" applyBorder="1" applyAlignment="1" applyProtection="1">
      <alignment vertical="center"/>
    </xf>
    <xf numFmtId="0" fontId="7" fillId="0" borderId="20" xfId="0" applyFont="1" applyBorder="1" applyAlignment="1" applyProtection="1">
      <alignment horizontal="left" vertical="center"/>
    </xf>
    <xf numFmtId="0" fontId="7" fillId="0" borderId="20" xfId="0" applyFont="1" applyBorder="1" applyAlignment="1" applyProtection="1">
      <alignment vertical="center"/>
    </xf>
    <xf numFmtId="4" fontId="7" fillId="0" borderId="20" xfId="0" applyNumberFormat="1" applyFont="1" applyBorder="1" applyAlignment="1" applyProtection="1">
      <alignment vertical="center"/>
    </xf>
    <xf numFmtId="0" fontId="7" fillId="0" borderId="3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 applyProtection="1">
      <alignment horizontal="center" vertical="center" wrapText="1"/>
    </xf>
    <xf numFmtId="0" fontId="22" fillId="4" borderId="16" xfId="0" applyFont="1" applyFill="1" applyBorder="1" applyAlignment="1" applyProtection="1">
      <alignment horizontal="center" vertical="center" wrapText="1"/>
    </xf>
    <xf numFmtId="0" fontId="22" fillId="4" borderId="17" xfId="0" applyFont="1" applyFill="1" applyBorder="1" applyAlignment="1" applyProtection="1">
      <alignment horizontal="center" vertical="center" wrapText="1"/>
    </xf>
    <xf numFmtId="0" fontId="22" fillId="4" borderId="18" xfId="0" applyFont="1" applyFill="1" applyBorder="1" applyAlignment="1" applyProtection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4" fillId="0" borderId="0" xfId="0" applyNumberFormat="1" applyFont="1" applyAlignment="1" applyProtection="1"/>
    <xf numFmtId="0" fontId="0" fillId="0" borderId="12" xfId="0" applyBorder="1" applyAlignment="1" applyProtection="1">
      <alignment vertical="center"/>
    </xf>
    <xf numFmtId="166" fontId="33" fillId="0" borderId="12" xfId="0" applyNumberFormat="1" applyFont="1" applyBorder="1" applyAlignment="1" applyProtection="1"/>
    <xf numFmtId="166" fontId="33" fillId="0" borderId="13" xfId="0" applyNumberFormat="1" applyFont="1" applyBorder="1" applyAlignment="1" applyProtection="1"/>
    <xf numFmtId="4" fontId="34" fillId="0" borderId="0" xfId="0" applyNumberFormat="1" applyFont="1" applyAlignment="1">
      <alignment vertical="center"/>
    </xf>
    <xf numFmtId="0" fontId="8" fillId="0" borderId="3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3" xfId="0" applyFont="1" applyBorder="1" applyAlignment="1"/>
    <xf numFmtId="0" fontId="8" fillId="0" borderId="14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5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2" fillId="0" borderId="22" xfId="0" applyFont="1" applyBorder="1" applyAlignment="1" applyProtection="1">
      <alignment horizontal="center" vertical="center"/>
    </xf>
    <xf numFmtId="49" fontId="22" fillId="0" borderId="22" xfId="0" applyNumberFormat="1" applyFont="1" applyBorder="1" applyAlignment="1" applyProtection="1">
      <alignment horizontal="left" vertical="center" wrapText="1"/>
    </xf>
    <xf numFmtId="0" fontId="22" fillId="0" borderId="22" xfId="0" applyFont="1" applyBorder="1" applyAlignment="1" applyProtection="1">
      <alignment horizontal="left" vertical="center" wrapText="1"/>
    </xf>
    <xf numFmtId="0" fontId="22" fillId="0" borderId="22" xfId="0" applyFont="1" applyBorder="1" applyAlignment="1" applyProtection="1">
      <alignment horizontal="center" vertical="center" wrapText="1"/>
    </xf>
    <xf numFmtId="167" fontId="22" fillId="0" borderId="22" xfId="0" applyNumberFormat="1" applyFont="1" applyBorder="1" applyAlignment="1" applyProtection="1">
      <alignment vertical="center"/>
    </xf>
    <xf numFmtId="4" fontId="22" fillId="2" borderId="22" xfId="0" applyNumberFormat="1" applyFont="1" applyFill="1" applyBorder="1" applyAlignment="1" applyProtection="1">
      <alignment vertical="center"/>
      <protection locked="0"/>
    </xf>
    <xf numFmtId="4" fontId="22" fillId="0" borderId="22" xfId="0" applyNumberFormat="1" applyFont="1" applyBorder="1" applyAlignment="1" applyProtection="1">
      <alignment vertical="center"/>
    </xf>
    <xf numFmtId="0" fontId="23" fillId="2" borderId="14" xfId="0" applyFont="1" applyFill="1" applyBorder="1" applyAlignment="1" applyProtection="1">
      <alignment horizontal="left" vertical="center"/>
      <protection locked="0"/>
    </xf>
    <xf numFmtId="0" fontId="23" fillId="0" borderId="0" xfId="0" applyFont="1" applyBorder="1" applyAlignment="1" applyProtection="1">
      <alignment horizontal="center" vertical="center"/>
    </xf>
    <xf numFmtId="166" fontId="23" fillId="0" borderId="0" xfId="0" applyNumberFormat="1" applyFont="1" applyBorder="1" applyAlignment="1" applyProtection="1">
      <alignment vertical="center"/>
    </xf>
    <xf numFmtId="166" fontId="23" fillId="0" borderId="15" xfId="0" applyNumberFormat="1" applyFont="1" applyBorder="1" applyAlignment="1" applyProtection="1">
      <alignment vertical="center"/>
    </xf>
    <xf numFmtId="0" fontId="22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9" fillId="0" borderId="3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35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167" fontId="9" fillId="0" borderId="0" xfId="0" applyNumberFormat="1" applyFont="1" applyAlignment="1" applyProtection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3" xfId="0" applyFont="1" applyBorder="1" applyAlignment="1">
      <alignment vertical="center"/>
    </xf>
    <xf numFmtId="0" fontId="9" fillId="0" borderId="14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3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3" xfId="0" applyFont="1" applyBorder="1" applyAlignment="1">
      <alignment vertical="center"/>
    </xf>
    <xf numFmtId="0" fontId="10" fillId="0" borderId="14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3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0" fontId="11" fillId="0" borderId="0" xfId="0" applyFont="1" applyAlignment="1" applyProtection="1">
      <alignment vertical="center"/>
      <protection locked="0"/>
    </xf>
    <xf numFmtId="0" fontId="11" fillId="0" borderId="3" xfId="0" applyFont="1" applyBorder="1" applyAlignment="1">
      <alignment vertical="center"/>
    </xf>
    <xf numFmtId="0" fontId="11" fillId="0" borderId="14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36" fillId="0" borderId="22" xfId="0" applyFont="1" applyBorder="1" applyAlignment="1" applyProtection="1">
      <alignment horizontal="center" vertical="center"/>
    </xf>
    <xf numFmtId="49" fontId="36" fillId="0" borderId="22" xfId="0" applyNumberFormat="1" applyFont="1" applyBorder="1" applyAlignment="1" applyProtection="1">
      <alignment horizontal="left" vertical="center" wrapText="1"/>
    </xf>
    <xf numFmtId="0" fontId="36" fillId="0" borderId="22" xfId="0" applyFont="1" applyBorder="1" applyAlignment="1" applyProtection="1">
      <alignment horizontal="left" vertical="center" wrapText="1"/>
    </xf>
    <xf numFmtId="0" fontId="36" fillId="0" borderId="22" xfId="0" applyFont="1" applyBorder="1" applyAlignment="1" applyProtection="1">
      <alignment horizontal="center" vertical="center" wrapText="1"/>
    </xf>
    <xf numFmtId="167" fontId="36" fillId="0" borderId="22" xfId="0" applyNumberFormat="1" applyFont="1" applyBorder="1" applyAlignment="1" applyProtection="1">
      <alignment vertical="center"/>
    </xf>
    <xf numFmtId="4" fontId="36" fillId="2" borderId="22" xfId="0" applyNumberFormat="1" applyFont="1" applyFill="1" applyBorder="1" applyAlignment="1" applyProtection="1">
      <alignment vertical="center"/>
      <protection locked="0"/>
    </xf>
    <xf numFmtId="4" fontId="36" fillId="0" borderId="22" xfId="0" applyNumberFormat="1" applyFont="1" applyBorder="1" applyAlignment="1" applyProtection="1">
      <alignment vertical="center"/>
    </xf>
    <xf numFmtId="0" fontId="37" fillId="0" borderId="3" xfId="0" applyFont="1" applyBorder="1" applyAlignment="1">
      <alignment vertical="center"/>
    </xf>
    <xf numFmtId="0" fontId="36" fillId="2" borderId="14" xfId="0" applyFont="1" applyFill="1" applyBorder="1" applyAlignment="1" applyProtection="1">
      <alignment horizontal="left" vertical="center"/>
      <protection locked="0"/>
    </xf>
    <xf numFmtId="0" fontId="36" fillId="0" borderId="0" xfId="0" applyFont="1" applyBorder="1" applyAlignment="1" applyProtection="1">
      <alignment horizontal="center" vertical="center"/>
    </xf>
    <xf numFmtId="0" fontId="10" fillId="0" borderId="19" xfId="0" applyFont="1" applyBorder="1" applyAlignment="1" applyProtection="1">
      <alignment vertical="center"/>
    </xf>
    <xf numFmtId="0" fontId="10" fillId="0" borderId="20" xfId="0" applyFont="1" applyBorder="1" applyAlignment="1" applyProtection="1">
      <alignment vertical="center"/>
    </xf>
    <xf numFmtId="0" fontId="10" fillId="0" borderId="21" xfId="0" applyFont="1" applyBorder="1" applyAlignment="1" applyProtection="1">
      <alignment vertical="center"/>
    </xf>
    <xf numFmtId="0" fontId="9" fillId="0" borderId="19" xfId="0" applyFont="1" applyBorder="1" applyAlignment="1" applyProtection="1">
      <alignment vertical="center"/>
    </xf>
    <xf numFmtId="0" fontId="9" fillId="0" borderId="20" xfId="0" applyFont="1" applyBorder="1" applyAlignment="1" applyProtection="1">
      <alignment vertical="center"/>
    </xf>
    <xf numFmtId="0" fontId="9" fillId="0" borderId="21" xfId="0" applyFont="1" applyBorder="1" applyAlignment="1" applyProtection="1">
      <alignment vertical="center"/>
    </xf>
    <xf numFmtId="167" fontId="22" fillId="2" borderId="22" xfId="0" applyNumberFormat="1" applyFont="1" applyFill="1" applyBorder="1" applyAlignment="1" applyProtection="1">
      <alignment vertical="center"/>
      <protection locked="0"/>
    </xf>
    <xf numFmtId="4" fontId="36" fillId="2" borderId="22" xfId="0" applyNumberFormat="1" applyFont="1" applyFill="1" applyBorder="1" applyAlignment="1" applyProtection="1">
      <alignment vertical="center"/>
    </xf>
    <xf numFmtId="0" fontId="40" fillId="0" borderId="22" xfId="0" applyFont="1" applyBorder="1" applyAlignment="1" applyProtection="1">
      <alignment horizontal="left" vertical="center" wrapText="1"/>
    </xf>
    <xf numFmtId="0" fontId="30" fillId="0" borderId="0" xfId="0" applyFont="1" applyAlignment="1" applyProtection="1">
      <alignment horizontal="left" vertical="center" wrapText="1"/>
    </xf>
    <xf numFmtId="0" fontId="26" fillId="0" borderId="0" xfId="0" applyFont="1" applyAlignment="1" applyProtection="1">
      <alignment horizontal="left" vertical="center" wrapText="1"/>
    </xf>
    <xf numFmtId="4" fontId="7" fillId="0" borderId="0" xfId="0" applyNumberFormat="1" applyFont="1" applyAlignment="1" applyProtection="1">
      <alignment vertical="center"/>
    </xf>
    <xf numFmtId="0" fontId="7" fillId="0" borderId="0" xfId="0" applyFont="1" applyAlignment="1" applyProtection="1">
      <alignment vertical="center"/>
    </xf>
    <xf numFmtId="4" fontId="24" fillId="0" borderId="0" xfId="0" applyNumberFormat="1" applyFont="1" applyAlignment="1" applyProtection="1">
      <alignment horizontal="right" vertical="center"/>
    </xf>
    <xf numFmtId="4" fontId="24" fillId="0" borderId="0" xfId="0" applyNumberFormat="1" applyFont="1" applyAlignment="1" applyProtection="1">
      <alignment vertical="center"/>
    </xf>
    <xf numFmtId="4" fontId="27" fillId="0" borderId="0" xfId="0" applyNumberFormat="1" applyFont="1" applyAlignment="1" applyProtection="1">
      <alignment horizontal="right" vertical="center"/>
    </xf>
    <xf numFmtId="0" fontId="27" fillId="0" borderId="0" xfId="0" applyFont="1" applyAlignment="1" applyProtection="1">
      <alignment vertical="center"/>
    </xf>
    <xf numFmtId="4" fontId="27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0" xfId="0" applyFont="1" applyAlignment="1" applyProtection="1">
      <alignment vertical="center"/>
    </xf>
    <xf numFmtId="0" fontId="22" fillId="4" borderId="7" xfId="0" applyFont="1" applyFill="1" applyBorder="1" applyAlignment="1" applyProtection="1">
      <alignment horizontal="center" vertical="center"/>
    </xf>
    <xf numFmtId="0" fontId="22" fillId="4" borderId="7" xfId="0" applyFont="1" applyFill="1" applyBorder="1" applyAlignment="1" applyProtection="1">
      <alignment horizontal="left" vertical="center"/>
    </xf>
    <xf numFmtId="0" fontId="22" fillId="4" borderId="6" xfId="0" applyFont="1" applyFill="1" applyBorder="1" applyAlignment="1" applyProtection="1">
      <alignment horizontal="center" vertical="center"/>
    </xf>
    <xf numFmtId="4" fontId="4" fillId="3" borderId="7" xfId="0" applyNumberFormat="1" applyFont="1" applyFill="1" applyBorder="1" applyAlignment="1" applyProtection="1">
      <alignment vertical="center"/>
    </xf>
    <xf numFmtId="0" fontId="0" fillId="3" borderId="7" xfId="0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0" fontId="0" fillId="0" borderId="0" xfId="0"/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" fillId="0" borderId="0" xfId="0" applyFont="1" applyAlignment="1" applyProtection="1">
      <alignment vertical="center"/>
    </xf>
    <xf numFmtId="0" fontId="20" fillId="0" borderId="11" xfId="0" applyFont="1" applyBorder="1" applyAlignment="1">
      <alignment horizontal="center" vertical="center"/>
    </xf>
    <xf numFmtId="0" fontId="20" fillId="0" borderId="12" xfId="0" applyFont="1" applyBorder="1" applyAlignment="1">
      <alignment horizontal="left" vertical="center"/>
    </xf>
    <xf numFmtId="0" fontId="21" fillId="0" borderId="14" xfId="0" applyFont="1" applyBorder="1" applyAlignment="1">
      <alignment horizontal="left" vertical="center"/>
    </xf>
    <xf numFmtId="0" fontId="21" fillId="0" borderId="0" xfId="0" applyFont="1" applyBorder="1" applyAlignment="1">
      <alignment horizontal="left" vertical="center"/>
    </xf>
    <xf numFmtId="0" fontId="21" fillId="0" borderId="14" xfId="0" applyFont="1" applyBorder="1" applyAlignment="1" applyProtection="1">
      <alignment horizontal="left" vertical="center"/>
    </xf>
    <xf numFmtId="0" fontId="21" fillId="0" borderId="0" xfId="0" applyFont="1" applyBorder="1" applyAlignment="1" applyProtection="1">
      <alignment horizontal="left" vertical="center"/>
    </xf>
    <xf numFmtId="0" fontId="22" fillId="4" borderId="7" xfId="0" applyFont="1" applyFill="1" applyBorder="1" applyAlignment="1" applyProtection="1">
      <alignment horizontal="right" vertical="center"/>
    </xf>
    <xf numFmtId="0" fontId="22" fillId="4" borderId="8" xfId="0" applyFont="1" applyFill="1" applyBorder="1" applyAlignment="1" applyProtection="1">
      <alignment horizontal="left" vertical="center"/>
    </xf>
    <xf numFmtId="0" fontId="16" fillId="0" borderId="0" xfId="0" applyFont="1" applyAlignment="1">
      <alignment horizontal="left" vertical="top" wrapText="1"/>
    </xf>
    <xf numFmtId="0" fontId="16" fillId="0" borderId="0" xfId="0" applyFont="1" applyAlignment="1">
      <alignment horizontal="left" vertical="center"/>
    </xf>
    <xf numFmtId="0" fontId="18" fillId="0" borderId="0" xfId="0" applyFont="1" applyAlignment="1">
      <alignment horizontal="left" vertical="center"/>
    </xf>
    <xf numFmtId="0" fontId="2" fillId="0" borderId="0" xfId="0" applyFont="1" applyAlignment="1" applyProtection="1">
      <alignment horizontal="left" vertical="center"/>
    </xf>
    <xf numFmtId="0" fontId="0" fillId="0" borderId="0" xfId="0" applyProtection="1"/>
    <xf numFmtId="0" fontId="39" fillId="0" borderId="0" xfId="0" applyFont="1" applyAlignment="1" applyProtection="1">
      <alignment horizontal="left" vertical="top" wrapText="1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4" fontId="17" fillId="0" borderId="5" xfId="0" applyNumberFormat="1" applyFont="1" applyBorder="1" applyAlignment="1" applyProtection="1">
      <alignment vertical="center"/>
    </xf>
    <xf numFmtId="0" fontId="0" fillId="0" borderId="5" xfId="0" applyFont="1" applyBorder="1" applyAlignment="1" applyProtection="1">
      <alignment vertical="center"/>
    </xf>
    <xf numFmtId="0" fontId="1" fillId="0" borderId="0" xfId="0" applyFont="1" applyAlignment="1" applyProtection="1">
      <alignment horizontal="right" vertical="center"/>
    </xf>
    <xf numFmtId="4" fontId="18" fillId="0" borderId="0" xfId="0" applyNumberFormat="1" applyFont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0" fontId="0" fillId="0" borderId="0" xfId="0" applyFont="1" applyAlignment="1" applyProtection="1">
      <alignment vertical="center"/>
    </xf>
    <xf numFmtId="0" fontId="1" fillId="0" borderId="0" xfId="0" applyFont="1" applyAlignment="1" applyProtection="1">
      <alignment horizontal="left" vertical="center" wrapText="1"/>
    </xf>
    <xf numFmtId="0" fontId="1" fillId="0" borderId="0" xfId="0" applyFont="1" applyAlignment="1" applyProtection="1">
      <alignment horizontal="left" vertical="center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0" fillId="0" borderId="0" xfId="0" applyFont="1" applyAlignment="1">
      <alignment vertical="center"/>
    </xf>
    <xf numFmtId="0" fontId="3" fillId="0" borderId="0" xfId="0" applyFont="1" applyAlignment="1">
      <alignment horizontal="left" vertical="center" wrapText="1"/>
    </xf>
    <xf numFmtId="0" fontId="2" fillId="2" borderId="0" xfId="0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</cellXfs>
  <cellStyles count="2">
    <cellStyle name="Hypertextový odkaz" xfId="1" builtinId="8"/>
    <cellStyle name="Normální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theme" Target="theme/theme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calcChain" Target="calcChain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customXml" Target="../customXml/item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sharedStrings" Target="sharedStrings.xml"/><Relationship Id="rId81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4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4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4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4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4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4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4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4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4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5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5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5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5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5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5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5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5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5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5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6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6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6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6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6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6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6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6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6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6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7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7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7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7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7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7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3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3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3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3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3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3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3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3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3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3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3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3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3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3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3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3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4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4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4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4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4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4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4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4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4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4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4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2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3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.xml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.xml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.xml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.xml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7.xml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8.xml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9.xml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0.xml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1.xml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2.xml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3.xml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4.xml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5.xml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6.xml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7.xml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8.xml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9.xml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0.xml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1.xml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2.xml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3.xml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4.xml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5.xml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6.xml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7.xml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8.xml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9.xml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0.xml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1.xml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2.xml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3.xml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4.xml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CM192"/>
  <sheetViews>
    <sheetView showGridLines="0" topLeftCell="A226" workbookViewId="0">
      <selection activeCell="J190" sqref="J190:AF190"/>
    </sheetView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33" width="2.6640625" style="1" customWidth="1"/>
    <col min="34" max="34" width="3.33203125" style="1" customWidth="1"/>
    <col min="35" max="35" width="31.6640625" style="1" customWidth="1"/>
    <col min="36" max="37" width="2.5" style="1" customWidth="1"/>
    <col min="38" max="38" width="8.33203125" style="1" customWidth="1"/>
    <col min="39" max="39" width="3.33203125" style="1" customWidth="1"/>
    <col min="40" max="40" width="13.33203125" style="1" customWidth="1"/>
    <col min="41" max="41" width="7.5" style="1" customWidth="1"/>
    <col min="42" max="42" width="4.1640625" style="1" customWidth="1"/>
    <col min="43" max="43" width="15.6640625" style="1" hidden="1" customWidth="1"/>
    <col min="44" max="44" width="13.6640625" style="1" customWidth="1"/>
    <col min="45" max="47" width="25.83203125" style="1" hidden="1" customWidth="1"/>
    <col min="48" max="49" width="21.6640625" style="1" hidden="1" customWidth="1"/>
    <col min="50" max="51" width="25" style="1" hidden="1" customWidth="1"/>
    <col min="52" max="52" width="21.6640625" style="1" hidden="1" customWidth="1"/>
    <col min="53" max="53" width="19.1640625" style="1" hidden="1" customWidth="1"/>
    <col min="54" max="54" width="25" style="1" hidden="1" customWidth="1"/>
    <col min="55" max="55" width="21.6640625" style="1" hidden="1" customWidth="1"/>
    <col min="56" max="56" width="19.1640625" style="1" hidden="1" customWidth="1"/>
    <col min="57" max="57" width="66.5" style="1" customWidth="1"/>
    <col min="71" max="91" width="9.33203125" style="1" hidden="1"/>
  </cols>
  <sheetData>
    <row r="1" spans="1:74">
      <c r="A1" s="16" t="s">
        <v>0</v>
      </c>
      <c r="AZ1" s="16" t="s">
        <v>1</v>
      </c>
      <c r="BA1" s="16" t="s">
        <v>2</v>
      </c>
      <c r="BB1" s="16" t="s">
        <v>3</v>
      </c>
      <c r="BT1" s="16" t="s">
        <v>4</v>
      </c>
      <c r="BU1" s="16" t="s">
        <v>4</v>
      </c>
      <c r="BV1" s="16" t="s">
        <v>5</v>
      </c>
    </row>
    <row r="2" spans="1:74" s="1" customFormat="1" ht="36.950000000000003" customHeight="1">
      <c r="AR2" s="274"/>
      <c r="AS2" s="274"/>
      <c r="AT2" s="274"/>
      <c r="AU2" s="274"/>
      <c r="AV2" s="274"/>
      <c r="AW2" s="274"/>
      <c r="AX2" s="274"/>
      <c r="AY2" s="274"/>
      <c r="AZ2" s="274"/>
      <c r="BA2" s="274"/>
      <c r="BB2" s="274"/>
      <c r="BC2" s="274"/>
      <c r="BD2" s="274"/>
      <c r="BE2" s="274"/>
      <c r="BS2" s="17" t="s">
        <v>6</v>
      </c>
      <c r="BT2" s="17" t="s">
        <v>7</v>
      </c>
    </row>
    <row r="3" spans="1:74" s="1" customFormat="1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20"/>
      <c r="BS3" s="17" t="s">
        <v>6</v>
      </c>
      <c r="BT3" s="17" t="s">
        <v>8</v>
      </c>
    </row>
    <row r="4" spans="1:74" s="1" customFormat="1" ht="24.95" customHeight="1">
      <c r="B4" s="21"/>
      <c r="C4" s="22"/>
      <c r="D4" s="23" t="s">
        <v>9</v>
      </c>
      <c r="E4" s="22"/>
      <c r="F4" s="22"/>
      <c r="G4" s="22"/>
      <c r="H4" s="22"/>
      <c r="I4" s="22"/>
      <c r="J4" s="22"/>
      <c r="K4" s="22"/>
      <c r="L4" s="22"/>
      <c r="M4" s="22"/>
      <c r="N4" s="22"/>
      <c r="O4" s="22"/>
      <c r="P4" s="22"/>
      <c r="Q4" s="22"/>
      <c r="R4" s="22"/>
      <c r="S4" s="22"/>
      <c r="T4" s="22"/>
      <c r="U4" s="22"/>
      <c r="V4" s="22"/>
      <c r="W4" s="22"/>
      <c r="X4" s="22"/>
      <c r="Y4" s="22"/>
      <c r="Z4" s="22"/>
      <c r="AA4" s="22"/>
      <c r="AB4" s="22"/>
      <c r="AC4" s="22"/>
      <c r="AD4" s="22"/>
      <c r="AE4" s="22"/>
      <c r="AF4" s="22"/>
      <c r="AG4" s="22"/>
      <c r="AH4" s="22"/>
      <c r="AI4" s="22"/>
      <c r="AJ4" s="22"/>
      <c r="AK4" s="22"/>
      <c r="AL4" s="22"/>
      <c r="AM4" s="22"/>
      <c r="AN4" s="22"/>
      <c r="AO4" s="22"/>
      <c r="AP4" s="22"/>
      <c r="AQ4" s="22"/>
      <c r="AR4" s="20"/>
      <c r="AS4" s="24" t="s">
        <v>10</v>
      </c>
      <c r="BE4" s="25" t="s">
        <v>11</v>
      </c>
      <c r="BS4" s="17" t="s">
        <v>12</v>
      </c>
    </row>
    <row r="5" spans="1:74" s="1" customFormat="1" ht="12" customHeight="1">
      <c r="B5" s="21"/>
      <c r="C5" s="22"/>
      <c r="D5" s="26" t="s">
        <v>13</v>
      </c>
      <c r="E5" s="22"/>
      <c r="F5" s="22"/>
      <c r="G5" s="22"/>
      <c r="H5" s="22"/>
      <c r="I5" s="22"/>
      <c r="J5" s="22"/>
      <c r="K5" s="289" t="s">
        <v>14</v>
      </c>
      <c r="L5" s="290"/>
      <c r="M5" s="290"/>
      <c r="N5" s="290"/>
      <c r="O5" s="290"/>
      <c r="P5" s="290"/>
      <c r="Q5" s="290"/>
      <c r="R5" s="290"/>
      <c r="S5" s="290"/>
      <c r="T5" s="290"/>
      <c r="U5" s="290"/>
      <c r="V5" s="290"/>
      <c r="W5" s="290"/>
      <c r="X5" s="290"/>
      <c r="Y5" s="290"/>
      <c r="Z5" s="290"/>
      <c r="AA5" s="290"/>
      <c r="AB5" s="290"/>
      <c r="AC5" s="290"/>
      <c r="AD5" s="290"/>
      <c r="AE5" s="290"/>
      <c r="AF5" s="290"/>
      <c r="AG5" s="290"/>
      <c r="AH5" s="290"/>
      <c r="AI5" s="290"/>
      <c r="AJ5" s="290"/>
      <c r="AK5" s="290"/>
      <c r="AL5" s="290"/>
      <c r="AM5" s="290"/>
      <c r="AN5" s="290"/>
      <c r="AO5" s="290"/>
      <c r="AP5" s="22"/>
      <c r="AQ5" s="22"/>
      <c r="AR5" s="20"/>
      <c r="BE5" s="286" t="s">
        <v>15</v>
      </c>
      <c r="BS5" s="17" t="s">
        <v>6</v>
      </c>
    </row>
    <row r="6" spans="1:74" s="1" customFormat="1" ht="36.950000000000003" customHeight="1">
      <c r="B6" s="21"/>
      <c r="C6" s="22"/>
      <c r="D6" s="28" t="s">
        <v>16</v>
      </c>
      <c r="E6" s="22"/>
      <c r="F6" s="22"/>
      <c r="G6" s="22"/>
      <c r="H6" s="22"/>
      <c r="I6" s="22"/>
      <c r="J6" s="22"/>
      <c r="K6" s="291" t="s">
        <v>2150</v>
      </c>
      <c r="L6" s="290"/>
      <c r="M6" s="290"/>
      <c r="N6" s="290"/>
      <c r="O6" s="290"/>
      <c r="P6" s="290"/>
      <c r="Q6" s="290"/>
      <c r="R6" s="290"/>
      <c r="S6" s="290"/>
      <c r="T6" s="290"/>
      <c r="U6" s="290"/>
      <c r="V6" s="290"/>
      <c r="W6" s="290"/>
      <c r="X6" s="290"/>
      <c r="Y6" s="290"/>
      <c r="Z6" s="290"/>
      <c r="AA6" s="290"/>
      <c r="AB6" s="290"/>
      <c r="AC6" s="290"/>
      <c r="AD6" s="290"/>
      <c r="AE6" s="290"/>
      <c r="AF6" s="290"/>
      <c r="AG6" s="290"/>
      <c r="AH6" s="290"/>
      <c r="AI6" s="290"/>
      <c r="AJ6" s="290"/>
      <c r="AK6" s="290"/>
      <c r="AL6" s="290"/>
      <c r="AM6" s="290"/>
      <c r="AN6" s="290"/>
      <c r="AO6" s="290"/>
      <c r="AP6" s="22"/>
      <c r="AQ6" s="22"/>
      <c r="AR6" s="20"/>
      <c r="BE6" s="287"/>
      <c r="BS6" s="17" t="s">
        <v>6</v>
      </c>
    </row>
    <row r="7" spans="1:74" s="1" customFormat="1" ht="12" customHeight="1">
      <c r="B7" s="21"/>
      <c r="C7" s="22"/>
      <c r="D7" s="29" t="s">
        <v>17</v>
      </c>
      <c r="E7" s="22"/>
      <c r="F7" s="22"/>
      <c r="G7" s="22"/>
      <c r="H7" s="22"/>
      <c r="I7" s="22"/>
      <c r="J7" s="22"/>
      <c r="K7" s="27" t="s">
        <v>1</v>
      </c>
      <c r="L7" s="22"/>
      <c r="M7" s="22"/>
      <c r="N7" s="22"/>
      <c r="O7" s="22"/>
      <c r="P7" s="22"/>
      <c r="Q7" s="22"/>
      <c r="R7" s="22"/>
      <c r="S7" s="22"/>
      <c r="T7" s="22"/>
      <c r="U7" s="22"/>
      <c r="V7" s="22"/>
      <c r="W7" s="22"/>
      <c r="X7" s="22"/>
      <c r="Y7" s="22"/>
      <c r="Z7" s="22"/>
      <c r="AA7" s="22"/>
      <c r="AB7" s="22"/>
      <c r="AC7" s="22"/>
      <c r="AD7" s="22"/>
      <c r="AE7" s="22"/>
      <c r="AF7" s="22"/>
      <c r="AG7" s="22"/>
      <c r="AH7" s="22"/>
      <c r="AI7" s="22"/>
      <c r="AJ7" s="22"/>
      <c r="AK7" s="29" t="s">
        <v>18</v>
      </c>
      <c r="AL7" s="22"/>
      <c r="AM7" s="22"/>
      <c r="AN7" s="27" t="s">
        <v>1</v>
      </c>
      <c r="AO7" s="22"/>
      <c r="AP7" s="22"/>
      <c r="AQ7" s="22"/>
      <c r="AR7" s="20"/>
      <c r="BE7" s="287"/>
      <c r="BS7" s="17" t="s">
        <v>6</v>
      </c>
    </row>
    <row r="8" spans="1:74" s="1" customFormat="1" ht="12" customHeight="1">
      <c r="B8" s="21"/>
      <c r="C8" s="22"/>
      <c r="D8" s="29" t="s">
        <v>19</v>
      </c>
      <c r="E8" s="22"/>
      <c r="F8" s="22"/>
      <c r="G8" s="22"/>
      <c r="H8" s="22"/>
      <c r="I8" s="22"/>
      <c r="J8" s="22"/>
      <c r="K8" s="27" t="s">
        <v>20</v>
      </c>
      <c r="L8" s="22"/>
      <c r="M8" s="22"/>
      <c r="N8" s="22"/>
      <c r="O8" s="22"/>
      <c r="P8" s="22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2"/>
      <c r="AI8" s="22"/>
      <c r="AJ8" s="22"/>
      <c r="AK8" s="29" t="s">
        <v>21</v>
      </c>
      <c r="AL8" s="22"/>
      <c r="AM8" s="22"/>
      <c r="AN8" s="30" t="s">
        <v>22</v>
      </c>
      <c r="AO8" s="22"/>
      <c r="AP8" s="22"/>
      <c r="AQ8" s="22"/>
      <c r="AR8" s="20"/>
      <c r="BE8" s="287"/>
      <c r="BS8" s="17" t="s">
        <v>6</v>
      </c>
    </row>
    <row r="9" spans="1:74" s="1" customFormat="1" ht="14.45" customHeight="1">
      <c r="B9" s="21"/>
      <c r="C9" s="22"/>
      <c r="D9" s="22"/>
      <c r="E9" s="22"/>
      <c r="F9" s="22"/>
      <c r="G9" s="22"/>
      <c r="H9" s="22"/>
      <c r="I9" s="22"/>
      <c r="J9" s="22"/>
      <c r="K9" s="22"/>
      <c r="L9" s="22"/>
      <c r="M9" s="22"/>
      <c r="N9" s="22"/>
      <c r="O9" s="22"/>
      <c r="P9" s="22"/>
      <c r="Q9" s="22"/>
      <c r="R9" s="22"/>
      <c r="S9" s="22"/>
      <c r="T9" s="22"/>
      <c r="U9" s="22"/>
      <c r="V9" s="22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22"/>
      <c r="AH9" s="22"/>
      <c r="AI9" s="22"/>
      <c r="AJ9" s="22"/>
      <c r="AK9" s="22"/>
      <c r="AL9" s="22"/>
      <c r="AM9" s="22"/>
      <c r="AN9" s="22"/>
      <c r="AO9" s="22"/>
      <c r="AP9" s="22"/>
      <c r="AQ9" s="22"/>
      <c r="AR9" s="20"/>
      <c r="BE9" s="287"/>
      <c r="BS9" s="17" t="s">
        <v>6</v>
      </c>
    </row>
    <row r="10" spans="1:74" s="1" customFormat="1" ht="12" customHeight="1">
      <c r="B10" s="21"/>
      <c r="C10" s="22"/>
      <c r="D10" s="29" t="s">
        <v>23</v>
      </c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  <c r="Z10" s="22"/>
      <c r="AA10" s="22"/>
      <c r="AB10" s="22"/>
      <c r="AC10" s="22"/>
      <c r="AD10" s="22"/>
      <c r="AE10" s="22"/>
      <c r="AF10" s="22"/>
      <c r="AG10" s="22"/>
      <c r="AH10" s="22"/>
      <c r="AI10" s="22"/>
      <c r="AJ10" s="22"/>
      <c r="AK10" s="29" t="s">
        <v>24</v>
      </c>
      <c r="AL10" s="22"/>
      <c r="AM10" s="22"/>
      <c r="AN10" s="27" t="s">
        <v>1</v>
      </c>
      <c r="AO10" s="22"/>
      <c r="AP10" s="22"/>
      <c r="AQ10" s="22"/>
      <c r="AR10" s="20"/>
      <c r="BE10" s="287"/>
      <c r="BS10" s="17" t="s">
        <v>6</v>
      </c>
    </row>
    <row r="11" spans="1:74" s="1" customFormat="1" ht="18.600000000000001" customHeight="1">
      <c r="B11" s="21"/>
      <c r="C11" s="22"/>
      <c r="D11" s="22"/>
      <c r="E11" s="27" t="s">
        <v>20</v>
      </c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  <c r="Z11" s="22"/>
      <c r="AA11" s="22"/>
      <c r="AB11" s="22"/>
      <c r="AC11" s="22"/>
      <c r="AD11" s="22"/>
      <c r="AE11" s="22"/>
      <c r="AF11" s="22"/>
      <c r="AG11" s="22"/>
      <c r="AH11" s="22"/>
      <c r="AI11" s="22"/>
      <c r="AJ11" s="22"/>
      <c r="AK11" s="29" t="s">
        <v>25</v>
      </c>
      <c r="AL11" s="22"/>
      <c r="AM11" s="22"/>
      <c r="AN11" s="27" t="s">
        <v>1</v>
      </c>
      <c r="AO11" s="22"/>
      <c r="AP11" s="22"/>
      <c r="AQ11" s="22"/>
      <c r="AR11" s="20"/>
      <c r="BE11" s="287"/>
      <c r="BS11" s="17" t="s">
        <v>6</v>
      </c>
    </row>
    <row r="12" spans="1:74" s="1" customFormat="1" ht="6.95" customHeight="1">
      <c r="B12" s="21"/>
      <c r="C12" s="22"/>
      <c r="D12" s="22"/>
      <c r="E12" s="22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/>
      <c r="W12" s="22"/>
      <c r="X12" s="22"/>
      <c r="Y12" s="22"/>
      <c r="Z12" s="22"/>
      <c r="AA12" s="22"/>
      <c r="AB12" s="22"/>
      <c r="AC12" s="22"/>
      <c r="AD12" s="22"/>
      <c r="AE12" s="22"/>
      <c r="AF12" s="22"/>
      <c r="AG12" s="22"/>
      <c r="AH12" s="22"/>
      <c r="AI12" s="22"/>
      <c r="AJ12" s="22"/>
      <c r="AK12" s="22"/>
      <c r="AL12" s="22"/>
      <c r="AM12" s="22"/>
      <c r="AN12" s="22"/>
      <c r="AO12" s="22"/>
      <c r="AP12" s="22"/>
      <c r="AQ12" s="22"/>
      <c r="AR12" s="20"/>
      <c r="BE12" s="287"/>
      <c r="BS12" s="17" t="s">
        <v>6</v>
      </c>
    </row>
    <row r="13" spans="1:74" s="1" customFormat="1" ht="12" customHeight="1">
      <c r="B13" s="21"/>
      <c r="C13" s="22"/>
      <c r="D13" s="29" t="s">
        <v>26</v>
      </c>
      <c r="E13" s="22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22"/>
      <c r="Y13" s="22"/>
      <c r="Z13" s="22"/>
      <c r="AA13" s="22"/>
      <c r="AB13" s="22"/>
      <c r="AC13" s="22"/>
      <c r="AD13" s="22"/>
      <c r="AE13" s="22"/>
      <c r="AF13" s="22"/>
      <c r="AG13" s="22"/>
      <c r="AH13" s="22"/>
      <c r="AI13" s="22"/>
      <c r="AJ13" s="22"/>
      <c r="AK13" s="29" t="s">
        <v>24</v>
      </c>
      <c r="AL13" s="22"/>
      <c r="AM13" s="22"/>
      <c r="AN13" s="31" t="s">
        <v>27</v>
      </c>
      <c r="AO13" s="22"/>
      <c r="AP13" s="22"/>
      <c r="AQ13" s="22"/>
      <c r="AR13" s="20"/>
      <c r="BE13" s="287"/>
      <c r="BS13" s="17" t="s">
        <v>6</v>
      </c>
    </row>
    <row r="14" spans="1:74" ht="12.75">
      <c r="B14" s="21"/>
      <c r="C14" s="22"/>
      <c r="D14" s="22"/>
      <c r="E14" s="292" t="s">
        <v>27</v>
      </c>
      <c r="F14" s="293"/>
      <c r="G14" s="293"/>
      <c r="H14" s="293"/>
      <c r="I14" s="293"/>
      <c r="J14" s="293"/>
      <c r="K14" s="293"/>
      <c r="L14" s="293"/>
      <c r="M14" s="293"/>
      <c r="N14" s="293"/>
      <c r="O14" s="293"/>
      <c r="P14" s="293"/>
      <c r="Q14" s="293"/>
      <c r="R14" s="293"/>
      <c r="S14" s="293"/>
      <c r="T14" s="293"/>
      <c r="U14" s="293"/>
      <c r="V14" s="293"/>
      <c r="W14" s="293"/>
      <c r="X14" s="293"/>
      <c r="Y14" s="293"/>
      <c r="Z14" s="293"/>
      <c r="AA14" s="293"/>
      <c r="AB14" s="293"/>
      <c r="AC14" s="293"/>
      <c r="AD14" s="293"/>
      <c r="AE14" s="293"/>
      <c r="AF14" s="293"/>
      <c r="AG14" s="293"/>
      <c r="AH14" s="293"/>
      <c r="AI14" s="293"/>
      <c r="AJ14" s="293"/>
      <c r="AK14" s="29" t="s">
        <v>25</v>
      </c>
      <c r="AL14" s="22"/>
      <c r="AM14" s="22"/>
      <c r="AN14" s="31" t="s">
        <v>27</v>
      </c>
      <c r="AO14" s="22"/>
      <c r="AP14" s="22"/>
      <c r="AQ14" s="22"/>
      <c r="AR14" s="20"/>
      <c r="BE14" s="287"/>
      <c r="BS14" s="17" t="s">
        <v>6</v>
      </c>
    </row>
    <row r="15" spans="1:74" s="1" customFormat="1" ht="6.95" customHeight="1">
      <c r="B15" s="21"/>
      <c r="C15" s="22"/>
      <c r="D15" s="22"/>
      <c r="E15" s="22"/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  <c r="X15" s="22"/>
      <c r="Y15" s="22"/>
      <c r="Z15" s="22"/>
      <c r="AA15" s="22"/>
      <c r="AB15" s="22"/>
      <c r="AC15" s="22"/>
      <c r="AD15" s="22"/>
      <c r="AE15" s="22"/>
      <c r="AF15" s="22"/>
      <c r="AG15" s="22"/>
      <c r="AH15" s="22"/>
      <c r="AI15" s="22"/>
      <c r="AJ15" s="22"/>
      <c r="AK15" s="22"/>
      <c r="AL15" s="22"/>
      <c r="AM15" s="22"/>
      <c r="AN15" s="22"/>
      <c r="AO15" s="22"/>
      <c r="AP15" s="22"/>
      <c r="AQ15" s="22"/>
      <c r="AR15" s="20"/>
      <c r="BE15" s="287"/>
      <c r="BS15" s="17" t="s">
        <v>4</v>
      </c>
    </row>
    <row r="16" spans="1:74" s="1" customFormat="1" ht="12" customHeight="1">
      <c r="B16" s="21"/>
      <c r="C16" s="22"/>
      <c r="D16" s="29" t="s">
        <v>28</v>
      </c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  <c r="Z16" s="22"/>
      <c r="AA16" s="22"/>
      <c r="AB16" s="22"/>
      <c r="AC16" s="22"/>
      <c r="AD16" s="22"/>
      <c r="AE16" s="22"/>
      <c r="AF16" s="22"/>
      <c r="AG16" s="22"/>
      <c r="AH16" s="22"/>
      <c r="AI16" s="22"/>
      <c r="AJ16" s="22"/>
      <c r="AK16" s="29" t="s">
        <v>24</v>
      </c>
      <c r="AL16" s="22"/>
      <c r="AM16" s="22"/>
      <c r="AN16" s="27" t="s">
        <v>1</v>
      </c>
      <c r="AO16" s="22"/>
      <c r="AP16" s="22"/>
      <c r="AQ16" s="22"/>
      <c r="AR16" s="20"/>
      <c r="BE16" s="287"/>
      <c r="BS16" s="17" t="s">
        <v>4</v>
      </c>
    </row>
    <row r="17" spans="1:71" s="1" customFormat="1" ht="18.600000000000001" customHeight="1">
      <c r="B17" s="21"/>
      <c r="C17" s="22"/>
      <c r="D17" s="22"/>
      <c r="E17" s="27" t="s">
        <v>20</v>
      </c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2"/>
      <c r="Y17" s="22"/>
      <c r="Z17" s="22"/>
      <c r="AA17" s="22"/>
      <c r="AB17" s="22"/>
      <c r="AC17" s="22"/>
      <c r="AD17" s="22"/>
      <c r="AE17" s="22"/>
      <c r="AF17" s="22"/>
      <c r="AG17" s="22"/>
      <c r="AH17" s="22"/>
      <c r="AI17" s="22"/>
      <c r="AJ17" s="22"/>
      <c r="AK17" s="29" t="s">
        <v>25</v>
      </c>
      <c r="AL17" s="22"/>
      <c r="AM17" s="22"/>
      <c r="AN17" s="27" t="s">
        <v>1</v>
      </c>
      <c r="AO17" s="22"/>
      <c r="AP17" s="22"/>
      <c r="AQ17" s="22"/>
      <c r="AR17" s="20"/>
      <c r="BE17" s="287"/>
      <c r="BS17" s="17" t="s">
        <v>29</v>
      </c>
    </row>
    <row r="18" spans="1:71" s="1" customFormat="1" ht="6.95" customHeight="1">
      <c r="B18" s="21"/>
      <c r="C18" s="22"/>
      <c r="D18" s="22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22"/>
      <c r="X18" s="22"/>
      <c r="Y18" s="22"/>
      <c r="Z18" s="22"/>
      <c r="AA18" s="22"/>
      <c r="AB18" s="22"/>
      <c r="AC18" s="22"/>
      <c r="AD18" s="22"/>
      <c r="AE18" s="22"/>
      <c r="AF18" s="22"/>
      <c r="AG18" s="22"/>
      <c r="AH18" s="22"/>
      <c r="AI18" s="22"/>
      <c r="AJ18" s="22"/>
      <c r="AK18" s="22"/>
      <c r="AL18" s="22"/>
      <c r="AM18" s="22"/>
      <c r="AN18" s="22"/>
      <c r="AO18" s="22"/>
      <c r="AP18" s="22"/>
      <c r="AQ18" s="22"/>
      <c r="AR18" s="20"/>
      <c r="BE18" s="287"/>
      <c r="BS18" s="17" t="s">
        <v>6</v>
      </c>
    </row>
    <row r="19" spans="1:71" s="1" customFormat="1" ht="12" customHeight="1">
      <c r="B19" s="21"/>
      <c r="C19" s="22"/>
      <c r="D19" s="29" t="s">
        <v>30</v>
      </c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/>
      <c r="X19" s="22"/>
      <c r="Y19" s="22"/>
      <c r="Z19" s="22"/>
      <c r="AA19" s="22"/>
      <c r="AB19" s="22"/>
      <c r="AC19" s="22"/>
      <c r="AD19" s="22"/>
      <c r="AE19" s="22"/>
      <c r="AF19" s="22"/>
      <c r="AG19" s="22"/>
      <c r="AH19" s="22"/>
      <c r="AI19" s="22"/>
      <c r="AJ19" s="22"/>
      <c r="AK19" s="29" t="s">
        <v>24</v>
      </c>
      <c r="AL19" s="22"/>
      <c r="AM19" s="22"/>
      <c r="AN19" s="27" t="s">
        <v>1</v>
      </c>
      <c r="AO19" s="22"/>
      <c r="AP19" s="22"/>
      <c r="AQ19" s="22"/>
      <c r="AR19" s="20"/>
      <c r="BE19" s="287"/>
      <c r="BS19" s="17" t="s">
        <v>6</v>
      </c>
    </row>
    <row r="20" spans="1:71" s="1" customFormat="1" ht="18.600000000000001" customHeight="1">
      <c r="B20" s="21"/>
      <c r="C20" s="22"/>
      <c r="D20" s="22"/>
      <c r="E20" s="27" t="s">
        <v>20</v>
      </c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2"/>
      <c r="AI20" s="22"/>
      <c r="AJ20" s="22"/>
      <c r="AK20" s="29" t="s">
        <v>25</v>
      </c>
      <c r="AL20" s="22"/>
      <c r="AM20" s="22"/>
      <c r="AN20" s="27" t="s">
        <v>1</v>
      </c>
      <c r="AO20" s="22"/>
      <c r="AP20" s="22"/>
      <c r="AQ20" s="22"/>
      <c r="AR20" s="20"/>
      <c r="BE20" s="287"/>
      <c r="BS20" s="17" t="s">
        <v>4</v>
      </c>
    </row>
    <row r="21" spans="1:71" s="1" customFormat="1" ht="6.95" customHeight="1">
      <c r="B21" s="21"/>
      <c r="C21" s="22"/>
      <c r="D21" s="22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  <c r="Z21" s="22"/>
      <c r="AA21" s="22"/>
      <c r="AB21" s="22"/>
      <c r="AC21" s="22"/>
      <c r="AD21" s="22"/>
      <c r="AE21" s="22"/>
      <c r="AF21" s="22"/>
      <c r="AG21" s="22"/>
      <c r="AH21" s="22"/>
      <c r="AI21" s="22"/>
      <c r="AJ21" s="22"/>
      <c r="AK21" s="22"/>
      <c r="AL21" s="22"/>
      <c r="AM21" s="22"/>
      <c r="AN21" s="22"/>
      <c r="AO21" s="22"/>
      <c r="AP21" s="22"/>
      <c r="AQ21" s="22"/>
      <c r="AR21" s="20"/>
      <c r="BE21" s="287"/>
    </row>
    <row r="22" spans="1:71" s="1" customFormat="1" ht="12" customHeight="1">
      <c r="B22" s="21"/>
      <c r="C22" s="22"/>
      <c r="D22" s="29" t="s">
        <v>31</v>
      </c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  <c r="Z22" s="22"/>
      <c r="AA22" s="22"/>
      <c r="AB22" s="22"/>
      <c r="AC22" s="22"/>
      <c r="AD22" s="22"/>
      <c r="AE22" s="22"/>
      <c r="AF22" s="22"/>
      <c r="AG22" s="22"/>
      <c r="AH22" s="22"/>
      <c r="AI22" s="22"/>
      <c r="AJ22" s="22"/>
      <c r="AK22" s="22"/>
      <c r="AL22" s="22"/>
      <c r="AM22" s="22"/>
      <c r="AN22" s="22"/>
      <c r="AO22" s="22"/>
      <c r="AP22" s="22"/>
      <c r="AQ22" s="22"/>
      <c r="AR22" s="20"/>
      <c r="BE22" s="287"/>
    </row>
    <row r="23" spans="1:71" s="1" customFormat="1" ht="16.5" customHeight="1">
      <c r="B23" s="21"/>
      <c r="C23" s="22"/>
      <c r="D23" s="22"/>
      <c r="E23" s="294" t="s">
        <v>1</v>
      </c>
      <c r="F23" s="294"/>
      <c r="G23" s="294"/>
      <c r="H23" s="294"/>
      <c r="I23" s="294"/>
      <c r="J23" s="294"/>
      <c r="K23" s="294"/>
      <c r="L23" s="294"/>
      <c r="M23" s="294"/>
      <c r="N23" s="294"/>
      <c r="O23" s="294"/>
      <c r="P23" s="294"/>
      <c r="Q23" s="294"/>
      <c r="R23" s="294"/>
      <c r="S23" s="294"/>
      <c r="T23" s="294"/>
      <c r="U23" s="294"/>
      <c r="V23" s="294"/>
      <c r="W23" s="294"/>
      <c r="X23" s="294"/>
      <c r="Y23" s="294"/>
      <c r="Z23" s="294"/>
      <c r="AA23" s="294"/>
      <c r="AB23" s="294"/>
      <c r="AC23" s="294"/>
      <c r="AD23" s="294"/>
      <c r="AE23" s="294"/>
      <c r="AF23" s="294"/>
      <c r="AG23" s="294"/>
      <c r="AH23" s="294"/>
      <c r="AI23" s="294"/>
      <c r="AJ23" s="294"/>
      <c r="AK23" s="294"/>
      <c r="AL23" s="294"/>
      <c r="AM23" s="294"/>
      <c r="AN23" s="294"/>
      <c r="AO23" s="22"/>
      <c r="AP23" s="22"/>
      <c r="AQ23" s="22"/>
      <c r="AR23" s="20"/>
      <c r="BE23" s="287"/>
    </row>
    <row r="24" spans="1:71" s="1" customFormat="1" ht="6.95" customHeight="1">
      <c r="B24" s="21"/>
      <c r="C24" s="22"/>
      <c r="D24" s="22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  <c r="Z24" s="22"/>
      <c r="AA24" s="22"/>
      <c r="AB24" s="22"/>
      <c r="AC24" s="22"/>
      <c r="AD24" s="22"/>
      <c r="AE24" s="22"/>
      <c r="AF24" s="22"/>
      <c r="AG24" s="22"/>
      <c r="AH24" s="22"/>
      <c r="AI24" s="22"/>
      <c r="AJ24" s="22"/>
      <c r="AK24" s="22"/>
      <c r="AL24" s="22"/>
      <c r="AM24" s="22"/>
      <c r="AN24" s="22"/>
      <c r="AO24" s="22"/>
      <c r="AP24" s="22"/>
      <c r="AQ24" s="22"/>
      <c r="AR24" s="20"/>
      <c r="BE24" s="287"/>
    </row>
    <row r="25" spans="1:71" s="1" customFormat="1" ht="6.95" customHeight="1">
      <c r="B25" s="21"/>
      <c r="C25" s="22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22"/>
      <c r="AQ25" s="22"/>
      <c r="AR25" s="20"/>
      <c r="BE25" s="287"/>
    </row>
    <row r="26" spans="1:71" s="2" customFormat="1" ht="25.9" customHeight="1">
      <c r="A26" s="34"/>
      <c r="B26" s="35"/>
      <c r="C26" s="36"/>
      <c r="D26" s="37" t="s">
        <v>32</v>
      </c>
      <c r="E26" s="38"/>
      <c r="F26" s="38"/>
      <c r="G26" s="38"/>
      <c r="H26" s="38"/>
      <c r="I26" s="38"/>
      <c r="J26" s="38"/>
      <c r="K26" s="38"/>
      <c r="L26" s="38"/>
      <c r="M26" s="38"/>
      <c r="N26" s="38"/>
      <c r="O26" s="38"/>
      <c r="P26" s="38"/>
      <c r="Q26" s="38"/>
      <c r="R26" s="38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295">
        <f>ROUND(AG94,2)</f>
        <v>0</v>
      </c>
      <c r="AL26" s="296"/>
      <c r="AM26" s="296"/>
      <c r="AN26" s="296"/>
      <c r="AO26" s="296"/>
      <c r="AP26" s="36"/>
      <c r="AQ26" s="36"/>
      <c r="AR26" s="39"/>
      <c r="BE26" s="287"/>
    </row>
    <row r="27" spans="1:71" s="2" customFormat="1" ht="6.95" customHeight="1">
      <c r="A27" s="34"/>
      <c r="B27" s="35"/>
      <c r="C27" s="36"/>
      <c r="D27" s="36"/>
      <c r="E27" s="36"/>
      <c r="F27" s="36"/>
      <c r="G27" s="36"/>
      <c r="H27" s="36"/>
      <c r="I27" s="36"/>
      <c r="J27" s="36"/>
      <c r="K27" s="36"/>
      <c r="L27" s="36"/>
      <c r="M27" s="36"/>
      <c r="N27" s="36"/>
      <c r="O27" s="36"/>
      <c r="P27" s="36"/>
      <c r="Q27" s="36"/>
      <c r="R27" s="36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  <c r="AF27" s="36"/>
      <c r="AG27" s="36"/>
      <c r="AH27" s="36"/>
      <c r="AI27" s="36"/>
      <c r="AJ27" s="36"/>
      <c r="AK27" s="36"/>
      <c r="AL27" s="36"/>
      <c r="AM27" s="36"/>
      <c r="AN27" s="36"/>
      <c r="AO27" s="36"/>
      <c r="AP27" s="36"/>
      <c r="AQ27" s="36"/>
      <c r="AR27" s="39"/>
      <c r="BE27" s="287"/>
    </row>
    <row r="28" spans="1:71" s="2" customFormat="1" ht="12.75">
      <c r="A28" s="34"/>
      <c r="B28" s="35"/>
      <c r="C28" s="36"/>
      <c r="D28" s="36"/>
      <c r="E28" s="36"/>
      <c r="F28" s="36"/>
      <c r="G28" s="36"/>
      <c r="H28" s="36"/>
      <c r="I28" s="36"/>
      <c r="J28" s="36"/>
      <c r="K28" s="36"/>
      <c r="L28" s="297" t="s">
        <v>33</v>
      </c>
      <c r="M28" s="297"/>
      <c r="N28" s="297"/>
      <c r="O28" s="297"/>
      <c r="P28" s="297"/>
      <c r="Q28" s="36"/>
      <c r="R28" s="36"/>
      <c r="S28" s="36"/>
      <c r="T28" s="36"/>
      <c r="U28" s="36"/>
      <c r="V28" s="36"/>
      <c r="W28" s="297" t="s">
        <v>34</v>
      </c>
      <c r="X28" s="297"/>
      <c r="Y28" s="297"/>
      <c r="Z28" s="297"/>
      <c r="AA28" s="297"/>
      <c r="AB28" s="297"/>
      <c r="AC28" s="297"/>
      <c r="AD28" s="297"/>
      <c r="AE28" s="297"/>
      <c r="AF28" s="36"/>
      <c r="AG28" s="36"/>
      <c r="AH28" s="36"/>
      <c r="AI28" s="36"/>
      <c r="AJ28" s="36"/>
      <c r="AK28" s="297" t="s">
        <v>35</v>
      </c>
      <c r="AL28" s="297"/>
      <c r="AM28" s="297"/>
      <c r="AN28" s="297"/>
      <c r="AO28" s="297"/>
      <c r="AP28" s="36"/>
      <c r="AQ28" s="36"/>
      <c r="AR28" s="39"/>
      <c r="BE28" s="287"/>
    </row>
    <row r="29" spans="1:71" s="3" customFormat="1" ht="14.45" customHeight="1">
      <c r="B29" s="40"/>
      <c r="C29" s="41"/>
      <c r="D29" s="29" t="s">
        <v>36</v>
      </c>
      <c r="E29" s="41"/>
      <c r="F29" s="29" t="s">
        <v>37</v>
      </c>
      <c r="G29" s="41"/>
      <c r="H29" s="41"/>
      <c r="I29" s="41"/>
      <c r="J29" s="41"/>
      <c r="K29" s="41"/>
      <c r="L29" s="300">
        <v>0.21</v>
      </c>
      <c r="M29" s="299"/>
      <c r="N29" s="299"/>
      <c r="O29" s="299"/>
      <c r="P29" s="299"/>
      <c r="Q29" s="41"/>
      <c r="R29" s="41"/>
      <c r="S29" s="41"/>
      <c r="T29" s="41"/>
      <c r="U29" s="41"/>
      <c r="V29" s="41"/>
      <c r="W29" s="298">
        <f>ROUND(AZ94, 2)</f>
        <v>0</v>
      </c>
      <c r="X29" s="299"/>
      <c r="Y29" s="299"/>
      <c r="Z29" s="299"/>
      <c r="AA29" s="299"/>
      <c r="AB29" s="299"/>
      <c r="AC29" s="299"/>
      <c r="AD29" s="299"/>
      <c r="AE29" s="299"/>
      <c r="AF29" s="41"/>
      <c r="AG29" s="41"/>
      <c r="AH29" s="41"/>
      <c r="AI29" s="41"/>
      <c r="AJ29" s="41"/>
      <c r="AK29" s="298">
        <f>ROUND(AV94, 2)</f>
        <v>0</v>
      </c>
      <c r="AL29" s="299"/>
      <c r="AM29" s="299"/>
      <c r="AN29" s="299"/>
      <c r="AO29" s="299"/>
      <c r="AP29" s="41"/>
      <c r="AQ29" s="41"/>
      <c r="AR29" s="42"/>
      <c r="BE29" s="288"/>
    </row>
    <row r="30" spans="1:71" s="3" customFormat="1" ht="14.45" customHeight="1">
      <c r="B30" s="40"/>
      <c r="C30" s="41"/>
      <c r="D30" s="41"/>
      <c r="E30" s="41"/>
      <c r="F30" s="29" t="s">
        <v>38</v>
      </c>
      <c r="G30" s="41"/>
      <c r="H30" s="41"/>
      <c r="I30" s="41"/>
      <c r="J30" s="41"/>
      <c r="K30" s="41"/>
      <c r="L30" s="300">
        <v>0.15</v>
      </c>
      <c r="M30" s="299"/>
      <c r="N30" s="299"/>
      <c r="O30" s="299"/>
      <c r="P30" s="299"/>
      <c r="Q30" s="41"/>
      <c r="R30" s="41"/>
      <c r="S30" s="41"/>
      <c r="T30" s="41"/>
      <c r="U30" s="41"/>
      <c r="V30" s="41"/>
      <c r="W30" s="298">
        <f>ROUND(BA94, 2)</f>
        <v>0</v>
      </c>
      <c r="X30" s="299"/>
      <c r="Y30" s="299"/>
      <c r="Z30" s="299"/>
      <c r="AA30" s="299"/>
      <c r="AB30" s="299"/>
      <c r="AC30" s="299"/>
      <c r="AD30" s="299"/>
      <c r="AE30" s="299"/>
      <c r="AF30" s="41"/>
      <c r="AG30" s="41"/>
      <c r="AH30" s="41"/>
      <c r="AI30" s="41"/>
      <c r="AJ30" s="41"/>
      <c r="AK30" s="298">
        <f>ROUND(AW94, 2)</f>
        <v>0</v>
      </c>
      <c r="AL30" s="299"/>
      <c r="AM30" s="299"/>
      <c r="AN30" s="299"/>
      <c r="AO30" s="299"/>
      <c r="AP30" s="41"/>
      <c r="AQ30" s="41"/>
      <c r="AR30" s="42"/>
      <c r="BE30" s="288"/>
    </row>
    <row r="31" spans="1:71" s="3" customFormat="1" ht="14.45" hidden="1" customHeight="1">
      <c r="B31" s="40"/>
      <c r="C31" s="41"/>
      <c r="D31" s="41"/>
      <c r="E31" s="41"/>
      <c r="F31" s="29" t="s">
        <v>39</v>
      </c>
      <c r="G31" s="41"/>
      <c r="H31" s="41"/>
      <c r="I31" s="41"/>
      <c r="J31" s="41"/>
      <c r="K31" s="41"/>
      <c r="L31" s="300">
        <v>0.21</v>
      </c>
      <c r="M31" s="299"/>
      <c r="N31" s="299"/>
      <c r="O31" s="299"/>
      <c r="P31" s="299"/>
      <c r="Q31" s="41"/>
      <c r="R31" s="41"/>
      <c r="S31" s="41"/>
      <c r="T31" s="41"/>
      <c r="U31" s="41"/>
      <c r="V31" s="41"/>
      <c r="W31" s="298">
        <f>ROUND(BB94, 2)</f>
        <v>0</v>
      </c>
      <c r="X31" s="299"/>
      <c r="Y31" s="299"/>
      <c r="Z31" s="299"/>
      <c r="AA31" s="299"/>
      <c r="AB31" s="299"/>
      <c r="AC31" s="299"/>
      <c r="AD31" s="299"/>
      <c r="AE31" s="299"/>
      <c r="AF31" s="41"/>
      <c r="AG31" s="41"/>
      <c r="AH31" s="41"/>
      <c r="AI31" s="41"/>
      <c r="AJ31" s="41"/>
      <c r="AK31" s="298">
        <v>0</v>
      </c>
      <c r="AL31" s="299"/>
      <c r="AM31" s="299"/>
      <c r="AN31" s="299"/>
      <c r="AO31" s="299"/>
      <c r="AP31" s="41"/>
      <c r="AQ31" s="41"/>
      <c r="AR31" s="42"/>
      <c r="BE31" s="288"/>
    </row>
    <row r="32" spans="1:71" s="3" customFormat="1" ht="14.45" hidden="1" customHeight="1">
      <c r="B32" s="40"/>
      <c r="C32" s="41"/>
      <c r="D32" s="41"/>
      <c r="E32" s="41"/>
      <c r="F32" s="29" t="s">
        <v>40</v>
      </c>
      <c r="G32" s="41"/>
      <c r="H32" s="41"/>
      <c r="I32" s="41"/>
      <c r="J32" s="41"/>
      <c r="K32" s="41"/>
      <c r="L32" s="300">
        <v>0.15</v>
      </c>
      <c r="M32" s="299"/>
      <c r="N32" s="299"/>
      <c r="O32" s="299"/>
      <c r="P32" s="299"/>
      <c r="Q32" s="41"/>
      <c r="R32" s="41"/>
      <c r="S32" s="41"/>
      <c r="T32" s="41"/>
      <c r="U32" s="41"/>
      <c r="V32" s="41"/>
      <c r="W32" s="298">
        <f>ROUND(BC94, 2)</f>
        <v>0</v>
      </c>
      <c r="X32" s="299"/>
      <c r="Y32" s="299"/>
      <c r="Z32" s="299"/>
      <c r="AA32" s="299"/>
      <c r="AB32" s="299"/>
      <c r="AC32" s="299"/>
      <c r="AD32" s="299"/>
      <c r="AE32" s="299"/>
      <c r="AF32" s="41"/>
      <c r="AG32" s="41"/>
      <c r="AH32" s="41"/>
      <c r="AI32" s="41"/>
      <c r="AJ32" s="41"/>
      <c r="AK32" s="298">
        <v>0</v>
      </c>
      <c r="AL32" s="299"/>
      <c r="AM32" s="299"/>
      <c r="AN32" s="299"/>
      <c r="AO32" s="299"/>
      <c r="AP32" s="41"/>
      <c r="AQ32" s="41"/>
      <c r="AR32" s="42"/>
      <c r="BE32" s="288"/>
    </row>
    <row r="33" spans="1:57" s="3" customFormat="1" ht="14.45" hidden="1" customHeight="1">
      <c r="B33" s="40"/>
      <c r="C33" s="41"/>
      <c r="D33" s="41"/>
      <c r="E33" s="41"/>
      <c r="F33" s="29" t="s">
        <v>41</v>
      </c>
      <c r="G33" s="41"/>
      <c r="H33" s="41"/>
      <c r="I33" s="41"/>
      <c r="J33" s="41"/>
      <c r="K33" s="41"/>
      <c r="L33" s="300">
        <v>0</v>
      </c>
      <c r="M33" s="299"/>
      <c r="N33" s="299"/>
      <c r="O33" s="299"/>
      <c r="P33" s="299"/>
      <c r="Q33" s="41"/>
      <c r="R33" s="41"/>
      <c r="S33" s="41"/>
      <c r="T33" s="41"/>
      <c r="U33" s="41"/>
      <c r="V33" s="41"/>
      <c r="W33" s="298">
        <f>ROUND(BD94, 2)</f>
        <v>0</v>
      </c>
      <c r="X33" s="299"/>
      <c r="Y33" s="299"/>
      <c r="Z33" s="299"/>
      <c r="AA33" s="299"/>
      <c r="AB33" s="299"/>
      <c r="AC33" s="299"/>
      <c r="AD33" s="299"/>
      <c r="AE33" s="299"/>
      <c r="AF33" s="41"/>
      <c r="AG33" s="41"/>
      <c r="AH33" s="41"/>
      <c r="AI33" s="41"/>
      <c r="AJ33" s="41"/>
      <c r="AK33" s="298">
        <v>0</v>
      </c>
      <c r="AL33" s="299"/>
      <c r="AM33" s="299"/>
      <c r="AN33" s="299"/>
      <c r="AO33" s="299"/>
      <c r="AP33" s="41"/>
      <c r="AQ33" s="41"/>
      <c r="AR33" s="42"/>
      <c r="BE33" s="288"/>
    </row>
    <row r="34" spans="1:57" s="2" customFormat="1" ht="6.95" customHeight="1">
      <c r="A34" s="34"/>
      <c r="B34" s="35"/>
      <c r="C34" s="36"/>
      <c r="D34" s="36"/>
      <c r="E34" s="36"/>
      <c r="F34" s="36"/>
      <c r="G34" s="36"/>
      <c r="H34" s="36"/>
      <c r="I34" s="36"/>
      <c r="J34" s="36"/>
      <c r="K34" s="36"/>
      <c r="L34" s="36"/>
      <c r="M34" s="36"/>
      <c r="N34" s="36"/>
      <c r="O34" s="36"/>
      <c r="P34" s="36"/>
      <c r="Q34" s="36"/>
      <c r="R34" s="36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  <c r="AF34" s="36"/>
      <c r="AG34" s="36"/>
      <c r="AH34" s="36"/>
      <c r="AI34" s="36"/>
      <c r="AJ34" s="36"/>
      <c r="AK34" s="36"/>
      <c r="AL34" s="36"/>
      <c r="AM34" s="36"/>
      <c r="AN34" s="36"/>
      <c r="AO34" s="36"/>
      <c r="AP34" s="36"/>
      <c r="AQ34" s="36"/>
      <c r="AR34" s="39"/>
      <c r="BE34" s="287"/>
    </row>
    <row r="35" spans="1:57" s="2" customFormat="1" ht="25.9" customHeight="1">
      <c r="A35" s="34"/>
      <c r="B35" s="35"/>
      <c r="C35" s="43"/>
      <c r="D35" s="44" t="s">
        <v>42</v>
      </c>
      <c r="E35" s="45"/>
      <c r="F35" s="45"/>
      <c r="G35" s="45"/>
      <c r="H35" s="45"/>
      <c r="I35" s="45"/>
      <c r="J35" s="45"/>
      <c r="K35" s="45"/>
      <c r="L35" s="45"/>
      <c r="M35" s="45"/>
      <c r="N35" s="45"/>
      <c r="O35" s="45"/>
      <c r="P35" s="45"/>
      <c r="Q35" s="45"/>
      <c r="R35" s="45"/>
      <c r="S35" s="45"/>
      <c r="T35" s="46" t="s">
        <v>43</v>
      </c>
      <c r="U35" s="45"/>
      <c r="V35" s="45"/>
      <c r="W35" s="45"/>
      <c r="X35" s="273" t="s">
        <v>44</v>
      </c>
      <c r="Y35" s="271"/>
      <c r="Z35" s="271"/>
      <c r="AA35" s="271"/>
      <c r="AB35" s="271"/>
      <c r="AC35" s="45"/>
      <c r="AD35" s="45"/>
      <c r="AE35" s="45"/>
      <c r="AF35" s="45"/>
      <c r="AG35" s="45"/>
      <c r="AH35" s="45"/>
      <c r="AI35" s="45"/>
      <c r="AJ35" s="45"/>
      <c r="AK35" s="270">
        <f>SUM(AK26:AK33)</f>
        <v>0</v>
      </c>
      <c r="AL35" s="271"/>
      <c r="AM35" s="271"/>
      <c r="AN35" s="271"/>
      <c r="AO35" s="272"/>
      <c r="AP35" s="43"/>
      <c r="AQ35" s="43"/>
      <c r="AR35" s="39"/>
      <c r="BE35" s="34"/>
    </row>
    <row r="36" spans="1:57" s="2" customFormat="1" ht="6.95" customHeight="1">
      <c r="A36" s="34"/>
      <c r="B36" s="35"/>
      <c r="C36" s="36"/>
      <c r="D36" s="36"/>
      <c r="E36" s="36"/>
      <c r="F36" s="36"/>
      <c r="G36" s="36"/>
      <c r="H36" s="36"/>
      <c r="I36" s="36"/>
      <c r="J36" s="36"/>
      <c r="K36" s="36"/>
      <c r="L36" s="36"/>
      <c r="M36" s="36"/>
      <c r="N36" s="36"/>
      <c r="O36" s="36"/>
      <c r="P36" s="36"/>
      <c r="Q36" s="36"/>
      <c r="R36" s="36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  <c r="AF36" s="36"/>
      <c r="AG36" s="36"/>
      <c r="AH36" s="36"/>
      <c r="AI36" s="36"/>
      <c r="AJ36" s="36"/>
      <c r="AK36" s="36"/>
      <c r="AL36" s="36"/>
      <c r="AM36" s="36"/>
      <c r="AN36" s="36"/>
      <c r="AO36" s="36"/>
      <c r="AP36" s="36"/>
      <c r="AQ36" s="36"/>
      <c r="AR36" s="39"/>
      <c r="BE36" s="34"/>
    </row>
    <row r="37" spans="1:57" s="2" customFormat="1" ht="14.45" customHeight="1">
      <c r="A37" s="34"/>
      <c r="B37" s="35"/>
      <c r="C37" s="36"/>
      <c r="D37" s="36"/>
      <c r="E37" s="36"/>
      <c r="F37" s="36"/>
      <c r="G37" s="36"/>
      <c r="H37" s="36"/>
      <c r="I37" s="36"/>
      <c r="J37" s="36"/>
      <c r="K37" s="36"/>
      <c r="L37" s="36"/>
      <c r="M37" s="36"/>
      <c r="N37" s="36"/>
      <c r="O37" s="36"/>
      <c r="P37" s="36"/>
      <c r="Q37" s="36"/>
      <c r="R37" s="36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  <c r="AF37" s="36"/>
      <c r="AG37" s="36"/>
      <c r="AH37" s="36"/>
      <c r="AI37" s="36"/>
      <c r="AJ37" s="36"/>
      <c r="AK37" s="36"/>
      <c r="AL37" s="36"/>
      <c r="AM37" s="36"/>
      <c r="AN37" s="36"/>
      <c r="AO37" s="36"/>
      <c r="AP37" s="36"/>
      <c r="AQ37" s="36"/>
      <c r="AR37" s="39"/>
      <c r="BE37" s="34"/>
    </row>
    <row r="38" spans="1:57" s="1" customFormat="1" ht="14.45" customHeight="1">
      <c r="B38" s="21"/>
      <c r="C38" s="22"/>
      <c r="D38" s="22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  <c r="Z38" s="22"/>
      <c r="AA38" s="22"/>
      <c r="AB38" s="22"/>
      <c r="AC38" s="22"/>
      <c r="AD38" s="22"/>
      <c r="AE38" s="22"/>
      <c r="AF38" s="22"/>
      <c r="AG38" s="22"/>
      <c r="AH38" s="22"/>
      <c r="AI38" s="22"/>
      <c r="AJ38" s="22"/>
      <c r="AK38" s="22"/>
      <c r="AL38" s="22"/>
      <c r="AM38" s="22"/>
      <c r="AN38" s="22"/>
      <c r="AO38" s="22"/>
      <c r="AP38" s="22"/>
      <c r="AQ38" s="22"/>
      <c r="AR38" s="20"/>
    </row>
    <row r="39" spans="1:57" s="1" customFormat="1" ht="14.45" customHeight="1">
      <c r="B39" s="21"/>
      <c r="C39" s="22"/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  <c r="Z39" s="22"/>
      <c r="AA39" s="22"/>
      <c r="AB39" s="22"/>
      <c r="AC39" s="22"/>
      <c r="AD39" s="22"/>
      <c r="AE39" s="22"/>
      <c r="AF39" s="22"/>
      <c r="AG39" s="22"/>
      <c r="AH39" s="22"/>
      <c r="AI39" s="22"/>
      <c r="AJ39" s="22"/>
      <c r="AK39" s="22"/>
      <c r="AL39" s="22"/>
      <c r="AM39" s="22"/>
      <c r="AN39" s="22"/>
      <c r="AO39" s="22"/>
      <c r="AP39" s="22"/>
      <c r="AQ39" s="22"/>
      <c r="AR39" s="20"/>
    </row>
    <row r="40" spans="1:57" s="1" customFormat="1" ht="14.45" customHeight="1">
      <c r="B40" s="21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  <c r="Z40" s="22"/>
      <c r="AA40" s="22"/>
      <c r="AB40" s="22"/>
      <c r="AC40" s="22"/>
      <c r="AD40" s="22"/>
      <c r="AE40" s="22"/>
      <c r="AF40" s="22"/>
      <c r="AG40" s="22"/>
      <c r="AH40" s="22"/>
      <c r="AI40" s="22"/>
      <c r="AJ40" s="22"/>
      <c r="AK40" s="22"/>
      <c r="AL40" s="22"/>
      <c r="AM40" s="22"/>
      <c r="AN40" s="22"/>
      <c r="AO40" s="22"/>
      <c r="AP40" s="22"/>
      <c r="AQ40" s="22"/>
      <c r="AR40" s="20"/>
    </row>
    <row r="41" spans="1:57" s="1" customFormat="1" ht="14.45" customHeight="1">
      <c r="B41" s="21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  <c r="Z41" s="22"/>
      <c r="AA41" s="22"/>
      <c r="AB41" s="22"/>
      <c r="AC41" s="22"/>
      <c r="AD41" s="22"/>
      <c r="AE41" s="22"/>
      <c r="AF41" s="22"/>
      <c r="AG41" s="22"/>
      <c r="AH41" s="22"/>
      <c r="AI41" s="22"/>
      <c r="AJ41" s="22"/>
      <c r="AK41" s="22"/>
      <c r="AL41" s="22"/>
      <c r="AM41" s="22"/>
      <c r="AN41" s="22"/>
      <c r="AO41" s="22"/>
      <c r="AP41" s="22"/>
      <c r="AQ41" s="22"/>
      <c r="AR41" s="20"/>
    </row>
    <row r="42" spans="1:57" s="1" customFormat="1" ht="14.45" customHeight="1">
      <c r="B42" s="21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  <c r="Z42" s="22"/>
      <c r="AA42" s="22"/>
      <c r="AB42" s="22"/>
      <c r="AC42" s="22"/>
      <c r="AD42" s="22"/>
      <c r="AE42" s="22"/>
      <c r="AF42" s="22"/>
      <c r="AG42" s="22"/>
      <c r="AH42" s="22"/>
      <c r="AI42" s="22"/>
      <c r="AJ42" s="22"/>
      <c r="AK42" s="22"/>
      <c r="AL42" s="22"/>
      <c r="AM42" s="22"/>
      <c r="AN42" s="22"/>
      <c r="AO42" s="22"/>
      <c r="AP42" s="22"/>
      <c r="AQ42" s="22"/>
      <c r="AR42" s="20"/>
    </row>
    <row r="43" spans="1:57" s="1" customFormat="1" ht="14.45" customHeight="1">
      <c r="B43" s="21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  <c r="Z43" s="22"/>
      <c r="AA43" s="22"/>
      <c r="AB43" s="22"/>
      <c r="AC43" s="22"/>
      <c r="AD43" s="22"/>
      <c r="AE43" s="22"/>
      <c r="AF43" s="22"/>
      <c r="AG43" s="22"/>
      <c r="AH43" s="22"/>
      <c r="AI43" s="22"/>
      <c r="AJ43" s="22"/>
      <c r="AK43" s="22"/>
      <c r="AL43" s="22"/>
      <c r="AM43" s="22"/>
      <c r="AN43" s="22"/>
      <c r="AO43" s="22"/>
      <c r="AP43" s="22"/>
      <c r="AQ43" s="22"/>
      <c r="AR43" s="20"/>
    </row>
    <row r="44" spans="1:57" s="1" customFormat="1" ht="14.45" customHeight="1">
      <c r="B44" s="21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2"/>
      <c r="AI44" s="22"/>
      <c r="AJ44" s="22"/>
      <c r="AK44" s="22"/>
      <c r="AL44" s="22"/>
      <c r="AM44" s="22"/>
      <c r="AN44" s="22"/>
      <c r="AO44" s="22"/>
      <c r="AP44" s="22"/>
      <c r="AQ44" s="22"/>
      <c r="AR44" s="20"/>
    </row>
    <row r="45" spans="1:57" s="1" customFormat="1" ht="14.45" customHeight="1">
      <c r="B45" s="21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  <c r="Z45" s="22"/>
      <c r="AA45" s="22"/>
      <c r="AB45" s="22"/>
      <c r="AC45" s="22"/>
      <c r="AD45" s="22"/>
      <c r="AE45" s="22"/>
      <c r="AF45" s="22"/>
      <c r="AG45" s="22"/>
      <c r="AH45" s="22"/>
      <c r="AI45" s="22"/>
      <c r="AJ45" s="22"/>
      <c r="AK45" s="22"/>
      <c r="AL45" s="22"/>
      <c r="AM45" s="22"/>
      <c r="AN45" s="22"/>
      <c r="AO45" s="22"/>
      <c r="AP45" s="22"/>
      <c r="AQ45" s="22"/>
      <c r="AR45" s="20"/>
    </row>
    <row r="46" spans="1:57" s="1" customFormat="1" ht="14.45" customHeight="1">
      <c r="B46" s="21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  <c r="Z46" s="22"/>
      <c r="AA46" s="22"/>
      <c r="AB46" s="22"/>
      <c r="AC46" s="22"/>
      <c r="AD46" s="22"/>
      <c r="AE46" s="22"/>
      <c r="AF46" s="22"/>
      <c r="AG46" s="22"/>
      <c r="AH46" s="22"/>
      <c r="AI46" s="22"/>
      <c r="AJ46" s="22"/>
      <c r="AK46" s="22"/>
      <c r="AL46" s="22"/>
      <c r="AM46" s="22"/>
      <c r="AN46" s="22"/>
      <c r="AO46" s="22"/>
      <c r="AP46" s="22"/>
      <c r="AQ46" s="22"/>
      <c r="AR46" s="20"/>
    </row>
    <row r="47" spans="1:57" s="1" customFormat="1" ht="14.45" customHeight="1">
      <c r="B47" s="21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  <c r="Z47" s="22"/>
      <c r="AA47" s="22"/>
      <c r="AB47" s="22"/>
      <c r="AC47" s="22"/>
      <c r="AD47" s="22"/>
      <c r="AE47" s="22"/>
      <c r="AF47" s="22"/>
      <c r="AG47" s="22"/>
      <c r="AH47" s="22"/>
      <c r="AI47" s="22"/>
      <c r="AJ47" s="22"/>
      <c r="AK47" s="22"/>
      <c r="AL47" s="22"/>
      <c r="AM47" s="22"/>
      <c r="AN47" s="22"/>
      <c r="AO47" s="22"/>
      <c r="AP47" s="22"/>
      <c r="AQ47" s="22"/>
      <c r="AR47" s="20"/>
    </row>
    <row r="48" spans="1:57" s="1" customFormat="1" ht="14.45" customHeight="1">
      <c r="B48" s="21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  <c r="Z48" s="22"/>
      <c r="AA48" s="22"/>
      <c r="AB48" s="22"/>
      <c r="AC48" s="22"/>
      <c r="AD48" s="22"/>
      <c r="AE48" s="22"/>
      <c r="AF48" s="22"/>
      <c r="AG48" s="22"/>
      <c r="AH48" s="22"/>
      <c r="AI48" s="22"/>
      <c r="AJ48" s="22"/>
      <c r="AK48" s="22"/>
      <c r="AL48" s="22"/>
      <c r="AM48" s="22"/>
      <c r="AN48" s="22"/>
      <c r="AO48" s="22"/>
      <c r="AP48" s="22"/>
      <c r="AQ48" s="22"/>
      <c r="AR48" s="20"/>
    </row>
    <row r="49" spans="1:57" s="2" customFormat="1" ht="14.45" customHeight="1">
      <c r="B49" s="47"/>
      <c r="C49" s="48"/>
      <c r="D49" s="49" t="s">
        <v>45</v>
      </c>
      <c r="E49" s="50"/>
      <c r="F49" s="50"/>
      <c r="G49" s="50"/>
      <c r="H49" s="50"/>
      <c r="I49" s="50"/>
      <c r="J49" s="50"/>
      <c r="K49" s="50"/>
      <c r="L49" s="50"/>
      <c r="M49" s="50"/>
      <c r="N49" s="50"/>
      <c r="O49" s="50"/>
      <c r="P49" s="50"/>
      <c r="Q49" s="50"/>
      <c r="R49" s="50"/>
      <c r="S49" s="50"/>
      <c r="T49" s="50"/>
      <c r="U49" s="50"/>
      <c r="V49" s="50"/>
      <c r="W49" s="50"/>
      <c r="X49" s="50"/>
      <c r="Y49" s="50"/>
      <c r="Z49" s="50"/>
      <c r="AA49" s="50"/>
      <c r="AB49" s="50"/>
      <c r="AC49" s="50"/>
      <c r="AD49" s="50"/>
      <c r="AE49" s="50"/>
      <c r="AF49" s="50"/>
      <c r="AG49" s="50"/>
      <c r="AH49" s="49" t="s">
        <v>46</v>
      </c>
      <c r="AI49" s="50"/>
      <c r="AJ49" s="50"/>
      <c r="AK49" s="50"/>
      <c r="AL49" s="50"/>
      <c r="AM49" s="50"/>
      <c r="AN49" s="50"/>
      <c r="AO49" s="50"/>
      <c r="AP49" s="48"/>
      <c r="AQ49" s="48"/>
      <c r="AR49" s="51"/>
    </row>
    <row r="50" spans="1:57">
      <c r="B50" s="21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  <c r="Z50" s="22"/>
      <c r="AA50" s="22"/>
      <c r="AB50" s="22"/>
      <c r="AC50" s="22"/>
      <c r="AD50" s="22"/>
      <c r="AE50" s="22"/>
      <c r="AF50" s="22"/>
      <c r="AG50" s="22"/>
      <c r="AH50" s="22"/>
      <c r="AI50" s="22"/>
      <c r="AJ50" s="22"/>
      <c r="AK50" s="22"/>
      <c r="AL50" s="22"/>
      <c r="AM50" s="22"/>
      <c r="AN50" s="22"/>
      <c r="AO50" s="22"/>
      <c r="AP50" s="22"/>
      <c r="AQ50" s="22"/>
      <c r="AR50" s="20"/>
    </row>
    <row r="51" spans="1:57">
      <c r="B51" s="21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  <c r="Z51" s="22"/>
      <c r="AA51" s="22"/>
      <c r="AB51" s="22"/>
      <c r="AC51" s="22"/>
      <c r="AD51" s="22"/>
      <c r="AE51" s="22"/>
      <c r="AF51" s="22"/>
      <c r="AG51" s="22"/>
      <c r="AH51" s="22"/>
      <c r="AI51" s="22"/>
      <c r="AJ51" s="22"/>
      <c r="AK51" s="22"/>
      <c r="AL51" s="22"/>
      <c r="AM51" s="22"/>
      <c r="AN51" s="22"/>
      <c r="AO51" s="22"/>
      <c r="AP51" s="22"/>
      <c r="AQ51" s="22"/>
      <c r="AR51" s="20"/>
    </row>
    <row r="52" spans="1:57">
      <c r="B52" s="21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  <c r="Z52" s="22"/>
      <c r="AA52" s="22"/>
      <c r="AB52" s="22"/>
      <c r="AC52" s="22"/>
      <c r="AD52" s="22"/>
      <c r="AE52" s="22"/>
      <c r="AF52" s="22"/>
      <c r="AG52" s="22"/>
      <c r="AH52" s="22"/>
      <c r="AI52" s="22"/>
      <c r="AJ52" s="22"/>
      <c r="AK52" s="22"/>
      <c r="AL52" s="22"/>
      <c r="AM52" s="22"/>
      <c r="AN52" s="22"/>
      <c r="AO52" s="22"/>
      <c r="AP52" s="22"/>
      <c r="AQ52" s="22"/>
      <c r="AR52" s="20"/>
    </row>
    <row r="53" spans="1:57">
      <c r="B53" s="21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  <c r="Z53" s="22"/>
      <c r="AA53" s="22"/>
      <c r="AB53" s="22"/>
      <c r="AC53" s="22"/>
      <c r="AD53" s="22"/>
      <c r="AE53" s="22"/>
      <c r="AF53" s="22"/>
      <c r="AG53" s="22"/>
      <c r="AH53" s="22"/>
      <c r="AI53" s="22"/>
      <c r="AJ53" s="22"/>
      <c r="AK53" s="22"/>
      <c r="AL53" s="22"/>
      <c r="AM53" s="22"/>
      <c r="AN53" s="22"/>
      <c r="AO53" s="22"/>
      <c r="AP53" s="22"/>
      <c r="AQ53" s="22"/>
      <c r="AR53" s="20"/>
    </row>
    <row r="54" spans="1:57">
      <c r="B54" s="21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  <c r="Z54" s="22"/>
      <c r="AA54" s="22"/>
      <c r="AB54" s="22"/>
      <c r="AC54" s="22"/>
      <c r="AD54" s="22"/>
      <c r="AE54" s="22"/>
      <c r="AF54" s="22"/>
      <c r="AG54" s="22"/>
      <c r="AH54" s="22"/>
      <c r="AI54" s="22"/>
      <c r="AJ54" s="22"/>
      <c r="AK54" s="22"/>
      <c r="AL54" s="22"/>
      <c r="AM54" s="22"/>
      <c r="AN54" s="22"/>
      <c r="AO54" s="22"/>
      <c r="AP54" s="22"/>
      <c r="AQ54" s="22"/>
      <c r="AR54" s="20"/>
    </row>
    <row r="55" spans="1:57">
      <c r="B55" s="21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  <c r="Z55" s="22"/>
      <c r="AA55" s="22"/>
      <c r="AB55" s="22"/>
      <c r="AC55" s="22"/>
      <c r="AD55" s="22"/>
      <c r="AE55" s="22"/>
      <c r="AF55" s="22"/>
      <c r="AG55" s="22"/>
      <c r="AH55" s="22"/>
      <c r="AI55" s="22"/>
      <c r="AJ55" s="22"/>
      <c r="AK55" s="22"/>
      <c r="AL55" s="22"/>
      <c r="AM55" s="22"/>
      <c r="AN55" s="22"/>
      <c r="AO55" s="22"/>
      <c r="AP55" s="22"/>
      <c r="AQ55" s="22"/>
      <c r="AR55" s="20"/>
    </row>
    <row r="56" spans="1:57">
      <c r="B56" s="21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2"/>
      <c r="AI56" s="22"/>
      <c r="AJ56" s="22"/>
      <c r="AK56" s="22"/>
      <c r="AL56" s="22"/>
      <c r="AM56" s="22"/>
      <c r="AN56" s="22"/>
      <c r="AO56" s="22"/>
      <c r="AP56" s="22"/>
      <c r="AQ56" s="22"/>
      <c r="AR56" s="20"/>
    </row>
    <row r="57" spans="1:57">
      <c r="B57" s="21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  <c r="Z57" s="22"/>
      <c r="AA57" s="22"/>
      <c r="AB57" s="22"/>
      <c r="AC57" s="22"/>
      <c r="AD57" s="22"/>
      <c r="AE57" s="22"/>
      <c r="AF57" s="22"/>
      <c r="AG57" s="22"/>
      <c r="AH57" s="22"/>
      <c r="AI57" s="22"/>
      <c r="AJ57" s="22"/>
      <c r="AK57" s="22"/>
      <c r="AL57" s="22"/>
      <c r="AM57" s="22"/>
      <c r="AN57" s="22"/>
      <c r="AO57" s="22"/>
      <c r="AP57" s="22"/>
      <c r="AQ57" s="22"/>
      <c r="AR57" s="20"/>
    </row>
    <row r="58" spans="1:57">
      <c r="B58" s="21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  <c r="Z58" s="22"/>
      <c r="AA58" s="22"/>
      <c r="AB58" s="22"/>
      <c r="AC58" s="22"/>
      <c r="AD58" s="22"/>
      <c r="AE58" s="22"/>
      <c r="AF58" s="22"/>
      <c r="AG58" s="22"/>
      <c r="AH58" s="22"/>
      <c r="AI58" s="22"/>
      <c r="AJ58" s="22"/>
      <c r="AK58" s="22"/>
      <c r="AL58" s="22"/>
      <c r="AM58" s="22"/>
      <c r="AN58" s="22"/>
      <c r="AO58" s="22"/>
      <c r="AP58" s="22"/>
      <c r="AQ58" s="22"/>
      <c r="AR58" s="20"/>
    </row>
    <row r="59" spans="1:57">
      <c r="B59" s="21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  <c r="Z59" s="22"/>
      <c r="AA59" s="22"/>
      <c r="AB59" s="22"/>
      <c r="AC59" s="22"/>
      <c r="AD59" s="22"/>
      <c r="AE59" s="22"/>
      <c r="AF59" s="22"/>
      <c r="AG59" s="22"/>
      <c r="AH59" s="22"/>
      <c r="AI59" s="22"/>
      <c r="AJ59" s="22"/>
      <c r="AK59" s="22"/>
      <c r="AL59" s="22"/>
      <c r="AM59" s="22"/>
      <c r="AN59" s="22"/>
      <c r="AO59" s="22"/>
      <c r="AP59" s="22"/>
      <c r="AQ59" s="22"/>
      <c r="AR59" s="20"/>
    </row>
    <row r="60" spans="1:57" s="2" customFormat="1" ht="12.75">
      <c r="A60" s="34"/>
      <c r="B60" s="35"/>
      <c r="C60" s="36"/>
      <c r="D60" s="52" t="s">
        <v>47</v>
      </c>
      <c r="E60" s="38"/>
      <c r="F60" s="38"/>
      <c r="G60" s="38"/>
      <c r="H60" s="38"/>
      <c r="I60" s="38"/>
      <c r="J60" s="38"/>
      <c r="K60" s="38"/>
      <c r="L60" s="38"/>
      <c r="M60" s="38"/>
      <c r="N60" s="38"/>
      <c r="O60" s="38"/>
      <c r="P60" s="38"/>
      <c r="Q60" s="38"/>
      <c r="R60" s="38"/>
      <c r="S60" s="38"/>
      <c r="T60" s="38"/>
      <c r="U60" s="38"/>
      <c r="V60" s="52" t="s">
        <v>48</v>
      </c>
      <c r="W60" s="38"/>
      <c r="X60" s="38"/>
      <c r="Y60" s="38"/>
      <c r="Z60" s="38"/>
      <c r="AA60" s="38"/>
      <c r="AB60" s="38"/>
      <c r="AC60" s="38"/>
      <c r="AD60" s="38"/>
      <c r="AE60" s="38"/>
      <c r="AF60" s="38"/>
      <c r="AG60" s="38"/>
      <c r="AH60" s="52" t="s">
        <v>47</v>
      </c>
      <c r="AI60" s="38"/>
      <c r="AJ60" s="38"/>
      <c r="AK60" s="38"/>
      <c r="AL60" s="38"/>
      <c r="AM60" s="52" t="s">
        <v>48</v>
      </c>
      <c r="AN60" s="38"/>
      <c r="AO60" s="38"/>
      <c r="AP60" s="36"/>
      <c r="AQ60" s="36"/>
      <c r="AR60" s="39"/>
      <c r="BE60" s="34"/>
    </row>
    <row r="61" spans="1:57">
      <c r="B61" s="21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  <c r="Z61" s="22"/>
      <c r="AA61" s="22"/>
      <c r="AB61" s="22"/>
      <c r="AC61" s="22"/>
      <c r="AD61" s="22"/>
      <c r="AE61" s="22"/>
      <c r="AF61" s="22"/>
      <c r="AG61" s="22"/>
      <c r="AH61" s="22"/>
      <c r="AI61" s="22"/>
      <c r="AJ61" s="22"/>
      <c r="AK61" s="22"/>
      <c r="AL61" s="22"/>
      <c r="AM61" s="22"/>
      <c r="AN61" s="22"/>
      <c r="AO61" s="22"/>
      <c r="AP61" s="22"/>
      <c r="AQ61" s="22"/>
      <c r="AR61" s="20"/>
    </row>
    <row r="62" spans="1:57">
      <c r="B62" s="21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  <c r="Z62" s="22"/>
      <c r="AA62" s="22"/>
      <c r="AB62" s="22"/>
      <c r="AC62" s="22"/>
      <c r="AD62" s="22"/>
      <c r="AE62" s="22"/>
      <c r="AF62" s="22"/>
      <c r="AG62" s="22"/>
      <c r="AH62" s="22"/>
      <c r="AI62" s="22"/>
      <c r="AJ62" s="22"/>
      <c r="AK62" s="22"/>
      <c r="AL62" s="22"/>
      <c r="AM62" s="22"/>
      <c r="AN62" s="22"/>
      <c r="AO62" s="22"/>
      <c r="AP62" s="22"/>
      <c r="AQ62" s="22"/>
      <c r="AR62" s="20"/>
    </row>
    <row r="63" spans="1:57">
      <c r="B63" s="21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  <c r="Z63" s="22"/>
      <c r="AA63" s="22"/>
      <c r="AB63" s="22"/>
      <c r="AC63" s="22"/>
      <c r="AD63" s="22"/>
      <c r="AE63" s="22"/>
      <c r="AF63" s="22"/>
      <c r="AG63" s="22"/>
      <c r="AH63" s="22"/>
      <c r="AI63" s="22"/>
      <c r="AJ63" s="22"/>
      <c r="AK63" s="22"/>
      <c r="AL63" s="22"/>
      <c r="AM63" s="22"/>
      <c r="AN63" s="22"/>
      <c r="AO63" s="22"/>
      <c r="AP63" s="22"/>
      <c r="AQ63" s="22"/>
      <c r="AR63" s="20"/>
    </row>
    <row r="64" spans="1:57" s="2" customFormat="1" ht="12.75">
      <c r="A64" s="34"/>
      <c r="B64" s="35"/>
      <c r="C64" s="36"/>
      <c r="D64" s="49" t="s">
        <v>49</v>
      </c>
      <c r="E64" s="53"/>
      <c r="F64" s="53"/>
      <c r="G64" s="53"/>
      <c r="H64" s="53"/>
      <c r="I64" s="53"/>
      <c r="J64" s="53"/>
      <c r="K64" s="53"/>
      <c r="L64" s="53"/>
      <c r="M64" s="53"/>
      <c r="N64" s="53"/>
      <c r="O64" s="53"/>
      <c r="P64" s="53"/>
      <c r="Q64" s="53"/>
      <c r="R64" s="53"/>
      <c r="S64" s="53"/>
      <c r="T64" s="53"/>
      <c r="U64" s="53"/>
      <c r="V64" s="53"/>
      <c r="W64" s="53"/>
      <c r="X64" s="53"/>
      <c r="Y64" s="53"/>
      <c r="Z64" s="53"/>
      <c r="AA64" s="53"/>
      <c r="AB64" s="53"/>
      <c r="AC64" s="53"/>
      <c r="AD64" s="53"/>
      <c r="AE64" s="53"/>
      <c r="AF64" s="53"/>
      <c r="AG64" s="53"/>
      <c r="AH64" s="49" t="s">
        <v>50</v>
      </c>
      <c r="AI64" s="53"/>
      <c r="AJ64" s="53"/>
      <c r="AK64" s="53"/>
      <c r="AL64" s="53"/>
      <c r="AM64" s="53"/>
      <c r="AN64" s="53"/>
      <c r="AO64" s="53"/>
      <c r="AP64" s="36"/>
      <c r="AQ64" s="36"/>
      <c r="AR64" s="39"/>
      <c r="BE64" s="34"/>
    </row>
    <row r="65" spans="1:57">
      <c r="B65" s="21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  <c r="Z65" s="22"/>
      <c r="AA65" s="22"/>
      <c r="AB65" s="22"/>
      <c r="AC65" s="22"/>
      <c r="AD65" s="22"/>
      <c r="AE65" s="22"/>
      <c r="AF65" s="22"/>
      <c r="AG65" s="22"/>
      <c r="AH65" s="22"/>
      <c r="AI65" s="22"/>
      <c r="AJ65" s="22"/>
      <c r="AK65" s="22"/>
      <c r="AL65" s="22"/>
      <c r="AM65" s="22"/>
      <c r="AN65" s="22"/>
      <c r="AO65" s="22"/>
      <c r="AP65" s="22"/>
      <c r="AQ65" s="22"/>
      <c r="AR65" s="20"/>
    </row>
    <row r="66" spans="1:57">
      <c r="B66" s="21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  <c r="Z66" s="22"/>
      <c r="AA66" s="22"/>
      <c r="AB66" s="22"/>
      <c r="AC66" s="22"/>
      <c r="AD66" s="22"/>
      <c r="AE66" s="22"/>
      <c r="AF66" s="22"/>
      <c r="AG66" s="22"/>
      <c r="AH66" s="22"/>
      <c r="AI66" s="22"/>
      <c r="AJ66" s="22"/>
      <c r="AK66" s="22"/>
      <c r="AL66" s="22"/>
      <c r="AM66" s="22"/>
      <c r="AN66" s="22"/>
      <c r="AO66" s="22"/>
      <c r="AP66" s="22"/>
      <c r="AQ66" s="22"/>
      <c r="AR66" s="20"/>
    </row>
    <row r="67" spans="1:57">
      <c r="B67" s="21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  <c r="Z67" s="22"/>
      <c r="AA67" s="22"/>
      <c r="AB67" s="22"/>
      <c r="AC67" s="22"/>
      <c r="AD67" s="22"/>
      <c r="AE67" s="22"/>
      <c r="AF67" s="22"/>
      <c r="AG67" s="22"/>
      <c r="AH67" s="22"/>
      <c r="AI67" s="22"/>
      <c r="AJ67" s="22"/>
      <c r="AK67" s="22"/>
      <c r="AL67" s="22"/>
      <c r="AM67" s="22"/>
      <c r="AN67" s="22"/>
      <c r="AO67" s="22"/>
      <c r="AP67" s="22"/>
      <c r="AQ67" s="22"/>
      <c r="AR67" s="20"/>
    </row>
    <row r="68" spans="1:57">
      <c r="B68" s="21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2"/>
      <c r="AI68" s="22"/>
      <c r="AJ68" s="22"/>
      <c r="AK68" s="22"/>
      <c r="AL68" s="22"/>
      <c r="AM68" s="22"/>
      <c r="AN68" s="22"/>
      <c r="AO68" s="22"/>
      <c r="AP68" s="22"/>
      <c r="AQ68" s="22"/>
      <c r="AR68" s="20"/>
    </row>
    <row r="69" spans="1:57">
      <c r="B69" s="21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  <c r="Z69" s="22"/>
      <c r="AA69" s="22"/>
      <c r="AB69" s="22"/>
      <c r="AC69" s="22"/>
      <c r="AD69" s="22"/>
      <c r="AE69" s="22"/>
      <c r="AF69" s="22"/>
      <c r="AG69" s="22"/>
      <c r="AH69" s="22"/>
      <c r="AI69" s="22"/>
      <c r="AJ69" s="22"/>
      <c r="AK69" s="22"/>
      <c r="AL69" s="22"/>
      <c r="AM69" s="22"/>
      <c r="AN69" s="22"/>
      <c r="AO69" s="22"/>
      <c r="AP69" s="22"/>
      <c r="AQ69" s="22"/>
      <c r="AR69" s="20"/>
    </row>
    <row r="70" spans="1:57">
      <c r="B70" s="21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  <c r="Z70" s="22"/>
      <c r="AA70" s="22"/>
      <c r="AB70" s="22"/>
      <c r="AC70" s="22"/>
      <c r="AD70" s="22"/>
      <c r="AE70" s="22"/>
      <c r="AF70" s="22"/>
      <c r="AG70" s="22"/>
      <c r="AH70" s="22"/>
      <c r="AI70" s="22"/>
      <c r="AJ70" s="22"/>
      <c r="AK70" s="22"/>
      <c r="AL70" s="22"/>
      <c r="AM70" s="22"/>
      <c r="AN70" s="22"/>
      <c r="AO70" s="22"/>
      <c r="AP70" s="22"/>
      <c r="AQ70" s="22"/>
      <c r="AR70" s="20"/>
    </row>
    <row r="71" spans="1:57">
      <c r="B71" s="21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  <c r="Z71" s="22"/>
      <c r="AA71" s="22"/>
      <c r="AB71" s="22"/>
      <c r="AC71" s="22"/>
      <c r="AD71" s="22"/>
      <c r="AE71" s="22"/>
      <c r="AF71" s="22"/>
      <c r="AG71" s="22"/>
      <c r="AH71" s="22"/>
      <c r="AI71" s="22"/>
      <c r="AJ71" s="22"/>
      <c r="AK71" s="22"/>
      <c r="AL71" s="22"/>
      <c r="AM71" s="22"/>
      <c r="AN71" s="22"/>
      <c r="AO71" s="22"/>
      <c r="AP71" s="22"/>
      <c r="AQ71" s="22"/>
      <c r="AR71" s="20"/>
    </row>
    <row r="72" spans="1:57">
      <c r="B72" s="21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  <c r="Z72" s="22"/>
      <c r="AA72" s="22"/>
      <c r="AB72" s="22"/>
      <c r="AC72" s="22"/>
      <c r="AD72" s="22"/>
      <c r="AE72" s="22"/>
      <c r="AF72" s="22"/>
      <c r="AG72" s="22"/>
      <c r="AH72" s="22"/>
      <c r="AI72" s="22"/>
      <c r="AJ72" s="22"/>
      <c r="AK72" s="22"/>
      <c r="AL72" s="22"/>
      <c r="AM72" s="22"/>
      <c r="AN72" s="22"/>
      <c r="AO72" s="22"/>
      <c r="AP72" s="22"/>
      <c r="AQ72" s="22"/>
      <c r="AR72" s="20"/>
    </row>
    <row r="73" spans="1:57">
      <c r="B73" s="21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  <c r="Z73" s="22"/>
      <c r="AA73" s="22"/>
      <c r="AB73" s="22"/>
      <c r="AC73" s="22"/>
      <c r="AD73" s="22"/>
      <c r="AE73" s="22"/>
      <c r="AF73" s="22"/>
      <c r="AG73" s="22"/>
      <c r="AH73" s="22"/>
      <c r="AI73" s="22"/>
      <c r="AJ73" s="22"/>
      <c r="AK73" s="22"/>
      <c r="AL73" s="22"/>
      <c r="AM73" s="22"/>
      <c r="AN73" s="22"/>
      <c r="AO73" s="22"/>
      <c r="AP73" s="22"/>
      <c r="AQ73" s="22"/>
      <c r="AR73" s="20"/>
    </row>
    <row r="74" spans="1:57">
      <c r="B74" s="21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  <c r="Z74" s="22"/>
      <c r="AA74" s="22"/>
      <c r="AB74" s="22"/>
      <c r="AC74" s="22"/>
      <c r="AD74" s="22"/>
      <c r="AE74" s="22"/>
      <c r="AF74" s="22"/>
      <c r="AG74" s="22"/>
      <c r="AH74" s="22"/>
      <c r="AI74" s="22"/>
      <c r="AJ74" s="22"/>
      <c r="AK74" s="22"/>
      <c r="AL74" s="22"/>
      <c r="AM74" s="22"/>
      <c r="AN74" s="22"/>
      <c r="AO74" s="22"/>
      <c r="AP74" s="22"/>
      <c r="AQ74" s="22"/>
      <c r="AR74" s="20"/>
    </row>
    <row r="75" spans="1:57" s="2" customFormat="1" ht="12.75">
      <c r="A75" s="34"/>
      <c r="B75" s="35"/>
      <c r="C75" s="36"/>
      <c r="D75" s="52" t="s">
        <v>47</v>
      </c>
      <c r="E75" s="38"/>
      <c r="F75" s="38"/>
      <c r="G75" s="38"/>
      <c r="H75" s="38"/>
      <c r="I75" s="38"/>
      <c r="J75" s="38"/>
      <c r="K75" s="38"/>
      <c r="L75" s="38"/>
      <c r="M75" s="38"/>
      <c r="N75" s="38"/>
      <c r="O75" s="38"/>
      <c r="P75" s="38"/>
      <c r="Q75" s="38"/>
      <c r="R75" s="38"/>
      <c r="S75" s="38"/>
      <c r="T75" s="38"/>
      <c r="U75" s="38"/>
      <c r="V75" s="52" t="s">
        <v>48</v>
      </c>
      <c r="W75" s="38"/>
      <c r="X75" s="38"/>
      <c r="Y75" s="38"/>
      <c r="Z75" s="38"/>
      <c r="AA75" s="38"/>
      <c r="AB75" s="38"/>
      <c r="AC75" s="38"/>
      <c r="AD75" s="38"/>
      <c r="AE75" s="38"/>
      <c r="AF75" s="38"/>
      <c r="AG75" s="38"/>
      <c r="AH75" s="52" t="s">
        <v>47</v>
      </c>
      <c r="AI75" s="38"/>
      <c r="AJ75" s="38"/>
      <c r="AK75" s="38"/>
      <c r="AL75" s="38"/>
      <c r="AM75" s="52" t="s">
        <v>48</v>
      </c>
      <c r="AN75" s="38"/>
      <c r="AO75" s="38"/>
      <c r="AP75" s="36"/>
      <c r="AQ75" s="36"/>
      <c r="AR75" s="39"/>
      <c r="BE75" s="34"/>
    </row>
    <row r="76" spans="1:57" s="2" customFormat="1">
      <c r="A76" s="34"/>
      <c r="B76" s="35"/>
      <c r="C76" s="36"/>
      <c r="D76" s="36"/>
      <c r="E76" s="36"/>
      <c r="F76" s="36"/>
      <c r="G76" s="36"/>
      <c r="H76" s="36"/>
      <c r="I76" s="36"/>
      <c r="J76" s="36"/>
      <c r="K76" s="36"/>
      <c r="L76" s="36"/>
      <c r="M76" s="36"/>
      <c r="N76" s="36"/>
      <c r="O76" s="36"/>
      <c r="P76" s="36"/>
      <c r="Q76" s="36"/>
      <c r="R76" s="36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  <c r="AF76" s="36"/>
      <c r="AG76" s="36"/>
      <c r="AH76" s="36"/>
      <c r="AI76" s="36"/>
      <c r="AJ76" s="36"/>
      <c r="AK76" s="36"/>
      <c r="AL76" s="36"/>
      <c r="AM76" s="36"/>
      <c r="AN76" s="36"/>
      <c r="AO76" s="36"/>
      <c r="AP76" s="36"/>
      <c r="AQ76" s="36"/>
      <c r="AR76" s="39"/>
      <c r="BE76" s="34"/>
    </row>
    <row r="77" spans="1:57" s="2" customFormat="1" ht="6.95" customHeight="1">
      <c r="A77" s="34"/>
      <c r="B77" s="54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  <c r="Y77" s="55"/>
      <c r="Z77" s="55"/>
      <c r="AA77" s="55"/>
      <c r="AB77" s="55"/>
      <c r="AC77" s="55"/>
      <c r="AD77" s="55"/>
      <c r="AE77" s="55"/>
      <c r="AF77" s="55"/>
      <c r="AG77" s="55"/>
      <c r="AH77" s="55"/>
      <c r="AI77" s="55"/>
      <c r="AJ77" s="55"/>
      <c r="AK77" s="55"/>
      <c r="AL77" s="55"/>
      <c r="AM77" s="55"/>
      <c r="AN77" s="55"/>
      <c r="AO77" s="55"/>
      <c r="AP77" s="55"/>
      <c r="AQ77" s="55"/>
      <c r="AR77" s="39"/>
      <c r="BE77" s="34"/>
    </row>
    <row r="81" spans="1:91" s="2" customFormat="1" ht="6.95" customHeight="1">
      <c r="A81" s="34"/>
      <c r="B81" s="56"/>
      <c r="C81" s="57"/>
      <c r="D81" s="57"/>
      <c r="E81" s="57"/>
      <c r="F81" s="57"/>
      <c r="G81" s="57"/>
      <c r="H81" s="57"/>
      <c r="I81" s="57"/>
      <c r="J81" s="57"/>
      <c r="K81" s="57"/>
      <c r="L81" s="57"/>
      <c r="M81" s="57"/>
      <c r="N81" s="57"/>
      <c r="O81" s="57"/>
      <c r="P81" s="57"/>
      <c r="Q81" s="57"/>
      <c r="R81" s="57"/>
      <c r="S81" s="57"/>
      <c r="T81" s="57"/>
      <c r="U81" s="57"/>
      <c r="V81" s="57"/>
      <c r="W81" s="57"/>
      <c r="X81" s="57"/>
      <c r="Y81" s="57"/>
      <c r="Z81" s="57"/>
      <c r="AA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39"/>
      <c r="BE81" s="34"/>
    </row>
    <row r="82" spans="1:91" s="2" customFormat="1" ht="24.95" customHeight="1">
      <c r="A82" s="34"/>
      <c r="B82" s="35"/>
      <c r="C82" s="23" t="s">
        <v>51</v>
      </c>
      <c r="D82" s="36"/>
      <c r="E82" s="36"/>
      <c r="F82" s="36"/>
      <c r="G82" s="36"/>
      <c r="H82" s="36"/>
      <c r="I82" s="36"/>
      <c r="J82" s="36"/>
      <c r="K82" s="36"/>
      <c r="L82" s="36"/>
      <c r="M82" s="36"/>
      <c r="N82" s="36"/>
      <c r="O82" s="36"/>
      <c r="P82" s="36"/>
      <c r="Q82" s="36"/>
      <c r="R82" s="36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  <c r="AF82" s="36"/>
      <c r="AG82" s="36"/>
      <c r="AH82" s="36"/>
      <c r="AI82" s="36"/>
      <c r="AJ82" s="36"/>
      <c r="AK82" s="36"/>
      <c r="AL82" s="36"/>
      <c r="AM82" s="36"/>
      <c r="AN82" s="36"/>
      <c r="AO82" s="36"/>
      <c r="AP82" s="36"/>
      <c r="AQ82" s="36"/>
      <c r="AR82" s="39"/>
      <c r="BE82" s="34"/>
    </row>
    <row r="83" spans="1:9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36"/>
      <c r="M83" s="36"/>
      <c r="N83" s="36"/>
      <c r="O83" s="36"/>
      <c r="P83" s="36"/>
      <c r="Q83" s="36"/>
      <c r="R83" s="36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  <c r="AF83" s="36"/>
      <c r="AG83" s="36"/>
      <c r="AH83" s="36"/>
      <c r="AI83" s="36"/>
      <c r="AJ83" s="36"/>
      <c r="AK83" s="36"/>
      <c r="AL83" s="36"/>
      <c r="AM83" s="36"/>
      <c r="AN83" s="36"/>
      <c r="AO83" s="36"/>
      <c r="AP83" s="36"/>
      <c r="AQ83" s="36"/>
      <c r="AR83" s="39"/>
      <c r="BE83" s="34"/>
    </row>
    <row r="84" spans="1:91" s="4" customFormat="1" ht="12" customHeight="1">
      <c r="B84" s="58"/>
      <c r="C84" s="29" t="s">
        <v>13</v>
      </c>
      <c r="D84" s="59"/>
      <c r="E84" s="59"/>
      <c r="F84" s="59"/>
      <c r="G84" s="59"/>
      <c r="H84" s="59"/>
      <c r="I84" s="59"/>
      <c r="J84" s="59"/>
      <c r="K84" s="59"/>
      <c r="L84" s="59" t="str">
        <f>K5</f>
        <v>2024</v>
      </c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  <c r="AA84" s="59"/>
      <c r="AB84" s="59"/>
      <c r="AC84" s="59"/>
      <c r="AD84" s="59"/>
      <c r="AE84" s="59"/>
      <c r="AF84" s="59"/>
      <c r="AG84" s="59"/>
      <c r="AH84" s="59"/>
      <c r="AI84" s="59"/>
      <c r="AJ84" s="59"/>
      <c r="AK84" s="59"/>
      <c r="AL84" s="59"/>
      <c r="AM84" s="59"/>
      <c r="AN84" s="59"/>
      <c r="AO84" s="59"/>
      <c r="AP84" s="59"/>
      <c r="AQ84" s="59"/>
      <c r="AR84" s="60"/>
    </row>
    <row r="85" spans="1:91" s="5" customFormat="1" ht="36.950000000000003" customHeight="1">
      <c r="B85" s="61"/>
      <c r="C85" s="62" t="s">
        <v>16</v>
      </c>
      <c r="D85" s="63"/>
      <c r="E85" s="63"/>
      <c r="F85" s="63"/>
      <c r="G85" s="63"/>
      <c r="H85" s="63"/>
      <c r="I85" s="63"/>
      <c r="J85" s="63"/>
      <c r="K85" s="63"/>
      <c r="L85" s="265" t="str">
        <f>K6</f>
        <v>Cyklická obnova trati v úseku Praha-Hostivař - Votice</v>
      </c>
      <c r="M85" s="266"/>
      <c r="N85" s="266"/>
      <c r="O85" s="266"/>
      <c r="P85" s="266"/>
      <c r="Q85" s="266"/>
      <c r="R85" s="266"/>
      <c r="S85" s="266"/>
      <c r="T85" s="266"/>
      <c r="U85" s="266"/>
      <c r="V85" s="266"/>
      <c r="W85" s="266"/>
      <c r="X85" s="266"/>
      <c r="Y85" s="266"/>
      <c r="Z85" s="266"/>
      <c r="AA85" s="266"/>
      <c r="AB85" s="266"/>
      <c r="AC85" s="266"/>
      <c r="AD85" s="266"/>
      <c r="AE85" s="266"/>
      <c r="AF85" s="266"/>
      <c r="AG85" s="266"/>
      <c r="AH85" s="266"/>
      <c r="AI85" s="266"/>
      <c r="AJ85" s="266"/>
      <c r="AK85" s="266"/>
      <c r="AL85" s="266"/>
      <c r="AM85" s="266"/>
      <c r="AN85" s="266"/>
      <c r="AO85" s="266"/>
      <c r="AP85" s="63"/>
      <c r="AQ85" s="63"/>
      <c r="AR85" s="64"/>
    </row>
    <row r="86" spans="1:91" s="2" customFormat="1" ht="6.95" customHeight="1">
      <c r="A86" s="34"/>
      <c r="B86" s="35"/>
      <c r="C86" s="36"/>
      <c r="D86" s="36"/>
      <c r="E86" s="36"/>
      <c r="F86" s="36"/>
      <c r="G86" s="36"/>
      <c r="H86" s="36"/>
      <c r="I86" s="36"/>
      <c r="J86" s="36"/>
      <c r="K86" s="36"/>
      <c r="L86" s="36"/>
      <c r="M86" s="36"/>
      <c r="N86" s="36"/>
      <c r="O86" s="36"/>
      <c r="P86" s="36"/>
      <c r="Q86" s="36"/>
      <c r="R86" s="36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  <c r="AF86" s="36"/>
      <c r="AG86" s="36"/>
      <c r="AH86" s="36"/>
      <c r="AI86" s="36"/>
      <c r="AJ86" s="36"/>
      <c r="AK86" s="36"/>
      <c r="AL86" s="36"/>
      <c r="AM86" s="36"/>
      <c r="AN86" s="36"/>
      <c r="AO86" s="36"/>
      <c r="AP86" s="36"/>
      <c r="AQ86" s="36"/>
      <c r="AR86" s="39"/>
      <c r="BE86" s="34"/>
    </row>
    <row r="87" spans="1:91" s="2" customFormat="1" ht="12" customHeight="1">
      <c r="A87" s="34"/>
      <c r="B87" s="35"/>
      <c r="C87" s="29" t="s">
        <v>19</v>
      </c>
      <c r="D87" s="36"/>
      <c r="E87" s="36"/>
      <c r="F87" s="36"/>
      <c r="G87" s="36"/>
      <c r="H87" s="36"/>
      <c r="I87" s="36"/>
      <c r="J87" s="36"/>
      <c r="K87" s="36"/>
      <c r="L87" s="65" t="str">
        <f>IF(K8="","",K8)</f>
        <v xml:space="preserve"> </v>
      </c>
      <c r="M87" s="36"/>
      <c r="N87" s="36"/>
      <c r="O87" s="36"/>
      <c r="P87" s="36"/>
      <c r="Q87" s="36"/>
      <c r="R87" s="36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  <c r="AF87" s="36"/>
      <c r="AG87" s="36"/>
      <c r="AH87" s="36"/>
      <c r="AI87" s="29" t="s">
        <v>21</v>
      </c>
      <c r="AJ87" s="36"/>
      <c r="AK87" s="36"/>
      <c r="AL87" s="36"/>
      <c r="AM87" s="275" t="str">
        <f>IF(AN8= "","",AN8)</f>
        <v>23. 8. 2023</v>
      </c>
      <c r="AN87" s="275"/>
      <c r="AO87" s="36"/>
      <c r="AP87" s="36"/>
      <c r="AQ87" s="36"/>
      <c r="AR87" s="39"/>
      <c r="BE87" s="34"/>
    </row>
    <row r="88" spans="1:91" s="2" customFormat="1" ht="6.95" customHeight="1">
      <c r="A88" s="34"/>
      <c r="B88" s="35"/>
      <c r="C88" s="36"/>
      <c r="D88" s="36"/>
      <c r="E88" s="36"/>
      <c r="F88" s="36"/>
      <c r="G88" s="36"/>
      <c r="H88" s="36"/>
      <c r="I88" s="36"/>
      <c r="J88" s="36"/>
      <c r="K88" s="36"/>
      <c r="L88" s="36"/>
      <c r="M88" s="36"/>
      <c r="N88" s="36"/>
      <c r="O88" s="36"/>
      <c r="P88" s="36"/>
      <c r="Q88" s="36"/>
      <c r="R88" s="36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  <c r="AF88" s="36"/>
      <c r="AG88" s="36"/>
      <c r="AH88" s="36"/>
      <c r="AI88" s="36"/>
      <c r="AJ88" s="36"/>
      <c r="AK88" s="36"/>
      <c r="AL88" s="36"/>
      <c r="AM88" s="36"/>
      <c r="AN88" s="36"/>
      <c r="AO88" s="36"/>
      <c r="AP88" s="36"/>
      <c r="AQ88" s="36"/>
      <c r="AR88" s="39"/>
      <c r="BE88" s="34"/>
    </row>
    <row r="89" spans="1:91" s="2" customFormat="1" ht="15.2" customHeight="1">
      <c r="A89" s="34"/>
      <c r="B89" s="35"/>
      <c r="C89" s="29" t="s">
        <v>23</v>
      </c>
      <c r="D89" s="36"/>
      <c r="E89" s="36"/>
      <c r="F89" s="36"/>
      <c r="G89" s="36"/>
      <c r="H89" s="36"/>
      <c r="I89" s="36"/>
      <c r="J89" s="36"/>
      <c r="K89" s="36"/>
      <c r="L89" s="59" t="str">
        <f>IF(E11= "","",E11)</f>
        <v xml:space="preserve"> </v>
      </c>
      <c r="M89" s="36"/>
      <c r="N89" s="36"/>
      <c r="O89" s="36"/>
      <c r="P89" s="36"/>
      <c r="Q89" s="36"/>
      <c r="R89" s="36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  <c r="AF89" s="36"/>
      <c r="AG89" s="36"/>
      <c r="AH89" s="36"/>
      <c r="AI89" s="29" t="s">
        <v>28</v>
      </c>
      <c r="AJ89" s="36"/>
      <c r="AK89" s="36"/>
      <c r="AL89" s="36"/>
      <c r="AM89" s="276" t="str">
        <f>IF(E17="","",E17)</f>
        <v xml:space="preserve"> </v>
      </c>
      <c r="AN89" s="277"/>
      <c r="AO89" s="277"/>
      <c r="AP89" s="277"/>
      <c r="AQ89" s="36"/>
      <c r="AR89" s="39"/>
      <c r="AS89" s="278" t="s">
        <v>52</v>
      </c>
      <c r="AT89" s="279"/>
      <c r="AU89" s="67"/>
      <c r="AV89" s="67"/>
      <c r="AW89" s="67"/>
      <c r="AX89" s="67"/>
      <c r="AY89" s="67"/>
      <c r="AZ89" s="67"/>
      <c r="BA89" s="67"/>
      <c r="BB89" s="67"/>
      <c r="BC89" s="67"/>
      <c r="BD89" s="68"/>
      <c r="BE89" s="34"/>
    </row>
    <row r="90" spans="1:91" s="2" customFormat="1" ht="15.2" customHeight="1">
      <c r="A90" s="34"/>
      <c r="B90" s="35"/>
      <c r="C90" s="29" t="s">
        <v>26</v>
      </c>
      <c r="D90" s="36"/>
      <c r="E90" s="36"/>
      <c r="F90" s="36"/>
      <c r="G90" s="36"/>
      <c r="H90" s="36"/>
      <c r="I90" s="36"/>
      <c r="J90" s="36"/>
      <c r="K90" s="36"/>
      <c r="L90" s="59" t="str">
        <f>IF(E14= "Vyplň údaj","",E14)</f>
        <v/>
      </c>
      <c r="M90" s="36"/>
      <c r="N90" s="36"/>
      <c r="O90" s="36"/>
      <c r="P90" s="36"/>
      <c r="Q90" s="36"/>
      <c r="R90" s="36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  <c r="AF90" s="36"/>
      <c r="AG90" s="36"/>
      <c r="AH90" s="36"/>
      <c r="AI90" s="29" t="s">
        <v>30</v>
      </c>
      <c r="AJ90" s="36"/>
      <c r="AK90" s="36"/>
      <c r="AL90" s="36"/>
      <c r="AM90" s="276" t="str">
        <f>IF(E20="","",E20)</f>
        <v xml:space="preserve"> </v>
      </c>
      <c r="AN90" s="277"/>
      <c r="AO90" s="277"/>
      <c r="AP90" s="277"/>
      <c r="AQ90" s="36"/>
      <c r="AR90" s="39"/>
      <c r="AS90" s="280"/>
      <c r="AT90" s="281"/>
      <c r="AU90" s="69"/>
      <c r="AV90" s="69"/>
      <c r="AW90" s="69"/>
      <c r="AX90" s="69"/>
      <c r="AY90" s="69"/>
      <c r="AZ90" s="69"/>
      <c r="BA90" s="69"/>
      <c r="BB90" s="69"/>
      <c r="BC90" s="69"/>
      <c r="BD90" s="70"/>
      <c r="BE90" s="34"/>
    </row>
    <row r="91" spans="1:91" s="2" customFormat="1" ht="10.7" customHeight="1">
      <c r="A91" s="34"/>
      <c r="B91" s="35"/>
      <c r="C91" s="36"/>
      <c r="D91" s="36"/>
      <c r="E91" s="36"/>
      <c r="F91" s="36"/>
      <c r="G91" s="36"/>
      <c r="H91" s="36"/>
      <c r="I91" s="36"/>
      <c r="J91" s="36"/>
      <c r="K91" s="36"/>
      <c r="L91" s="36"/>
      <c r="M91" s="36"/>
      <c r="N91" s="36"/>
      <c r="O91" s="36"/>
      <c r="P91" s="36"/>
      <c r="Q91" s="36"/>
      <c r="R91" s="36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F91" s="36"/>
      <c r="AG91" s="36"/>
      <c r="AH91" s="36"/>
      <c r="AI91" s="36"/>
      <c r="AJ91" s="36"/>
      <c r="AK91" s="36"/>
      <c r="AL91" s="36"/>
      <c r="AM91" s="36"/>
      <c r="AN91" s="36"/>
      <c r="AO91" s="36"/>
      <c r="AP91" s="36"/>
      <c r="AQ91" s="36"/>
      <c r="AR91" s="39"/>
      <c r="AS91" s="282"/>
      <c r="AT91" s="283"/>
      <c r="AU91" s="71"/>
      <c r="AV91" s="71"/>
      <c r="AW91" s="71"/>
      <c r="AX91" s="71"/>
      <c r="AY91" s="71"/>
      <c r="AZ91" s="71"/>
      <c r="BA91" s="71"/>
      <c r="BB91" s="71"/>
      <c r="BC91" s="71"/>
      <c r="BD91" s="72"/>
      <c r="BE91" s="34"/>
    </row>
    <row r="92" spans="1:91" s="2" customFormat="1" ht="29.25" customHeight="1">
      <c r="A92" s="34"/>
      <c r="B92" s="35"/>
      <c r="C92" s="269" t="s">
        <v>53</v>
      </c>
      <c r="D92" s="268"/>
      <c r="E92" s="268"/>
      <c r="F92" s="268"/>
      <c r="G92" s="268"/>
      <c r="H92" s="73"/>
      <c r="I92" s="267" t="s">
        <v>54</v>
      </c>
      <c r="J92" s="268"/>
      <c r="K92" s="268"/>
      <c r="L92" s="268"/>
      <c r="M92" s="268"/>
      <c r="N92" s="268"/>
      <c r="O92" s="268"/>
      <c r="P92" s="268"/>
      <c r="Q92" s="268"/>
      <c r="R92" s="268"/>
      <c r="S92" s="268"/>
      <c r="T92" s="268"/>
      <c r="U92" s="268"/>
      <c r="V92" s="268"/>
      <c r="W92" s="268"/>
      <c r="X92" s="268"/>
      <c r="Y92" s="268"/>
      <c r="Z92" s="268"/>
      <c r="AA92" s="268"/>
      <c r="AB92" s="268"/>
      <c r="AC92" s="268"/>
      <c r="AD92" s="268"/>
      <c r="AE92" s="268"/>
      <c r="AF92" s="268"/>
      <c r="AG92" s="284" t="s">
        <v>55</v>
      </c>
      <c r="AH92" s="268"/>
      <c r="AI92" s="268"/>
      <c r="AJ92" s="268"/>
      <c r="AK92" s="268"/>
      <c r="AL92" s="268"/>
      <c r="AM92" s="268"/>
      <c r="AN92" s="267" t="s">
        <v>56</v>
      </c>
      <c r="AO92" s="268"/>
      <c r="AP92" s="285"/>
      <c r="AQ92" s="74" t="s">
        <v>57</v>
      </c>
      <c r="AR92" s="39"/>
      <c r="AS92" s="75" t="s">
        <v>58</v>
      </c>
      <c r="AT92" s="76" t="s">
        <v>59</v>
      </c>
      <c r="AU92" s="76" t="s">
        <v>60</v>
      </c>
      <c r="AV92" s="76" t="s">
        <v>61</v>
      </c>
      <c r="AW92" s="76" t="s">
        <v>62</v>
      </c>
      <c r="AX92" s="76" t="s">
        <v>63</v>
      </c>
      <c r="AY92" s="76" t="s">
        <v>64</v>
      </c>
      <c r="AZ92" s="76" t="s">
        <v>65</v>
      </c>
      <c r="BA92" s="76" t="s">
        <v>66</v>
      </c>
      <c r="BB92" s="76" t="s">
        <v>67</v>
      </c>
      <c r="BC92" s="76" t="s">
        <v>68</v>
      </c>
      <c r="BD92" s="77" t="s">
        <v>69</v>
      </c>
      <c r="BE92" s="34"/>
    </row>
    <row r="93" spans="1:91" s="2" customFormat="1" ht="10.7" customHeight="1">
      <c r="A93" s="34"/>
      <c r="B93" s="35"/>
      <c r="C93" s="36"/>
      <c r="D93" s="36"/>
      <c r="E93" s="36"/>
      <c r="F93" s="36"/>
      <c r="G93" s="36"/>
      <c r="H93" s="36"/>
      <c r="I93" s="36"/>
      <c r="J93" s="36"/>
      <c r="K93" s="36"/>
      <c r="L93" s="36"/>
      <c r="M93" s="36"/>
      <c r="N93" s="36"/>
      <c r="O93" s="36"/>
      <c r="P93" s="36"/>
      <c r="Q93" s="36"/>
      <c r="R93" s="36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F93" s="36"/>
      <c r="AG93" s="36"/>
      <c r="AH93" s="36"/>
      <c r="AI93" s="36"/>
      <c r="AJ93" s="36"/>
      <c r="AK93" s="36"/>
      <c r="AL93" s="36"/>
      <c r="AM93" s="36"/>
      <c r="AN93" s="36"/>
      <c r="AO93" s="36"/>
      <c r="AP93" s="36"/>
      <c r="AQ93" s="36"/>
      <c r="AR93" s="39"/>
      <c r="AS93" s="78"/>
      <c r="AT93" s="79"/>
      <c r="AU93" s="79"/>
      <c r="AV93" s="79"/>
      <c r="AW93" s="79"/>
      <c r="AX93" s="79"/>
      <c r="AY93" s="79"/>
      <c r="AZ93" s="79"/>
      <c r="BA93" s="79"/>
      <c r="BB93" s="79"/>
      <c r="BC93" s="79"/>
      <c r="BD93" s="80"/>
      <c r="BE93" s="34"/>
    </row>
    <row r="94" spans="1:91" s="6" customFormat="1" ht="32.450000000000003" customHeight="1">
      <c r="B94" s="81"/>
      <c r="C94" s="82" t="s">
        <v>70</v>
      </c>
      <c r="D94" s="83"/>
      <c r="E94" s="83"/>
      <c r="F94" s="83"/>
      <c r="G94" s="83"/>
      <c r="H94" s="83"/>
      <c r="I94" s="83"/>
      <c r="J94" s="83"/>
      <c r="K94" s="83"/>
      <c r="L94" s="83"/>
      <c r="M94" s="83"/>
      <c r="N94" s="83"/>
      <c r="O94" s="83"/>
      <c r="P94" s="83"/>
      <c r="Q94" s="83"/>
      <c r="R94" s="83"/>
      <c r="S94" s="83"/>
      <c r="T94" s="83"/>
      <c r="U94" s="83"/>
      <c r="V94" s="83"/>
      <c r="W94" s="83"/>
      <c r="X94" s="83"/>
      <c r="Y94" s="83"/>
      <c r="Z94" s="83"/>
      <c r="AA94" s="83"/>
      <c r="AB94" s="83"/>
      <c r="AC94" s="83"/>
      <c r="AD94" s="83"/>
      <c r="AE94" s="83"/>
      <c r="AF94" s="83"/>
      <c r="AG94" s="260">
        <f>ROUND(AG95+AG101+AG104+AG110+AG113+AG119+AG122+AG128+AG131+AG137+AG140+AG146+AG149+AG155+AG158+AG165+AG168+AG174+AG176+AG179+AG182+AG186+AG190,2)</f>
        <v>0</v>
      </c>
      <c r="AH94" s="260"/>
      <c r="AI94" s="260"/>
      <c r="AJ94" s="260"/>
      <c r="AK94" s="260"/>
      <c r="AL94" s="260"/>
      <c r="AM94" s="260"/>
      <c r="AN94" s="261">
        <f t="shared" ref="AN94:AN125" si="0">SUM(AG94,AT94)</f>
        <v>0</v>
      </c>
      <c r="AO94" s="261"/>
      <c r="AP94" s="261"/>
      <c r="AQ94" s="85" t="s">
        <v>1</v>
      </c>
      <c r="AR94" s="86"/>
      <c r="AS94" s="87">
        <f>ROUND(AS95+AS101+AS104+AS110+AS113+AS119+AS122+AS128+AS131+AS137+AS140+AS146+AS149+AS155+AS158+AS165+AS168+AS174+AS176+AS179+AS182+AS186+AS190,2)</f>
        <v>0</v>
      </c>
      <c r="AT94" s="88">
        <f t="shared" ref="AT94:AT125" si="1">ROUND(SUM(AV94:AW94),2)</f>
        <v>0</v>
      </c>
      <c r="AU94" s="89">
        <f>ROUND(AU95+AU101+AU104+AU110+AU113+AU119+AU122+AU128+AU131+AU137+AU140+AU146+AU149+AU155+AU158+AU165+AU168+AU174+AU176+AU179+AU182+AU186+AU190,5)</f>
        <v>0</v>
      </c>
      <c r="AV94" s="88">
        <f>ROUND(AZ94*L29,2)</f>
        <v>0</v>
      </c>
      <c r="AW94" s="88">
        <f>ROUND(BA94*L30,2)</f>
        <v>0</v>
      </c>
      <c r="AX94" s="88">
        <f>ROUND(BB94*L29,2)</f>
        <v>0</v>
      </c>
      <c r="AY94" s="88">
        <f>ROUND(BC94*L30,2)</f>
        <v>0</v>
      </c>
      <c r="AZ94" s="88">
        <f>ROUND(AZ95+AZ101+AZ104+AZ110+AZ113+AZ119+AZ122+AZ128+AZ131+AZ137+AZ140+AZ146+AZ149+AZ155+AZ158+AZ165+AZ168+AZ174+AZ176+AZ179+AZ182+AZ186+AZ190,2)</f>
        <v>0</v>
      </c>
      <c r="BA94" s="88">
        <f>ROUND(BA95+BA101+BA104+BA110+BA113+BA119+BA122+BA128+BA131+BA137+BA140+BA146+BA149+BA155+BA158+BA165+BA168+BA174+BA176+BA179+BA182+BA186+BA190,2)</f>
        <v>0</v>
      </c>
      <c r="BB94" s="88">
        <f>ROUND(BB95+BB101+BB104+BB110+BB113+BB119+BB122+BB128+BB131+BB137+BB140+BB146+BB149+BB155+BB158+BB165+BB168+BB174+BB176+BB179+BB182+BB186+BB190,2)</f>
        <v>0</v>
      </c>
      <c r="BC94" s="88">
        <f>ROUND(BC95+BC101+BC104+BC110+BC113+BC119+BC122+BC128+BC131+BC137+BC140+BC146+BC149+BC155+BC158+BC165+BC168+BC174+BC176+BC179+BC182+BC186+BC190,2)</f>
        <v>0</v>
      </c>
      <c r="BD94" s="90">
        <f>ROUND(BD95+BD101+BD104+BD110+BD113+BD119+BD122+BD128+BD131+BD137+BD140+BD146+BD149+BD155+BD158+BD165+BD168+BD174+BD176+BD179+BD182+BD186+BD190,2)</f>
        <v>0</v>
      </c>
      <c r="BS94" s="91" t="s">
        <v>71</v>
      </c>
      <c r="BT94" s="91" t="s">
        <v>72</v>
      </c>
      <c r="BU94" s="92" t="s">
        <v>73</v>
      </c>
      <c r="BV94" s="91" t="s">
        <v>74</v>
      </c>
      <c r="BW94" s="91" t="s">
        <v>5</v>
      </c>
      <c r="BX94" s="91" t="s">
        <v>75</v>
      </c>
      <c r="CL94" s="91" t="s">
        <v>1</v>
      </c>
    </row>
    <row r="95" spans="1:91" s="7" customFormat="1" ht="16.5" customHeight="1">
      <c r="B95" s="93"/>
      <c r="C95" s="94"/>
      <c r="D95" s="257" t="s">
        <v>76</v>
      </c>
      <c r="E95" s="257"/>
      <c r="F95" s="257"/>
      <c r="G95" s="257"/>
      <c r="H95" s="257"/>
      <c r="I95" s="95"/>
      <c r="J95" s="257" t="s">
        <v>77</v>
      </c>
      <c r="K95" s="257"/>
      <c r="L95" s="257"/>
      <c r="M95" s="257"/>
      <c r="N95" s="257"/>
      <c r="O95" s="257"/>
      <c r="P95" s="257"/>
      <c r="Q95" s="257"/>
      <c r="R95" s="257"/>
      <c r="S95" s="257"/>
      <c r="T95" s="257"/>
      <c r="U95" s="257"/>
      <c r="V95" s="257"/>
      <c r="W95" s="257"/>
      <c r="X95" s="257"/>
      <c r="Y95" s="257"/>
      <c r="Z95" s="257"/>
      <c r="AA95" s="257"/>
      <c r="AB95" s="257"/>
      <c r="AC95" s="257"/>
      <c r="AD95" s="257"/>
      <c r="AE95" s="257"/>
      <c r="AF95" s="257"/>
      <c r="AG95" s="262">
        <f>ROUND(SUM(AG96:AG100),2)</f>
        <v>0</v>
      </c>
      <c r="AH95" s="263"/>
      <c r="AI95" s="263"/>
      <c r="AJ95" s="263"/>
      <c r="AK95" s="263"/>
      <c r="AL95" s="263"/>
      <c r="AM95" s="263"/>
      <c r="AN95" s="264">
        <f t="shared" si="0"/>
        <v>0</v>
      </c>
      <c r="AO95" s="263"/>
      <c r="AP95" s="263"/>
      <c r="AQ95" s="96" t="s">
        <v>78</v>
      </c>
      <c r="AR95" s="97"/>
      <c r="AS95" s="98">
        <f>ROUND(SUM(AS96:AS100),2)</f>
        <v>0</v>
      </c>
      <c r="AT95" s="99">
        <f t="shared" si="1"/>
        <v>0</v>
      </c>
      <c r="AU95" s="100">
        <f>ROUND(SUM(AU96:AU100),5)</f>
        <v>0</v>
      </c>
      <c r="AV95" s="99">
        <f>ROUND(AZ95*L29,2)</f>
        <v>0</v>
      </c>
      <c r="AW95" s="99">
        <f>ROUND(BA95*L30,2)</f>
        <v>0</v>
      </c>
      <c r="AX95" s="99">
        <f>ROUND(BB95*L29,2)</f>
        <v>0</v>
      </c>
      <c r="AY95" s="99">
        <f>ROUND(BC95*L30,2)</f>
        <v>0</v>
      </c>
      <c r="AZ95" s="99">
        <f>ROUND(SUM(AZ96:AZ100),2)</f>
        <v>0</v>
      </c>
      <c r="BA95" s="99">
        <f>ROUND(SUM(BA96:BA100),2)</f>
        <v>0</v>
      </c>
      <c r="BB95" s="99">
        <f>ROUND(SUM(BB96:BB100),2)</f>
        <v>0</v>
      </c>
      <c r="BC95" s="99">
        <f>ROUND(SUM(BC96:BC100),2)</f>
        <v>0</v>
      </c>
      <c r="BD95" s="101">
        <f>ROUND(SUM(BD96:BD100),2)</f>
        <v>0</v>
      </c>
      <c r="BS95" s="102" t="s">
        <v>71</v>
      </c>
      <c r="BT95" s="102" t="s">
        <v>79</v>
      </c>
      <c r="BU95" s="102" t="s">
        <v>73</v>
      </c>
      <c r="BV95" s="102" t="s">
        <v>74</v>
      </c>
      <c r="BW95" s="102" t="s">
        <v>80</v>
      </c>
      <c r="BX95" s="102" t="s">
        <v>5</v>
      </c>
      <c r="CL95" s="102" t="s">
        <v>1</v>
      </c>
      <c r="CM95" s="102" t="s">
        <v>81</v>
      </c>
    </row>
    <row r="96" spans="1:91" s="4" customFormat="1" ht="16.5" customHeight="1">
      <c r="A96" s="103" t="s">
        <v>82</v>
      </c>
      <c r="B96" s="58"/>
      <c r="C96" s="104"/>
      <c r="D96" s="104"/>
      <c r="E96" s="256" t="s">
        <v>83</v>
      </c>
      <c r="F96" s="256"/>
      <c r="G96" s="256"/>
      <c r="H96" s="256"/>
      <c r="I96" s="256"/>
      <c r="J96" s="104"/>
      <c r="K96" s="256" t="s">
        <v>84</v>
      </c>
      <c r="L96" s="256"/>
      <c r="M96" s="256"/>
      <c r="N96" s="256"/>
      <c r="O96" s="256"/>
      <c r="P96" s="256"/>
      <c r="Q96" s="256"/>
      <c r="R96" s="256"/>
      <c r="S96" s="256"/>
      <c r="T96" s="256"/>
      <c r="U96" s="256"/>
      <c r="V96" s="256"/>
      <c r="W96" s="256"/>
      <c r="X96" s="256"/>
      <c r="Y96" s="256"/>
      <c r="Z96" s="256"/>
      <c r="AA96" s="256"/>
      <c r="AB96" s="256"/>
      <c r="AC96" s="256"/>
      <c r="AD96" s="256"/>
      <c r="AE96" s="256"/>
      <c r="AF96" s="256"/>
      <c r="AG96" s="258">
        <f>'01 - 101.st.kol. Votice'!J32</f>
        <v>0</v>
      </c>
      <c r="AH96" s="259"/>
      <c r="AI96" s="259"/>
      <c r="AJ96" s="259"/>
      <c r="AK96" s="259"/>
      <c r="AL96" s="259"/>
      <c r="AM96" s="259"/>
      <c r="AN96" s="258">
        <f t="shared" si="0"/>
        <v>0</v>
      </c>
      <c r="AO96" s="259"/>
      <c r="AP96" s="259"/>
      <c r="AQ96" s="105" t="s">
        <v>85</v>
      </c>
      <c r="AR96" s="60"/>
      <c r="AS96" s="106">
        <v>0</v>
      </c>
      <c r="AT96" s="107">
        <f t="shared" si="1"/>
        <v>0</v>
      </c>
      <c r="AU96" s="108">
        <f>'01 - 101.st.kol. Votice'!P123</f>
        <v>0</v>
      </c>
      <c r="AV96" s="107">
        <f>'01 - 101.st.kol. Votice'!J35</f>
        <v>0</v>
      </c>
      <c r="AW96" s="107">
        <f>'01 - 101.st.kol. Votice'!J36</f>
        <v>0</v>
      </c>
      <c r="AX96" s="107">
        <f>'01 - 101.st.kol. Votice'!J37</f>
        <v>0</v>
      </c>
      <c r="AY96" s="107">
        <f>'01 - 101.st.kol. Votice'!J38</f>
        <v>0</v>
      </c>
      <c r="AZ96" s="107">
        <f>'01 - 101.st.kol. Votice'!F35</f>
        <v>0</v>
      </c>
      <c r="BA96" s="107">
        <f>'01 - 101.st.kol. Votice'!F36</f>
        <v>0</v>
      </c>
      <c r="BB96" s="107">
        <f>'01 - 101.st.kol. Votice'!F37</f>
        <v>0</v>
      </c>
      <c r="BC96" s="107">
        <f>'01 - 101.st.kol. Votice'!F38</f>
        <v>0</v>
      </c>
      <c r="BD96" s="109">
        <f>'01 - 101.st.kol. Votice'!F39</f>
        <v>0</v>
      </c>
      <c r="BT96" s="110" t="s">
        <v>81</v>
      </c>
      <c r="BV96" s="110" t="s">
        <v>74</v>
      </c>
      <c r="BW96" s="110" t="s">
        <v>86</v>
      </c>
      <c r="BX96" s="110" t="s">
        <v>80</v>
      </c>
      <c r="CL96" s="110" t="s">
        <v>1</v>
      </c>
    </row>
    <row r="97" spans="1:91" s="4" customFormat="1" ht="16.5" customHeight="1">
      <c r="A97" s="103" t="s">
        <v>82</v>
      </c>
      <c r="B97" s="58"/>
      <c r="C97" s="104"/>
      <c r="D97" s="104"/>
      <c r="E97" s="256" t="s">
        <v>87</v>
      </c>
      <c r="F97" s="256"/>
      <c r="G97" s="256"/>
      <c r="H97" s="256"/>
      <c r="I97" s="256"/>
      <c r="J97" s="104"/>
      <c r="K97" s="256" t="s">
        <v>88</v>
      </c>
      <c r="L97" s="256"/>
      <c r="M97" s="256"/>
      <c r="N97" s="256"/>
      <c r="O97" s="256"/>
      <c r="P97" s="256"/>
      <c r="Q97" s="256"/>
      <c r="R97" s="256"/>
      <c r="S97" s="256"/>
      <c r="T97" s="256"/>
      <c r="U97" s="256"/>
      <c r="V97" s="256"/>
      <c r="W97" s="256"/>
      <c r="X97" s="256"/>
      <c r="Y97" s="256"/>
      <c r="Z97" s="256"/>
      <c r="AA97" s="256"/>
      <c r="AB97" s="256"/>
      <c r="AC97" s="256"/>
      <c r="AD97" s="256"/>
      <c r="AE97" s="256"/>
      <c r="AF97" s="256"/>
      <c r="AG97" s="258">
        <f>'02 - 102.st.kol. Votice'!J32</f>
        <v>0</v>
      </c>
      <c r="AH97" s="259"/>
      <c r="AI97" s="259"/>
      <c r="AJ97" s="259"/>
      <c r="AK97" s="259"/>
      <c r="AL97" s="259"/>
      <c r="AM97" s="259"/>
      <c r="AN97" s="258">
        <f t="shared" si="0"/>
        <v>0</v>
      </c>
      <c r="AO97" s="259"/>
      <c r="AP97" s="259"/>
      <c r="AQ97" s="105" t="s">
        <v>85</v>
      </c>
      <c r="AR97" s="60"/>
      <c r="AS97" s="106">
        <v>0</v>
      </c>
      <c r="AT97" s="107">
        <f t="shared" si="1"/>
        <v>0</v>
      </c>
      <c r="AU97" s="108">
        <f>'02 - 102.st.kol. Votice'!P123</f>
        <v>0</v>
      </c>
      <c r="AV97" s="107">
        <f>'02 - 102.st.kol. Votice'!J35</f>
        <v>0</v>
      </c>
      <c r="AW97" s="107">
        <f>'02 - 102.st.kol. Votice'!J36</f>
        <v>0</v>
      </c>
      <c r="AX97" s="107">
        <f>'02 - 102.st.kol. Votice'!J37</f>
        <v>0</v>
      </c>
      <c r="AY97" s="107">
        <f>'02 - 102.st.kol. Votice'!J38</f>
        <v>0</v>
      </c>
      <c r="AZ97" s="107">
        <f>'02 - 102.st.kol. Votice'!F35</f>
        <v>0</v>
      </c>
      <c r="BA97" s="107">
        <f>'02 - 102.st.kol. Votice'!F36</f>
        <v>0</v>
      </c>
      <c r="BB97" s="107">
        <f>'02 - 102.st.kol. Votice'!F37</f>
        <v>0</v>
      </c>
      <c r="BC97" s="107">
        <f>'02 - 102.st.kol. Votice'!F38</f>
        <v>0</v>
      </c>
      <c r="BD97" s="109">
        <f>'02 - 102.st.kol. Votice'!F39</f>
        <v>0</v>
      </c>
      <c r="BT97" s="110" t="s">
        <v>81</v>
      </c>
      <c r="BV97" s="110" t="s">
        <v>74</v>
      </c>
      <c r="BW97" s="110" t="s">
        <v>89</v>
      </c>
      <c r="BX97" s="110" t="s">
        <v>80</v>
      </c>
      <c r="CL97" s="110" t="s">
        <v>1</v>
      </c>
    </row>
    <row r="98" spans="1:91" s="4" customFormat="1" ht="16.5" customHeight="1">
      <c r="A98" s="103" t="s">
        <v>82</v>
      </c>
      <c r="B98" s="58"/>
      <c r="C98" s="104"/>
      <c r="D98" s="104"/>
      <c r="E98" s="256" t="s">
        <v>90</v>
      </c>
      <c r="F98" s="256"/>
      <c r="G98" s="256"/>
      <c r="H98" s="256"/>
      <c r="I98" s="256"/>
      <c r="J98" s="104"/>
      <c r="K98" s="256" t="s">
        <v>91</v>
      </c>
      <c r="L98" s="256"/>
      <c r="M98" s="256"/>
      <c r="N98" s="256"/>
      <c r="O98" s="256"/>
      <c r="P98" s="256"/>
      <c r="Q98" s="256"/>
      <c r="R98" s="256"/>
      <c r="S98" s="256"/>
      <c r="T98" s="256"/>
      <c r="U98" s="256"/>
      <c r="V98" s="256"/>
      <c r="W98" s="256"/>
      <c r="X98" s="256"/>
      <c r="Y98" s="256"/>
      <c r="Z98" s="256"/>
      <c r="AA98" s="256"/>
      <c r="AB98" s="256"/>
      <c r="AC98" s="256"/>
      <c r="AD98" s="256"/>
      <c r="AE98" s="256"/>
      <c r="AF98" s="256"/>
      <c r="AG98" s="258">
        <f>'03 - 103.st.kol. Votice'!J32</f>
        <v>0</v>
      </c>
      <c r="AH98" s="259"/>
      <c r="AI98" s="259"/>
      <c r="AJ98" s="259"/>
      <c r="AK98" s="259"/>
      <c r="AL98" s="259"/>
      <c r="AM98" s="259"/>
      <c r="AN98" s="258">
        <f t="shared" si="0"/>
        <v>0</v>
      </c>
      <c r="AO98" s="259"/>
      <c r="AP98" s="259"/>
      <c r="AQ98" s="105" t="s">
        <v>85</v>
      </c>
      <c r="AR98" s="60"/>
      <c r="AS98" s="106">
        <v>0</v>
      </c>
      <c r="AT98" s="107">
        <f t="shared" si="1"/>
        <v>0</v>
      </c>
      <c r="AU98" s="108">
        <f>'03 - 103.st.kol. Votice'!P123</f>
        <v>0</v>
      </c>
      <c r="AV98" s="107">
        <f>'03 - 103.st.kol. Votice'!J35</f>
        <v>0</v>
      </c>
      <c r="AW98" s="107">
        <f>'03 - 103.st.kol. Votice'!J36</f>
        <v>0</v>
      </c>
      <c r="AX98" s="107">
        <f>'03 - 103.st.kol. Votice'!J37</f>
        <v>0</v>
      </c>
      <c r="AY98" s="107">
        <f>'03 - 103.st.kol. Votice'!J38</f>
        <v>0</v>
      </c>
      <c r="AZ98" s="107">
        <f>'03 - 103.st.kol. Votice'!F35</f>
        <v>0</v>
      </c>
      <c r="BA98" s="107">
        <f>'03 - 103.st.kol. Votice'!F36</f>
        <v>0</v>
      </c>
      <c r="BB98" s="107">
        <f>'03 - 103.st.kol. Votice'!F37</f>
        <v>0</v>
      </c>
      <c r="BC98" s="107">
        <f>'03 - 103.st.kol. Votice'!F38</f>
        <v>0</v>
      </c>
      <c r="BD98" s="109">
        <f>'03 - 103.st.kol. Votice'!F39</f>
        <v>0</v>
      </c>
      <c r="BT98" s="110" t="s">
        <v>81</v>
      </c>
      <c r="BV98" s="110" t="s">
        <v>74</v>
      </c>
      <c r="BW98" s="110" t="s">
        <v>92</v>
      </c>
      <c r="BX98" s="110" t="s">
        <v>80</v>
      </c>
      <c r="CL98" s="110" t="s">
        <v>1</v>
      </c>
    </row>
    <row r="99" spans="1:91" s="4" customFormat="1" ht="16.5" customHeight="1">
      <c r="A99" s="103" t="s">
        <v>82</v>
      </c>
      <c r="B99" s="58"/>
      <c r="C99" s="104"/>
      <c r="D99" s="104"/>
      <c r="E99" s="256" t="s">
        <v>93</v>
      </c>
      <c r="F99" s="256"/>
      <c r="G99" s="256"/>
      <c r="H99" s="256"/>
      <c r="I99" s="256"/>
      <c r="J99" s="104"/>
      <c r="K99" s="256" t="s">
        <v>94</v>
      </c>
      <c r="L99" s="256"/>
      <c r="M99" s="256"/>
      <c r="N99" s="256"/>
      <c r="O99" s="256"/>
      <c r="P99" s="256"/>
      <c r="Q99" s="256"/>
      <c r="R99" s="256"/>
      <c r="S99" s="256"/>
      <c r="T99" s="256"/>
      <c r="U99" s="256"/>
      <c r="V99" s="256"/>
      <c r="W99" s="256"/>
      <c r="X99" s="256"/>
      <c r="Y99" s="256"/>
      <c r="Z99" s="256"/>
      <c r="AA99" s="256"/>
      <c r="AB99" s="256"/>
      <c r="AC99" s="256"/>
      <c r="AD99" s="256"/>
      <c r="AE99" s="256"/>
      <c r="AF99" s="256"/>
      <c r="AG99" s="258">
        <f>'04 - Výhybky táborské zhl...'!J32</f>
        <v>0</v>
      </c>
      <c r="AH99" s="259"/>
      <c r="AI99" s="259"/>
      <c r="AJ99" s="259"/>
      <c r="AK99" s="259"/>
      <c r="AL99" s="259"/>
      <c r="AM99" s="259"/>
      <c r="AN99" s="258">
        <f t="shared" si="0"/>
        <v>0</v>
      </c>
      <c r="AO99" s="259"/>
      <c r="AP99" s="259"/>
      <c r="AQ99" s="105" t="s">
        <v>85</v>
      </c>
      <c r="AR99" s="60"/>
      <c r="AS99" s="106">
        <v>0</v>
      </c>
      <c r="AT99" s="107">
        <f t="shared" si="1"/>
        <v>0</v>
      </c>
      <c r="AU99" s="108">
        <f>'04 - Výhybky táborské zhl...'!P123</f>
        <v>0</v>
      </c>
      <c r="AV99" s="107">
        <f>'04 - Výhybky táborské zhl...'!J35</f>
        <v>0</v>
      </c>
      <c r="AW99" s="107">
        <f>'04 - Výhybky táborské zhl...'!J36</f>
        <v>0</v>
      </c>
      <c r="AX99" s="107">
        <f>'04 - Výhybky táborské zhl...'!J37</f>
        <v>0</v>
      </c>
      <c r="AY99" s="107">
        <f>'04 - Výhybky táborské zhl...'!J38</f>
        <v>0</v>
      </c>
      <c r="AZ99" s="107">
        <f>'04 - Výhybky táborské zhl...'!F35</f>
        <v>0</v>
      </c>
      <c r="BA99" s="107">
        <f>'04 - Výhybky táborské zhl...'!F36</f>
        <v>0</v>
      </c>
      <c r="BB99" s="107">
        <f>'04 - Výhybky táborské zhl...'!F37</f>
        <v>0</v>
      </c>
      <c r="BC99" s="107">
        <f>'04 - Výhybky táborské zhl...'!F38</f>
        <v>0</v>
      </c>
      <c r="BD99" s="109">
        <f>'04 - Výhybky táborské zhl...'!F39</f>
        <v>0</v>
      </c>
      <c r="BT99" s="110" t="s">
        <v>81</v>
      </c>
      <c r="BV99" s="110" t="s">
        <v>74</v>
      </c>
      <c r="BW99" s="110" t="s">
        <v>95</v>
      </c>
      <c r="BX99" s="110" t="s">
        <v>80</v>
      </c>
      <c r="CL99" s="110" t="s">
        <v>1</v>
      </c>
    </row>
    <row r="100" spans="1:91" s="4" customFormat="1" ht="16.5" customHeight="1">
      <c r="A100" s="103" t="s">
        <v>82</v>
      </c>
      <c r="B100" s="58"/>
      <c r="C100" s="104"/>
      <c r="D100" s="104"/>
      <c r="E100" s="256" t="s">
        <v>96</v>
      </c>
      <c r="F100" s="256"/>
      <c r="G100" s="256"/>
      <c r="H100" s="256"/>
      <c r="I100" s="256"/>
      <c r="J100" s="104"/>
      <c r="K100" s="256" t="s">
        <v>97</v>
      </c>
      <c r="L100" s="256"/>
      <c r="M100" s="256"/>
      <c r="N100" s="256"/>
      <c r="O100" s="256"/>
      <c r="P100" s="256"/>
      <c r="Q100" s="256"/>
      <c r="R100" s="256"/>
      <c r="S100" s="256"/>
      <c r="T100" s="256"/>
      <c r="U100" s="256"/>
      <c r="V100" s="256"/>
      <c r="W100" s="256"/>
      <c r="X100" s="256"/>
      <c r="Y100" s="256"/>
      <c r="Z100" s="256"/>
      <c r="AA100" s="256"/>
      <c r="AB100" s="256"/>
      <c r="AC100" s="256"/>
      <c r="AD100" s="256"/>
      <c r="AE100" s="256"/>
      <c r="AF100" s="256"/>
      <c r="AG100" s="258">
        <f>'05 - Výhybky pražské zhla...'!J32</f>
        <v>0</v>
      </c>
      <c r="AH100" s="259"/>
      <c r="AI100" s="259"/>
      <c r="AJ100" s="259"/>
      <c r="AK100" s="259"/>
      <c r="AL100" s="259"/>
      <c r="AM100" s="259"/>
      <c r="AN100" s="258">
        <f t="shared" si="0"/>
        <v>0</v>
      </c>
      <c r="AO100" s="259"/>
      <c r="AP100" s="259"/>
      <c r="AQ100" s="105" t="s">
        <v>85</v>
      </c>
      <c r="AR100" s="60"/>
      <c r="AS100" s="106">
        <v>0</v>
      </c>
      <c r="AT100" s="107">
        <f t="shared" si="1"/>
        <v>0</v>
      </c>
      <c r="AU100" s="108">
        <f>'05 - Výhybky pražské zhla...'!P123</f>
        <v>0</v>
      </c>
      <c r="AV100" s="107">
        <f>'05 - Výhybky pražské zhla...'!J35</f>
        <v>0</v>
      </c>
      <c r="AW100" s="107">
        <f>'05 - Výhybky pražské zhla...'!J36</f>
        <v>0</v>
      </c>
      <c r="AX100" s="107">
        <f>'05 - Výhybky pražské zhla...'!J37</f>
        <v>0</v>
      </c>
      <c r="AY100" s="107">
        <f>'05 - Výhybky pražské zhla...'!J38</f>
        <v>0</v>
      </c>
      <c r="AZ100" s="107">
        <f>'05 - Výhybky pražské zhla...'!F35</f>
        <v>0</v>
      </c>
      <c r="BA100" s="107">
        <f>'05 - Výhybky pražské zhla...'!F36</f>
        <v>0</v>
      </c>
      <c r="BB100" s="107">
        <f>'05 - Výhybky pražské zhla...'!F37</f>
        <v>0</v>
      </c>
      <c r="BC100" s="107">
        <f>'05 - Výhybky pražské zhla...'!F38</f>
        <v>0</v>
      </c>
      <c r="BD100" s="109">
        <f>'05 - Výhybky pražské zhla...'!F39</f>
        <v>0</v>
      </c>
      <c r="BT100" s="110" t="s">
        <v>81</v>
      </c>
      <c r="BV100" s="110" t="s">
        <v>74</v>
      </c>
      <c r="BW100" s="110" t="s">
        <v>98</v>
      </c>
      <c r="BX100" s="110" t="s">
        <v>80</v>
      </c>
      <c r="CL100" s="110" t="s">
        <v>1</v>
      </c>
    </row>
    <row r="101" spans="1:91" s="7" customFormat="1" ht="16.5" customHeight="1">
      <c r="B101" s="93"/>
      <c r="C101" s="94"/>
      <c r="D101" s="257" t="s">
        <v>99</v>
      </c>
      <c r="E101" s="257"/>
      <c r="F101" s="257"/>
      <c r="G101" s="257"/>
      <c r="H101" s="257"/>
      <c r="I101" s="95"/>
      <c r="J101" s="257" t="s">
        <v>100</v>
      </c>
      <c r="K101" s="257"/>
      <c r="L101" s="257"/>
      <c r="M101" s="257"/>
      <c r="N101" s="257"/>
      <c r="O101" s="257"/>
      <c r="P101" s="257"/>
      <c r="Q101" s="257"/>
      <c r="R101" s="257"/>
      <c r="S101" s="257"/>
      <c r="T101" s="257"/>
      <c r="U101" s="257"/>
      <c r="V101" s="257"/>
      <c r="W101" s="257"/>
      <c r="X101" s="257"/>
      <c r="Y101" s="257"/>
      <c r="Z101" s="257"/>
      <c r="AA101" s="257"/>
      <c r="AB101" s="257"/>
      <c r="AC101" s="257"/>
      <c r="AD101" s="257"/>
      <c r="AE101" s="257"/>
      <c r="AF101" s="257"/>
      <c r="AG101" s="262">
        <f>ROUND(SUM(AG102:AG103),2)</f>
        <v>0</v>
      </c>
      <c r="AH101" s="263"/>
      <c r="AI101" s="263"/>
      <c r="AJ101" s="263"/>
      <c r="AK101" s="263"/>
      <c r="AL101" s="263"/>
      <c r="AM101" s="263"/>
      <c r="AN101" s="264">
        <f t="shared" si="0"/>
        <v>0</v>
      </c>
      <c r="AO101" s="263"/>
      <c r="AP101" s="263"/>
      <c r="AQ101" s="96" t="s">
        <v>78</v>
      </c>
      <c r="AR101" s="97"/>
      <c r="AS101" s="98">
        <f>ROUND(SUM(AS102:AS103),2)</f>
        <v>0</v>
      </c>
      <c r="AT101" s="99">
        <f t="shared" si="1"/>
        <v>0</v>
      </c>
      <c r="AU101" s="100">
        <f>ROUND(SUM(AU102:AU103),5)</f>
        <v>0</v>
      </c>
      <c r="AV101" s="99">
        <f>ROUND(AZ101*L29,2)</f>
        <v>0</v>
      </c>
      <c r="AW101" s="99">
        <f>ROUND(BA101*L30,2)</f>
        <v>0</v>
      </c>
      <c r="AX101" s="99">
        <f>ROUND(BB101*L29,2)</f>
        <v>0</v>
      </c>
      <c r="AY101" s="99">
        <f>ROUND(BC101*L30,2)</f>
        <v>0</v>
      </c>
      <c r="AZ101" s="99">
        <f>ROUND(SUM(AZ102:AZ103),2)</f>
        <v>0</v>
      </c>
      <c r="BA101" s="99">
        <f>ROUND(SUM(BA102:BA103),2)</f>
        <v>0</v>
      </c>
      <c r="BB101" s="99">
        <f>ROUND(SUM(BB102:BB103),2)</f>
        <v>0</v>
      </c>
      <c r="BC101" s="99">
        <f>ROUND(SUM(BC102:BC103),2)</f>
        <v>0</v>
      </c>
      <c r="BD101" s="101">
        <f>ROUND(SUM(BD102:BD103),2)</f>
        <v>0</v>
      </c>
      <c r="BS101" s="102" t="s">
        <v>71</v>
      </c>
      <c r="BT101" s="102" t="s">
        <v>79</v>
      </c>
      <c r="BU101" s="102" t="s">
        <v>73</v>
      </c>
      <c r="BV101" s="102" t="s">
        <v>74</v>
      </c>
      <c r="BW101" s="102" t="s">
        <v>101</v>
      </c>
      <c r="BX101" s="102" t="s">
        <v>5</v>
      </c>
      <c r="CL101" s="102" t="s">
        <v>1</v>
      </c>
      <c r="CM101" s="102" t="s">
        <v>81</v>
      </c>
    </row>
    <row r="102" spans="1:91" s="4" customFormat="1" ht="16.5" customHeight="1">
      <c r="A102" s="103" t="s">
        <v>82</v>
      </c>
      <c r="B102" s="58"/>
      <c r="C102" s="104"/>
      <c r="D102" s="104"/>
      <c r="E102" s="256" t="s">
        <v>83</v>
      </c>
      <c r="F102" s="256"/>
      <c r="G102" s="256"/>
      <c r="H102" s="256"/>
      <c r="I102" s="256"/>
      <c r="J102" s="104"/>
      <c r="K102" s="256" t="s">
        <v>2151</v>
      </c>
      <c r="L102" s="256"/>
      <c r="M102" s="256"/>
      <c r="N102" s="256"/>
      <c r="O102" s="256"/>
      <c r="P102" s="256"/>
      <c r="Q102" s="256"/>
      <c r="R102" s="256"/>
      <c r="S102" s="256"/>
      <c r="T102" s="256"/>
      <c r="U102" s="256"/>
      <c r="V102" s="256"/>
      <c r="W102" s="256"/>
      <c r="X102" s="256"/>
      <c r="Y102" s="256"/>
      <c r="Z102" s="256"/>
      <c r="AA102" s="256"/>
      <c r="AB102" s="256"/>
      <c r="AC102" s="256"/>
      <c r="AD102" s="256"/>
      <c r="AE102" s="256"/>
      <c r="AF102" s="256"/>
      <c r="AG102" s="258">
        <f>'01 -1.kol. Olbramo...'!J32</f>
        <v>0</v>
      </c>
      <c r="AH102" s="259"/>
      <c r="AI102" s="259"/>
      <c r="AJ102" s="259"/>
      <c r="AK102" s="259"/>
      <c r="AL102" s="259"/>
      <c r="AM102" s="259"/>
      <c r="AN102" s="258">
        <f t="shared" si="0"/>
        <v>0</v>
      </c>
      <c r="AO102" s="259"/>
      <c r="AP102" s="259"/>
      <c r="AQ102" s="105" t="s">
        <v>85</v>
      </c>
      <c r="AR102" s="60"/>
      <c r="AS102" s="106">
        <v>0</v>
      </c>
      <c r="AT102" s="107">
        <f t="shared" si="1"/>
        <v>0</v>
      </c>
      <c r="AU102" s="108">
        <f>'01 -1.kol. Olbramo...'!P123</f>
        <v>0</v>
      </c>
      <c r="AV102" s="107">
        <f>'01 -1.kol. Olbramo...'!J35</f>
        <v>0</v>
      </c>
      <c r="AW102" s="107">
        <f>'01 -1.kol. Olbramo...'!J36</f>
        <v>0</v>
      </c>
      <c r="AX102" s="107">
        <f>'01 -1.kol. Olbramo...'!J37</f>
        <v>0</v>
      </c>
      <c r="AY102" s="107">
        <f>'01 -1.kol. Olbramo...'!J38</f>
        <v>0</v>
      </c>
      <c r="AZ102" s="107">
        <f>'01 -1.kol. Olbramo...'!F35</f>
        <v>0</v>
      </c>
      <c r="BA102" s="107">
        <f>'01 -1.kol. Olbramo...'!F36</f>
        <v>0</v>
      </c>
      <c r="BB102" s="107">
        <f>'01 -1.kol. Olbramo...'!F37</f>
        <v>0</v>
      </c>
      <c r="BC102" s="107">
        <f>'01 -1.kol. Olbramo...'!F38</f>
        <v>0</v>
      </c>
      <c r="BD102" s="109">
        <f>'01 -1.kol. Olbramo...'!F39</f>
        <v>0</v>
      </c>
      <c r="BT102" s="110" t="s">
        <v>81</v>
      </c>
      <c r="BV102" s="110" t="s">
        <v>74</v>
      </c>
      <c r="BW102" s="110" t="s">
        <v>102</v>
      </c>
      <c r="BX102" s="110" t="s">
        <v>101</v>
      </c>
      <c r="CL102" s="110" t="s">
        <v>1</v>
      </c>
    </row>
    <row r="103" spans="1:91" s="4" customFormat="1" ht="16.5" customHeight="1">
      <c r="A103" s="103" t="s">
        <v>82</v>
      </c>
      <c r="B103" s="58"/>
      <c r="C103" s="104"/>
      <c r="D103" s="104"/>
      <c r="E103" s="256" t="s">
        <v>87</v>
      </c>
      <c r="F103" s="256"/>
      <c r="G103" s="256"/>
      <c r="H103" s="256"/>
      <c r="I103" s="256"/>
      <c r="J103" s="104"/>
      <c r="K103" s="256" t="s">
        <v>2152</v>
      </c>
      <c r="L103" s="256"/>
      <c r="M103" s="256"/>
      <c r="N103" s="256"/>
      <c r="O103" s="256"/>
      <c r="P103" s="256"/>
      <c r="Q103" s="256"/>
      <c r="R103" s="256"/>
      <c r="S103" s="256"/>
      <c r="T103" s="256"/>
      <c r="U103" s="256"/>
      <c r="V103" s="256"/>
      <c r="W103" s="256"/>
      <c r="X103" s="256"/>
      <c r="Y103" s="256"/>
      <c r="Z103" s="256"/>
      <c r="AA103" s="256"/>
      <c r="AB103" s="256"/>
      <c r="AC103" s="256"/>
      <c r="AD103" s="256"/>
      <c r="AE103" s="256"/>
      <c r="AF103" s="256"/>
      <c r="AG103" s="258">
        <f>'02 - 2.kol. Votice...'!J32</f>
        <v>0</v>
      </c>
      <c r="AH103" s="259"/>
      <c r="AI103" s="259"/>
      <c r="AJ103" s="259"/>
      <c r="AK103" s="259"/>
      <c r="AL103" s="259"/>
      <c r="AM103" s="259"/>
      <c r="AN103" s="258">
        <f t="shared" si="0"/>
        <v>0</v>
      </c>
      <c r="AO103" s="259"/>
      <c r="AP103" s="259"/>
      <c r="AQ103" s="105" t="s">
        <v>85</v>
      </c>
      <c r="AR103" s="60"/>
      <c r="AS103" s="106">
        <v>0</v>
      </c>
      <c r="AT103" s="107">
        <f t="shared" si="1"/>
        <v>0</v>
      </c>
      <c r="AU103" s="108">
        <f>'02 - 2.kol. Votice...'!P123</f>
        <v>0</v>
      </c>
      <c r="AV103" s="107">
        <f>'02 - 2.kol. Votice...'!J35</f>
        <v>0</v>
      </c>
      <c r="AW103" s="107">
        <f>'02 - 2.kol. Votice...'!J36</f>
        <v>0</v>
      </c>
      <c r="AX103" s="107">
        <f>'02 - 2.kol. Votice...'!J37</f>
        <v>0</v>
      </c>
      <c r="AY103" s="107">
        <f>'02 - 2.kol. Votice...'!J38</f>
        <v>0</v>
      </c>
      <c r="AZ103" s="107">
        <f>'02 - 2.kol. Votice...'!F35</f>
        <v>0</v>
      </c>
      <c r="BA103" s="107">
        <f>'02 - 2.kol. Votice...'!F36</f>
        <v>0</v>
      </c>
      <c r="BB103" s="107">
        <f>'02 - 2.kol. Votice...'!F37</f>
        <v>0</v>
      </c>
      <c r="BC103" s="107">
        <f>'02 - 2.kol. Votice...'!F38</f>
        <v>0</v>
      </c>
      <c r="BD103" s="109">
        <f>'02 - 2.kol. Votice...'!F39</f>
        <v>0</v>
      </c>
      <c r="BT103" s="110" t="s">
        <v>81</v>
      </c>
      <c r="BV103" s="110" t="s">
        <v>74</v>
      </c>
      <c r="BW103" s="110" t="s">
        <v>103</v>
      </c>
      <c r="BX103" s="110" t="s">
        <v>101</v>
      </c>
      <c r="CL103" s="110" t="s">
        <v>1</v>
      </c>
    </row>
    <row r="104" spans="1:91" s="7" customFormat="1" ht="16.5" customHeight="1">
      <c r="B104" s="93"/>
      <c r="C104" s="94"/>
      <c r="D104" s="257" t="s">
        <v>104</v>
      </c>
      <c r="E104" s="257"/>
      <c r="F104" s="257"/>
      <c r="G104" s="257"/>
      <c r="H104" s="257"/>
      <c r="I104" s="95"/>
      <c r="J104" s="257" t="s">
        <v>105</v>
      </c>
      <c r="K104" s="257"/>
      <c r="L104" s="257"/>
      <c r="M104" s="257"/>
      <c r="N104" s="257"/>
      <c r="O104" s="257"/>
      <c r="P104" s="257"/>
      <c r="Q104" s="257"/>
      <c r="R104" s="257"/>
      <c r="S104" s="257"/>
      <c r="T104" s="257"/>
      <c r="U104" s="257"/>
      <c r="V104" s="257"/>
      <c r="W104" s="257"/>
      <c r="X104" s="257"/>
      <c r="Y104" s="257"/>
      <c r="Z104" s="257"/>
      <c r="AA104" s="257"/>
      <c r="AB104" s="257"/>
      <c r="AC104" s="257"/>
      <c r="AD104" s="257"/>
      <c r="AE104" s="257"/>
      <c r="AF104" s="257"/>
      <c r="AG104" s="262">
        <f>ROUND(SUM(AG105:AG109),2)</f>
        <v>0</v>
      </c>
      <c r="AH104" s="263"/>
      <c r="AI104" s="263"/>
      <c r="AJ104" s="263"/>
      <c r="AK104" s="263"/>
      <c r="AL104" s="263"/>
      <c r="AM104" s="263"/>
      <c r="AN104" s="264">
        <f t="shared" si="0"/>
        <v>0</v>
      </c>
      <c r="AO104" s="263"/>
      <c r="AP104" s="263"/>
      <c r="AQ104" s="96" t="s">
        <v>78</v>
      </c>
      <c r="AR104" s="97"/>
      <c r="AS104" s="98">
        <f>ROUND(SUM(AS105:AS109),2)</f>
        <v>0</v>
      </c>
      <c r="AT104" s="99">
        <f t="shared" si="1"/>
        <v>0</v>
      </c>
      <c r="AU104" s="100">
        <f>ROUND(SUM(AU105:AU109),5)</f>
        <v>0</v>
      </c>
      <c r="AV104" s="99">
        <f>ROUND(AZ104*L29,2)</f>
        <v>0</v>
      </c>
      <c r="AW104" s="99">
        <f>ROUND(BA104*L30,2)</f>
        <v>0</v>
      </c>
      <c r="AX104" s="99">
        <f>ROUND(BB104*L29,2)</f>
        <v>0</v>
      </c>
      <c r="AY104" s="99">
        <f>ROUND(BC104*L30,2)</f>
        <v>0</v>
      </c>
      <c r="AZ104" s="99">
        <f>ROUND(SUM(AZ105:AZ109),2)</f>
        <v>0</v>
      </c>
      <c r="BA104" s="99">
        <f>ROUND(SUM(BA105:BA109),2)</f>
        <v>0</v>
      </c>
      <c r="BB104" s="99">
        <f>ROUND(SUM(BB105:BB109),2)</f>
        <v>0</v>
      </c>
      <c r="BC104" s="99">
        <f>ROUND(SUM(BC105:BC109),2)</f>
        <v>0</v>
      </c>
      <c r="BD104" s="101">
        <f>ROUND(SUM(BD105:BD109),2)</f>
        <v>0</v>
      </c>
      <c r="BS104" s="102" t="s">
        <v>71</v>
      </c>
      <c r="BT104" s="102" t="s">
        <v>79</v>
      </c>
      <c r="BU104" s="102" t="s">
        <v>73</v>
      </c>
      <c r="BV104" s="102" t="s">
        <v>74</v>
      </c>
      <c r="BW104" s="102" t="s">
        <v>106</v>
      </c>
      <c r="BX104" s="102" t="s">
        <v>5</v>
      </c>
      <c r="CL104" s="102" t="s">
        <v>1</v>
      </c>
      <c r="CM104" s="102" t="s">
        <v>81</v>
      </c>
    </row>
    <row r="105" spans="1:91" s="4" customFormat="1" ht="16.5" customHeight="1">
      <c r="A105" s="103" t="s">
        <v>82</v>
      </c>
      <c r="B105" s="58"/>
      <c r="C105" s="104"/>
      <c r="D105" s="104"/>
      <c r="E105" s="256" t="s">
        <v>83</v>
      </c>
      <c r="F105" s="256"/>
      <c r="G105" s="256"/>
      <c r="H105" s="256"/>
      <c r="I105" s="256"/>
      <c r="J105" s="104"/>
      <c r="K105" s="256" t="s">
        <v>107</v>
      </c>
      <c r="L105" s="256"/>
      <c r="M105" s="256"/>
      <c r="N105" s="256"/>
      <c r="O105" s="256"/>
      <c r="P105" s="256"/>
      <c r="Q105" s="256"/>
      <c r="R105" s="256"/>
      <c r="S105" s="256"/>
      <c r="T105" s="256"/>
      <c r="U105" s="256"/>
      <c r="V105" s="256"/>
      <c r="W105" s="256"/>
      <c r="X105" s="256"/>
      <c r="Y105" s="256"/>
      <c r="Z105" s="256"/>
      <c r="AA105" s="256"/>
      <c r="AB105" s="256"/>
      <c r="AC105" s="256"/>
      <c r="AD105" s="256"/>
      <c r="AE105" s="256"/>
      <c r="AF105" s="256"/>
      <c r="AG105" s="258">
        <f>'01 - 1.st.kol. Olbramovice'!J32</f>
        <v>0</v>
      </c>
      <c r="AH105" s="259"/>
      <c r="AI105" s="259"/>
      <c r="AJ105" s="259"/>
      <c r="AK105" s="259"/>
      <c r="AL105" s="259"/>
      <c r="AM105" s="259"/>
      <c r="AN105" s="258">
        <f t="shared" si="0"/>
        <v>0</v>
      </c>
      <c r="AO105" s="259"/>
      <c r="AP105" s="259"/>
      <c r="AQ105" s="105" t="s">
        <v>85</v>
      </c>
      <c r="AR105" s="60"/>
      <c r="AS105" s="106">
        <v>0</v>
      </c>
      <c r="AT105" s="107">
        <f t="shared" si="1"/>
        <v>0</v>
      </c>
      <c r="AU105" s="108">
        <f>'01 - 1.st.kol. Olbramovice'!P123</f>
        <v>0</v>
      </c>
      <c r="AV105" s="107">
        <f>'01 - 1.st.kol. Olbramovice'!J35</f>
        <v>0</v>
      </c>
      <c r="AW105" s="107">
        <f>'01 - 1.st.kol. Olbramovice'!J36</f>
        <v>0</v>
      </c>
      <c r="AX105" s="107">
        <f>'01 - 1.st.kol. Olbramovice'!J37</f>
        <v>0</v>
      </c>
      <c r="AY105" s="107">
        <f>'01 - 1.st.kol. Olbramovice'!J38</f>
        <v>0</v>
      </c>
      <c r="AZ105" s="107">
        <f>'01 - 1.st.kol. Olbramovice'!F35</f>
        <v>0</v>
      </c>
      <c r="BA105" s="107">
        <f>'01 - 1.st.kol. Olbramovice'!F36</f>
        <v>0</v>
      </c>
      <c r="BB105" s="107">
        <f>'01 - 1.st.kol. Olbramovice'!F37</f>
        <v>0</v>
      </c>
      <c r="BC105" s="107">
        <f>'01 - 1.st.kol. Olbramovice'!F38</f>
        <v>0</v>
      </c>
      <c r="BD105" s="109">
        <f>'01 - 1.st.kol. Olbramovice'!F39</f>
        <v>0</v>
      </c>
      <c r="BT105" s="110" t="s">
        <v>81</v>
      </c>
      <c r="BV105" s="110" t="s">
        <v>74</v>
      </c>
      <c r="BW105" s="110" t="s">
        <v>108</v>
      </c>
      <c r="BX105" s="110" t="s">
        <v>106</v>
      </c>
      <c r="CL105" s="110" t="s">
        <v>1</v>
      </c>
    </row>
    <row r="106" spans="1:91" s="4" customFormat="1" ht="16.5" customHeight="1">
      <c r="A106" s="103" t="s">
        <v>82</v>
      </c>
      <c r="B106" s="58"/>
      <c r="C106" s="104"/>
      <c r="D106" s="104"/>
      <c r="E106" s="256" t="s">
        <v>87</v>
      </c>
      <c r="F106" s="256"/>
      <c r="G106" s="256"/>
      <c r="H106" s="256"/>
      <c r="I106" s="256"/>
      <c r="J106" s="104"/>
      <c r="K106" s="256" t="s">
        <v>109</v>
      </c>
      <c r="L106" s="256"/>
      <c r="M106" s="256"/>
      <c r="N106" s="256"/>
      <c r="O106" s="256"/>
      <c r="P106" s="256"/>
      <c r="Q106" s="256"/>
      <c r="R106" s="256"/>
      <c r="S106" s="256"/>
      <c r="T106" s="256"/>
      <c r="U106" s="256"/>
      <c r="V106" s="256"/>
      <c r="W106" s="256"/>
      <c r="X106" s="256"/>
      <c r="Y106" s="256"/>
      <c r="Z106" s="256"/>
      <c r="AA106" s="256"/>
      <c r="AB106" s="256"/>
      <c r="AC106" s="256"/>
      <c r="AD106" s="256"/>
      <c r="AE106" s="256"/>
      <c r="AF106" s="256"/>
      <c r="AG106" s="258">
        <f>'02 - 2.st.kol. Olbramovice'!J32</f>
        <v>0</v>
      </c>
      <c r="AH106" s="259"/>
      <c r="AI106" s="259"/>
      <c r="AJ106" s="259"/>
      <c r="AK106" s="259"/>
      <c r="AL106" s="259"/>
      <c r="AM106" s="259"/>
      <c r="AN106" s="258">
        <f t="shared" si="0"/>
        <v>0</v>
      </c>
      <c r="AO106" s="259"/>
      <c r="AP106" s="259"/>
      <c r="AQ106" s="105" t="s">
        <v>85</v>
      </c>
      <c r="AR106" s="60"/>
      <c r="AS106" s="106">
        <v>0</v>
      </c>
      <c r="AT106" s="107">
        <f t="shared" si="1"/>
        <v>0</v>
      </c>
      <c r="AU106" s="108">
        <f>'02 - 2.st.kol. Olbramovice'!P123</f>
        <v>0</v>
      </c>
      <c r="AV106" s="107">
        <f>'02 - 2.st.kol. Olbramovice'!J35</f>
        <v>0</v>
      </c>
      <c r="AW106" s="107">
        <f>'02 - 2.st.kol. Olbramovice'!J36</f>
        <v>0</v>
      </c>
      <c r="AX106" s="107">
        <f>'02 - 2.st.kol. Olbramovice'!J37</f>
        <v>0</v>
      </c>
      <c r="AY106" s="107">
        <f>'02 - 2.st.kol. Olbramovice'!J38</f>
        <v>0</v>
      </c>
      <c r="AZ106" s="107">
        <f>'02 - 2.st.kol. Olbramovice'!F35</f>
        <v>0</v>
      </c>
      <c r="BA106" s="107">
        <f>'02 - 2.st.kol. Olbramovice'!F36</f>
        <v>0</v>
      </c>
      <c r="BB106" s="107">
        <f>'02 - 2.st.kol. Olbramovice'!F37</f>
        <v>0</v>
      </c>
      <c r="BC106" s="107">
        <f>'02 - 2.st.kol. Olbramovice'!F38</f>
        <v>0</v>
      </c>
      <c r="BD106" s="109">
        <f>'02 - 2.st.kol. Olbramovice'!F39</f>
        <v>0</v>
      </c>
      <c r="BT106" s="110" t="s">
        <v>81</v>
      </c>
      <c r="BV106" s="110" t="s">
        <v>74</v>
      </c>
      <c r="BW106" s="110" t="s">
        <v>110</v>
      </c>
      <c r="BX106" s="110" t="s">
        <v>106</v>
      </c>
      <c r="CL106" s="110" t="s">
        <v>1</v>
      </c>
    </row>
    <row r="107" spans="1:91" s="4" customFormat="1" ht="16.5" customHeight="1">
      <c r="A107" s="103" t="s">
        <v>82</v>
      </c>
      <c r="B107" s="58"/>
      <c r="C107" s="104"/>
      <c r="D107" s="104"/>
      <c r="E107" s="256" t="s">
        <v>90</v>
      </c>
      <c r="F107" s="256"/>
      <c r="G107" s="256"/>
      <c r="H107" s="256"/>
      <c r="I107" s="256"/>
      <c r="J107" s="104"/>
      <c r="K107" s="256" t="s">
        <v>111</v>
      </c>
      <c r="L107" s="256"/>
      <c r="M107" s="256"/>
      <c r="N107" s="256"/>
      <c r="O107" s="256"/>
      <c r="P107" s="256"/>
      <c r="Q107" s="256"/>
      <c r="R107" s="256"/>
      <c r="S107" s="256"/>
      <c r="T107" s="256"/>
      <c r="U107" s="256"/>
      <c r="V107" s="256"/>
      <c r="W107" s="256"/>
      <c r="X107" s="256"/>
      <c r="Y107" s="256"/>
      <c r="Z107" s="256"/>
      <c r="AA107" s="256"/>
      <c r="AB107" s="256"/>
      <c r="AC107" s="256"/>
      <c r="AD107" s="256"/>
      <c r="AE107" s="256"/>
      <c r="AF107" s="256"/>
      <c r="AG107" s="258">
        <f>'03 - Ostatní dopravní kol...'!J32</f>
        <v>0</v>
      </c>
      <c r="AH107" s="259"/>
      <c r="AI107" s="259"/>
      <c r="AJ107" s="259"/>
      <c r="AK107" s="259"/>
      <c r="AL107" s="259"/>
      <c r="AM107" s="259"/>
      <c r="AN107" s="258">
        <f t="shared" si="0"/>
        <v>0</v>
      </c>
      <c r="AO107" s="259"/>
      <c r="AP107" s="259"/>
      <c r="AQ107" s="105" t="s">
        <v>85</v>
      </c>
      <c r="AR107" s="60"/>
      <c r="AS107" s="106">
        <v>0</v>
      </c>
      <c r="AT107" s="107">
        <f t="shared" si="1"/>
        <v>0</v>
      </c>
      <c r="AU107" s="108">
        <f>'03 - Ostatní dopravní kol...'!P123</f>
        <v>0</v>
      </c>
      <c r="AV107" s="107">
        <f>'03 - Ostatní dopravní kol...'!J35</f>
        <v>0</v>
      </c>
      <c r="AW107" s="107">
        <f>'03 - Ostatní dopravní kol...'!J36</f>
        <v>0</v>
      </c>
      <c r="AX107" s="107">
        <f>'03 - Ostatní dopravní kol...'!J37</f>
        <v>0</v>
      </c>
      <c r="AY107" s="107">
        <f>'03 - Ostatní dopravní kol...'!J38</f>
        <v>0</v>
      </c>
      <c r="AZ107" s="107">
        <f>'03 - Ostatní dopravní kol...'!F35</f>
        <v>0</v>
      </c>
      <c r="BA107" s="107">
        <f>'03 - Ostatní dopravní kol...'!F36</f>
        <v>0</v>
      </c>
      <c r="BB107" s="107">
        <f>'03 - Ostatní dopravní kol...'!F37</f>
        <v>0</v>
      </c>
      <c r="BC107" s="107">
        <f>'03 - Ostatní dopravní kol...'!F38</f>
        <v>0</v>
      </c>
      <c r="BD107" s="109">
        <f>'03 - Ostatní dopravní kol...'!F39</f>
        <v>0</v>
      </c>
      <c r="BT107" s="110" t="s">
        <v>81</v>
      </c>
      <c r="BV107" s="110" t="s">
        <v>74</v>
      </c>
      <c r="BW107" s="110" t="s">
        <v>112</v>
      </c>
      <c r="BX107" s="110" t="s">
        <v>106</v>
      </c>
      <c r="CL107" s="110" t="s">
        <v>1</v>
      </c>
    </row>
    <row r="108" spans="1:91" s="4" customFormat="1" ht="16.5" customHeight="1">
      <c r="A108" s="103" t="s">
        <v>82</v>
      </c>
      <c r="B108" s="58"/>
      <c r="C108" s="104"/>
      <c r="D108" s="104"/>
      <c r="E108" s="256" t="s">
        <v>93</v>
      </c>
      <c r="F108" s="256"/>
      <c r="G108" s="256"/>
      <c r="H108" s="256"/>
      <c r="I108" s="256"/>
      <c r="J108" s="104"/>
      <c r="K108" s="256" t="s">
        <v>113</v>
      </c>
      <c r="L108" s="256"/>
      <c r="M108" s="256"/>
      <c r="N108" s="256"/>
      <c r="O108" s="256"/>
      <c r="P108" s="256"/>
      <c r="Q108" s="256"/>
      <c r="R108" s="256"/>
      <c r="S108" s="256"/>
      <c r="T108" s="256"/>
      <c r="U108" s="256"/>
      <c r="V108" s="256"/>
      <c r="W108" s="256"/>
      <c r="X108" s="256"/>
      <c r="Y108" s="256"/>
      <c r="Z108" s="256"/>
      <c r="AA108" s="256"/>
      <c r="AB108" s="256"/>
      <c r="AC108" s="256"/>
      <c r="AD108" s="256"/>
      <c r="AE108" s="256"/>
      <c r="AF108" s="256"/>
      <c r="AG108" s="258">
        <f>'04 - Výhybky táborské zhl..._01'!J32</f>
        <v>0</v>
      </c>
      <c r="AH108" s="259"/>
      <c r="AI108" s="259"/>
      <c r="AJ108" s="259"/>
      <c r="AK108" s="259"/>
      <c r="AL108" s="259"/>
      <c r="AM108" s="259"/>
      <c r="AN108" s="258">
        <f t="shared" si="0"/>
        <v>0</v>
      </c>
      <c r="AO108" s="259"/>
      <c r="AP108" s="259"/>
      <c r="AQ108" s="105" t="s">
        <v>85</v>
      </c>
      <c r="AR108" s="60"/>
      <c r="AS108" s="106">
        <v>0</v>
      </c>
      <c r="AT108" s="107">
        <f t="shared" si="1"/>
        <v>0</v>
      </c>
      <c r="AU108" s="108">
        <f>'04 - Výhybky táborské zhl..._01'!P123</f>
        <v>0</v>
      </c>
      <c r="AV108" s="107">
        <f>'04 - Výhybky táborské zhl..._01'!J35</f>
        <v>0</v>
      </c>
      <c r="AW108" s="107">
        <f>'04 - Výhybky táborské zhl..._01'!J36</f>
        <v>0</v>
      </c>
      <c r="AX108" s="107">
        <f>'04 - Výhybky táborské zhl..._01'!J37</f>
        <v>0</v>
      </c>
      <c r="AY108" s="107">
        <f>'04 - Výhybky táborské zhl..._01'!J38</f>
        <v>0</v>
      </c>
      <c r="AZ108" s="107">
        <f>'04 - Výhybky táborské zhl..._01'!F35</f>
        <v>0</v>
      </c>
      <c r="BA108" s="107">
        <f>'04 - Výhybky táborské zhl..._01'!F36</f>
        <v>0</v>
      </c>
      <c r="BB108" s="107">
        <f>'04 - Výhybky táborské zhl..._01'!F37</f>
        <v>0</v>
      </c>
      <c r="BC108" s="107">
        <f>'04 - Výhybky táborské zhl..._01'!F38</f>
        <v>0</v>
      </c>
      <c r="BD108" s="109">
        <f>'04 - Výhybky táborské zhl..._01'!F39</f>
        <v>0</v>
      </c>
      <c r="BT108" s="110" t="s">
        <v>81</v>
      </c>
      <c r="BV108" s="110" t="s">
        <v>74</v>
      </c>
      <c r="BW108" s="110" t="s">
        <v>114</v>
      </c>
      <c r="BX108" s="110" t="s">
        <v>106</v>
      </c>
      <c r="CL108" s="110" t="s">
        <v>1</v>
      </c>
    </row>
    <row r="109" spans="1:91" s="4" customFormat="1" ht="16.5" customHeight="1">
      <c r="A109" s="103" t="s">
        <v>82</v>
      </c>
      <c r="B109" s="58"/>
      <c r="C109" s="104"/>
      <c r="D109" s="104"/>
      <c r="E109" s="256" t="s">
        <v>96</v>
      </c>
      <c r="F109" s="256"/>
      <c r="G109" s="256"/>
      <c r="H109" s="256"/>
      <c r="I109" s="256"/>
      <c r="J109" s="104"/>
      <c r="K109" s="256" t="s">
        <v>115</v>
      </c>
      <c r="L109" s="256"/>
      <c r="M109" s="256"/>
      <c r="N109" s="256"/>
      <c r="O109" s="256"/>
      <c r="P109" s="256"/>
      <c r="Q109" s="256"/>
      <c r="R109" s="256"/>
      <c r="S109" s="256"/>
      <c r="T109" s="256"/>
      <c r="U109" s="256"/>
      <c r="V109" s="256"/>
      <c r="W109" s="256"/>
      <c r="X109" s="256"/>
      <c r="Y109" s="256"/>
      <c r="Z109" s="256"/>
      <c r="AA109" s="256"/>
      <c r="AB109" s="256"/>
      <c r="AC109" s="256"/>
      <c r="AD109" s="256"/>
      <c r="AE109" s="256"/>
      <c r="AF109" s="256"/>
      <c r="AG109" s="258">
        <f>'05 - Výhybky pražské zhla..._01'!J32</f>
        <v>0</v>
      </c>
      <c r="AH109" s="259"/>
      <c r="AI109" s="259"/>
      <c r="AJ109" s="259"/>
      <c r="AK109" s="259"/>
      <c r="AL109" s="259"/>
      <c r="AM109" s="259"/>
      <c r="AN109" s="258">
        <f t="shared" si="0"/>
        <v>0</v>
      </c>
      <c r="AO109" s="259"/>
      <c r="AP109" s="259"/>
      <c r="AQ109" s="105" t="s">
        <v>85</v>
      </c>
      <c r="AR109" s="60"/>
      <c r="AS109" s="106">
        <v>0</v>
      </c>
      <c r="AT109" s="107">
        <f t="shared" si="1"/>
        <v>0</v>
      </c>
      <c r="AU109" s="108">
        <f>'05 - Výhybky pražské zhla..._01'!P123</f>
        <v>0</v>
      </c>
      <c r="AV109" s="107">
        <f>'05 - Výhybky pražské zhla..._01'!J35</f>
        <v>0</v>
      </c>
      <c r="AW109" s="107">
        <f>'05 - Výhybky pražské zhla..._01'!J36</f>
        <v>0</v>
      </c>
      <c r="AX109" s="107">
        <f>'05 - Výhybky pražské zhla..._01'!J37</f>
        <v>0</v>
      </c>
      <c r="AY109" s="107">
        <f>'05 - Výhybky pražské zhla..._01'!J38</f>
        <v>0</v>
      </c>
      <c r="AZ109" s="107">
        <f>'05 - Výhybky pražské zhla..._01'!F35</f>
        <v>0</v>
      </c>
      <c r="BA109" s="107">
        <f>'05 - Výhybky pražské zhla..._01'!F36</f>
        <v>0</v>
      </c>
      <c r="BB109" s="107">
        <f>'05 - Výhybky pražské zhla..._01'!F37</f>
        <v>0</v>
      </c>
      <c r="BC109" s="107">
        <f>'05 - Výhybky pražské zhla..._01'!F38</f>
        <v>0</v>
      </c>
      <c r="BD109" s="109">
        <f>'05 - Výhybky pražské zhla..._01'!F39</f>
        <v>0</v>
      </c>
      <c r="BT109" s="110" t="s">
        <v>81</v>
      </c>
      <c r="BV109" s="110" t="s">
        <v>74</v>
      </c>
      <c r="BW109" s="110" t="s">
        <v>116</v>
      </c>
      <c r="BX109" s="110" t="s">
        <v>106</v>
      </c>
      <c r="CL109" s="110" t="s">
        <v>1</v>
      </c>
    </row>
    <row r="110" spans="1:91" s="7" customFormat="1" ht="16.5" customHeight="1">
      <c r="B110" s="93"/>
      <c r="C110" s="94"/>
      <c r="D110" s="257" t="s">
        <v>117</v>
      </c>
      <c r="E110" s="257"/>
      <c r="F110" s="257"/>
      <c r="G110" s="257"/>
      <c r="H110" s="257"/>
      <c r="I110" s="95"/>
      <c r="J110" s="257" t="s">
        <v>118</v>
      </c>
      <c r="K110" s="257"/>
      <c r="L110" s="257"/>
      <c r="M110" s="257"/>
      <c r="N110" s="257"/>
      <c r="O110" s="257"/>
      <c r="P110" s="257"/>
      <c r="Q110" s="257"/>
      <c r="R110" s="257"/>
      <c r="S110" s="257"/>
      <c r="T110" s="257"/>
      <c r="U110" s="257"/>
      <c r="V110" s="257"/>
      <c r="W110" s="257"/>
      <c r="X110" s="257"/>
      <c r="Y110" s="257"/>
      <c r="Z110" s="257"/>
      <c r="AA110" s="257"/>
      <c r="AB110" s="257"/>
      <c r="AC110" s="257"/>
      <c r="AD110" s="257"/>
      <c r="AE110" s="257"/>
      <c r="AF110" s="257"/>
      <c r="AG110" s="262">
        <f>ROUND(SUM(AG111:AG112),2)</f>
        <v>0</v>
      </c>
      <c r="AH110" s="263"/>
      <c r="AI110" s="263"/>
      <c r="AJ110" s="263"/>
      <c r="AK110" s="263"/>
      <c r="AL110" s="263"/>
      <c r="AM110" s="263"/>
      <c r="AN110" s="264">
        <f t="shared" si="0"/>
        <v>0</v>
      </c>
      <c r="AO110" s="263"/>
      <c r="AP110" s="263"/>
      <c r="AQ110" s="96" t="s">
        <v>78</v>
      </c>
      <c r="AR110" s="97"/>
      <c r="AS110" s="98">
        <f>ROUND(SUM(AS111:AS112),2)</f>
        <v>0</v>
      </c>
      <c r="AT110" s="99">
        <f t="shared" si="1"/>
        <v>0</v>
      </c>
      <c r="AU110" s="100">
        <f>ROUND(SUM(AU111:AU112),5)</f>
        <v>0</v>
      </c>
      <c r="AV110" s="99">
        <f>ROUND(AZ110*L29,2)</f>
        <v>0</v>
      </c>
      <c r="AW110" s="99">
        <f>ROUND(BA110*L30,2)</f>
        <v>0</v>
      </c>
      <c r="AX110" s="99">
        <f>ROUND(BB110*L29,2)</f>
        <v>0</v>
      </c>
      <c r="AY110" s="99">
        <f>ROUND(BC110*L30,2)</f>
        <v>0</v>
      </c>
      <c r="AZ110" s="99">
        <f>ROUND(SUM(AZ111:AZ112),2)</f>
        <v>0</v>
      </c>
      <c r="BA110" s="99">
        <f>ROUND(SUM(BA111:BA112),2)</f>
        <v>0</v>
      </c>
      <c r="BB110" s="99">
        <f>ROUND(SUM(BB111:BB112),2)</f>
        <v>0</v>
      </c>
      <c r="BC110" s="99">
        <f>ROUND(SUM(BC111:BC112),2)</f>
        <v>0</v>
      </c>
      <c r="BD110" s="101">
        <f>ROUND(SUM(BD111:BD112),2)</f>
        <v>0</v>
      </c>
      <c r="BS110" s="102" t="s">
        <v>71</v>
      </c>
      <c r="BT110" s="102" t="s">
        <v>79</v>
      </c>
      <c r="BU110" s="102" t="s">
        <v>73</v>
      </c>
      <c r="BV110" s="102" t="s">
        <v>74</v>
      </c>
      <c r="BW110" s="102" t="s">
        <v>119</v>
      </c>
      <c r="BX110" s="102" t="s">
        <v>5</v>
      </c>
      <c r="CL110" s="102" t="s">
        <v>1</v>
      </c>
      <c r="CM110" s="102" t="s">
        <v>81</v>
      </c>
    </row>
    <row r="111" spans="1:91" s="4" customFormat="1" ht="16.5" customHeight="1">
      <c r="A111" s="103" t="s">
        <v>82</v>
      </c>
      <c r="B111" s="58"/>
      <c r="C111" s="104"/>
      <c r="D111" s="104"/>
      <c r="E111" s="256" t="s">
        <v>83</v>
      </c>
      <c r="F111" s="256"/>
      <c r="G111" s="256"/>
      <c r="H111" s="256"/>
      <c r="I111" s="256"/>
      <c r="J111" s="104"/>
      <c r="K111" s="256" t="s">
        <v>2153</v>
      </c>
      <c r="L111" s="256"/>
      <c r="M111" s="256"/>
      <c r="N111" s="256"/>
      <c r="O111" s="256"/>
      <c r="P111" s="256"/>
      <c r="Q111" s="256"/>
      <c r="R111" s="256"/>
      <c r="S111" s="256"/>
      <c r="T111" s="256"/>
      <c r="U111" s="256"/>
      <c r="V111" s="256"/>
      <c r="W111" s="256"/>
      <c r="X111" s="256"/>
      <c r="Y111" s="256"/>
      <c r="Z111" s="256"/>
      <c r="AA111" s="256"/>
      <c r="AB111" s="256"/>
      <c r="AC111" s="256"/>
      <c r="AD111" s="256"/>
      <c r="AE111" s="256"/>
      <c r="AF111" s="256"/>
      <c r="AG111" s="258">
        <f>'01 -  1.kol.Benešov...'!J32</f>
        <v>0</v>
      </c>
      <c r="AH111" s="259"/>
      <c r="AI111" s="259"/>
      <c r="AJ111" s="259"/>
      <c r="AK111" s="259"/>
      <c r="AL111" s="259"/>
      <c r="AM111" s="259"/>
      <c r="AN111" s="258">
        <f t="shared" si="0"/>
        <v>0</v>
      </c>
      <c r="AO111" s="259"/>
      <c r="AP111" s="259"/>
      <c r="AQ111" s="105" t="s">
        <v>85</v>
      </c>
      <c r="AR111" s="60"/>
      <c r="AS111" s="106">
        <v>0</v>
      </c>
      <c r="AT111" s="107">
        <f t="shared" si="1"/>
        <v>0</v>
      </c>
      <c r="AU111" s="108">
        <f>'01 -  1.kol.Benešov...'!P123</f>
        <v>0</v>
      </c>
      <c r="AV111" s="107">
        <f>'01 -  1.kol.Benešov...'!J35</f>
        <v>0</v>
      </c>
      <c r="AW111" s="107">
        <f>'01 -  1.kol.Benešov...'!J36</f>
        <v>0</v>
      </c>
      <c r="AX111" s="107">
        <f>'01 -  1.kol.Benešov...'!J37</f>
        <v>0</v>
      </c>
      <c r="AY111" s="107">
        <f>'01 -  1.kol.Benešov...'!J38</f>
        <v>0</v>
      </c>
      <c r="AZ111" s="107">
        <f>'01 -  1.kol.Benešov...'!F35</f>
        <v>0</v>
      </c>
      <c r="BA111" s="107">
        <f>'01 -  1.kol.Benešov...'!F36</f>
        <v>0</v>
      </c>
      <c r="BB111" s="107">
        <f>'01 -  1.kol.Benešov...'!F37</f>
        <v>0</v>
      </c>
      <c r="BC111" s="107">
        <f>'01 -  1.kol.Benešov...'!F38</f>
        <v>0</v>
      </c>
      <c r="BD111" s="109">
        <f>'01 -  1.kol.Benešov...'!F39</f>
        <v>0</v>
      </c>
      <c r="BT111" s="110" t="s">
        <v>81</v>
      </c>
      <c r="BV111" s="110" t="s">
        <v>74</v>
      </c>
      <c r="BW111" s="110" t="s">
        <v>120</v>
      </c>
      <c r="BX111" s="110" t="s">
        <v>119</v>
      </c>
      <c r="CL111" s="110" t="s">
        <v>1</v>
      </c>
    </row>
    <row r="112" spans="1:91" s="4" customFormat="1" ht="16.5" customHeight="1">
      <c r="A112" s="103" t="s">
        <v>82</v>
      </c>
      <c r="B112" s="58"/>
      <c r="C112" s="104"/>
      <c r="D112" s="104"/>
      <c r="E112" s="256" t="s">
        <v>87</v>
      </c>
      <c r="F112" s="256"/>
      <c r="G112" s="256"/>
      <c r="H112" s="256"/>
      <c r="I112" s="256"/>
      <c r="J112" s="104"/>
      <c r="K112" s="256" t="s">
        <v>2154</v>
      </c>
      <c r="L112" s="256"/>
      <c r="M112" s="256"/>
      <c r="N112" s="256"/>
      <c r="O112" s="256"/>
      <c r="P112" s="256"/>
      <c r="Q112" s="256"/>
      <c r="R112" s="256"/>
      <c r="S112" s="256"/>
      <c r="T112" s="256"/>
      <c r="U112" s="256"/>
      <c r="V112" s="256"/>
      <c r="W112" s="256"/>
      <c r="X112" s="256"/>
      <c r="Y112" s="256"/>
      <c r="Z112" s="256"/>
      <c r="AA112" s="256"/>
      <c r="AB112" s="256"/>
      <c r="AC112" s="256"/>
      <c r="AD112" s="256"/>
      <c r="AE112" s="256"/>
      <c r="AF112" s="256"/>
      <c r="AG112" s="258">
        <f>'02 -  2.kol. Olbram...'!J32</f>
        <v>0</v>
      </c>
      <c r="AH112" s="259"/>
      <c r="AI112" s="259"/>
      <c r="AJ112" s="259"/>
      <c r="AK112" s="259"/>
      <c r="AL112" s="259"/>
      <c r="AM112" s="259"/>
      <c r="AN112" s="258">
        <f t="shared" si="0"/>
        <v>0</v>
      </c>
      <c r="AO112" s="259"/>
      <c r="AP112" s="259"/>
      <c r="AQ112" s="105" t="s">
        <v>85</v>
      </c>
      <c r="AR112" s="60"/>
      <c r="AS112" s="106">
        <v>0</v>
      </c>
      <c r="AT112" s="107">
        <f t="shared" si="1"/>
        <v>0</v>
      </c>
      <c r="AU112" s="108">
        <f>'02 -  2.kol. Olbram...'!P123</f>
        <v>0</v>
      </c>
      <c r="AV112" s="107">
        <f>'02 -  2.kol. Olbram...'!J35</f>
        <v>0</v>
      </c>
      <c r="AW112" s="107">
        <f>'02 -  2.kol. Olbram...'!J36</f>
        <v>0</v>
      </c>
      <c r="AX112" s="107">
        <f>'02 -  2.kol. Olbram...'!J37</f>
        <v>0</v>
      </c>
      <c r="AY112" s="107">
        <f>'02 -  2.kol. Olbram...'!J38</f>
        <v>0</v>
      </c>
      <c r="AZ112" s="107">
        <f>'02 -  2.kol. Olbram...'!F35</f>
        <v>0</v>
      </c>
      <c r="BA112" s="107">
        <f>'02 -  2.kol. Olbram...'!F36</f>
        <v>0</v>
      </c>
      <c r="BB112" s="107">
        <f>'02 -  2.kol. Olbram...'!F37</f>
        <v>0</v>
      </c>
      <c r="BC112" s="107">
        <f>'02 -  2.kol. Olbram...'!F38</f>
        <v>0</v>
      </c>
      <c r="BD112" s="109">
        <f>'02 -  2.kol. Olbram...'!F39</f>
        <v>0</v>
      </c>
      <c r="BT112" s="110" t="s">
        <v>81</v>
      </c>
      <c r="BV112" s="110" t="s">
        <v>74</v>
      </c>
      <c r="BW112" s="110" t="s">
        <v>121</v>
      </c>
      <c r="BX112" s="110" t="s">
        <v>119</v>
      </c>
      <c r="CL112" s="110" t="s">
        <v>1</v>
      </c>
    </row>
    <row r="113" spans="1:91" s="7" customFormat="1" ht="16.5" customHeight="1">
      <c r="B113" s="93"/>
      <c r="C113" s="94"/>
      <c r="D113" s="257" t="s">
        <v>122</v>
      </c>
      <c r="E113" s="257"/>
      <c r="F113" s="257"/>
      <c r="G113" s="257"/>
      <c r="H113" s="257"/>
      <c r="I113" s="95"/>
      <c r="J113" s="257" t="s">
        <v>123</v>
      </c>
      <c r="K113" s="257"/>
      <c r="L113" s="257"/>
      <c r="M113" s="257"/>
      <c r="N113" s="257"/>
      <c r="O113" s="257"/>
      <c r="P113" s="257"/>
      <c r="Q113" s="257"/>
      <c r="R113" s="257"/>
      <c r="S113" s="257"/>
      <c r="T113" s="257"/>
      <c r="U113" s="257"/>
      <c r="V113" s="257"/>
      <c r="W113" s="257"/>
      <c r="X113" s="257"/>
      <c r="Y113" s="257"/>
      <c r="Z113" s="257"/>
      <c r="AA113" s="257"/>
      <c r="AB113" s="257"/>
      <c r="AC113" s="257"/>
      <c r="AD113" s="257"/>
      <c r="AE113" s="257"/>
      <c r="AF113" s="257"/>
      <c r="AG113" s="262">
        <f>ROUND(SUM(AG114:AG118),2)</f>
        <v>0</v>
      </c>
      <c r="AH113" s="263"/>
      <c r="AI113" s="263"/>
      <c r="AJ113" s="263"/>
      <c r="AK113" s="263"/>
      <c r="AL113" s="263"/>
      <c r="AM113" s="263"/>
      <c r="AN113" s="264">
        <f t="shared" si="0"/>
        <v>0</v>
      </c>
      <c r="AO113" s="263"/>
      <c r="AP113" s="263"/>
      <c r="AQ113" s="96" t="s">
        <v>78</v>
      </c>
      <c r="AR113" s="97"/>
      <c r="AS113" s="98">
        <f>ROUND(SUM(AS114:AS118),2)</f>
        <v>0</v>
      </c>
      <c r="AT113" s="99">
        <f t="shared" si="1"/>
        <v>0</v>
      </c>
      <c r="AU113" s="100">
        <f>ROUND(SUM(AU114:AU118),5)</f>
        <v>0</v>
      </c>
      <c r="AV113" s="99">
        <f>ROUND(AZ113*L29,2)</f>
        <v>0</v>
      </c>
      <c r="AW113" s="99">
        <f>ROUND(BA113*L30,2)</f>
        <v>0</v>
      </c>
      <c r="AX113" s="99">
        <f>ROUND(BB113*L29,2)</f>
        <v>0</v>
      </c>
      <c r="AY113" s="99">
        <f>ROUND(BC113*L30,2)</f>
        <v>0</v>
      </c>
      <c r="AZ113" s="99">
        <f>ROUND(SUM(AZ114:AZ118),2)</f>
        <v>0</v>
      </c>
      <c r="BA113" s="99">
        <f>ROUND(SUM(BA114:BA118),2)</f>
        <v>0</v>
      </c>
      <c r="BB113" s="99">
        <f>ROUND(SUM(BB114:BB118),2)</f>
        <v>0</v>
      </c>
      <c r="BC113" s="99">
        <f>ROUND(SUM(BC114:BC118),2)</f>
        <v>0</v>
      </c>
      <c r="BD113" s="101">
        <f>ROUND(SUM(BD114:BD118),2)</f>
        <v>0</v>
      </c>
      <c r="BS113" s="102" t="s">
        <v>71</v>
      </c>
      <c r="BT113" s="102" t="s">
        <v>79</v>
      </c>
      <c r="BU113" s="102" t="s">
        <v>73</v>
      </c>
      <c r="BV113" s="102" t="s">
        <v>74</v>
      </c>
      <c r="BW113" s="102" t="s">
        <v>124</v>
      </c>
      <c r="BX113" s="102" t="s">
        <v>5</v>
      </c>
      <c r="CL113" s="102" t="s">
        <v>1</v>
      </c>
      <c r="CM113" s="102" t="s">
        <v>81</v>
      </c>
    </row>
    <row r="114" spans="1:91" s="4" customFormat="1" ht="16.5" customHeight="1">
      <c r="A114" s="103" t="s">
        <v>82</v>
      </c>
      <c r="B114" s="58"/>
      <c r="C114" s="104"/>
      <c r="D114" s="104"/>
      <c r="E114" s="256" t="s">
        <v>83</v>
      </c>
      <c r="F114" s="256"/>
      <c r="G114" s="256"/>
      <c r="H114" s="256"/>
      <c r="I114" s="256"/>
      <c r="J114" s="104"/>
      <c r="K114" s="256" t="s">
        <v>125</v>
      </c>
      <c r="L114" s="256"/>
      <c r="M114" s="256"/>
      <c r="N114" s="256"/>
      <c r="O114" s="256"/>
      <c r="P114" s="256"/>
      <c r="Q114" s="256"/>
      <c r="R114" s="256"/>
      <c r="S114" s="256"/>
      <c r="T114" s="256"/>
      <c r="U114" s="256"/>
      <c r="V114" s="256"/>
      <c r="W114" s="256"/>
      <c r="X114" s="256"/>
      <c r="Y114" s="256"/>
      <c r="Z114" s="256"/>
      <c r="AA114" s="256"/>
      <c r="AB114" s="256"/>
      <c r="AC114" s="256"/>
      <c r="AD114" s="256"/>
      <c r="AE114" s="256"/>
      <c r="AF114" s="256"/>
      <c r="AG114" s="258">
        <f>'01 - 1 st. kol. Benešov'!J32</f>
        <v>0</v>
      </c>
      <c r="AH114" s="259"/>
      <c r="AI114" s="259"/>
      <c r="AJ114" s="259"/>
      <c r="AK114" s="259"/>
      <c r="AL114" s="259"/>
      <c r="AM114" s="259"/>
      <c r="AN114" s="258">
        <f t="shared" si="0"/>
        <v>0</v>
      </c>
      <c r="AO114" s="259"/>
      <c r="AP114" s="259"/>
      <c r="AQ114" s="105" t="s">
        <v>85</v>
      </c>
      <c r="AR114" s="60"/>
      <c r="AS114" s="106">
        <v>0</v>
      </c>
      <c r="AT114" s="107">
        <f t="shared" si="1"/>
        <v>0</v>
      </c>
      <c r="AU114" s="108">
        <f>'01 - 1 st. kol. Benešov'!P123</f>
        <v>0</v>
      </c>
      <c r="AV114" s="107">
        <f>'01 - 1 st. kol. Benešov'!J35</f>
        <v>0</v>
      </c>
      <c r="AW114" s="107">
        <f>'01 - 1 st. kol. Benešov'!J36</f>
        <v>0</v>
      </c>
      <c r="AX114" s="107">
        <f>'01 - 1 st. kol. Benešov'!J37</f>
        <v>0</v>
      </c>
      <c r="AY114" s="107">
        <f>'01 - 1 st. kol. Benešov'!J38</f>
        <v>0</v>
      </c>
      <c r="AZ114" s="107">
        <f>'01 - 1 st. kol. Benešov'!F35</f>
        <v>0</v>
      </c>
      <c r="BA114" s="107">
        <f>'01 - 1 st. kol. Benešov'!F36</f>
        <v>0</v>
      </c>
      <c r="BB114" s="107">
        <f>'01 - 1 st. kol. Benešov'!F37</f>
        <v>0</v>
      </c>
      <c r="BC114" s="107">
        <f>'01 - 1 st. kol. Benešov'!F38</f>
        <v>0</v>
      </c>
      <c r="BD114" s="109">
        <f>'01 - 1 st. kol. Benešov'!F39</f>
        <v>0</v>
      </c>
      <c r="BT114" s="110" t="s">
        <v>81</v>
      </c>
      <c r="BV114" s="110" t="s">
        <v>74</v>
      </c>
      <c r="BW114" s="110" t="s">
        <v>126</v>
      </c>
      <c r="BX114" s="110" t="s">
        <v>124</v>
      </c>
      <c r="CL114" s="110" t="s">
        <v>1</v>
      </c>
    </row>
    <row r="115" spans="1:91" s="4" customFormat="1" ht="16.5" customHeight="1">
      <c r="A115" s="103" t="s">
        <v>82</v>
      </c>
      <c r="B115" s="58"/>
      <c r="C115" s="104"/>
      <c r="D115" s="104"/>
      <c r="E115" s="256" t="s">
        <v>87</v>
      </c>
      <c r="F115" s="256"/>
      <c r="G115" s="256"/>
      <c r="H115" s="256"/>
      <c r="I115" s="256"/>
      <c r="J115" s="104"/>
      <c r="K115" s="256" t="s">
        <v>127</v>
      </c>
      <c r="L115" s="256"/>
      <c r="M115" s="256"/>
      <c r="N115" s="256"/>
      <c r="O115" s="256"/>
      <c r="P115" s="256"/>
      <c r="Q115" s="256"/>
      <c r="R115" s="256"/>
      <c r="S115" s="256"/>
      <c r="T115" s="256"/>
      <c r="U115" s="256"/>
      <c r="V115" s="256"/>
      <c r="W115" s="256"/>
      <c r="X115" s="256"/>
      <c r="Y115" s="256"/>
      <c r="Z115" s="256"/>
      <c r="AA115" s="256"/>
      <c r="AB115" s="256"/>
      <c r="AC115" s="256"/>
      <c r="AD115" s="256"/>
      <c r="AE115" s="256"/>
      <c r="AF115" s="256"/>
      <c r="AG115" s="258">
        <f>'02 - 2.st.kol. Benešov'!J32</f>
        <v>0</v>
      </c>
      <c r="AH115" s="259"/>
      <c r="AI115" s="259"/>
      <c r="AJ115" s="259"/>
      <c r="AK115" s="259"/>
      <c r="AL115" s="259"/>
      <c r="AM115" s="259"/>
      <c r="AN115" s="258">
        <f t="shared" si="0"/>
        <v>0</v>
      </c>
      <c r="AO115" s="259"/>
      <c r="AP115" s="259"/>
      <c r="AQ115" s="105" t="s">
        <v>85</v>
      </c>
      <c r="AR115" s="60"/>
      <c r="AS115" s="106">
        <v>0</v>
      </c>
      <c r="AT115" s="107">
        <f t="shared" si="1"/>
        <v>0</v>
      </c>
      <c r="AU115" s="108">
        <f>'02 - 2.st.kol. Benešov'!P123</f>
        <v>0</v>
      </c>
      <c r="AV115" s="107">
        <f>'02 - 2.st.kol. Benešov'!J35</f>
        <v>0</v>
      </c>
      <c r="AW115" s="107">
        <f>'02 - 2.st.kol. Benešov'!J36</f>
        <v>0</v>
      </c>
      <c r="AX115" s="107">
        <f>'02 - 2.st.kol. Benešov'!J37</f>
        <v>0</v>
      </c>
      <c r="AY115" s="107">
        <f>'02 - 2.st.kol. Benešov'!J38</f>
        <v>0</v>
      </c>
      <c r="AZ115" s="107">
        <f>'02 - 2.st.kol. Benešov'!F35</f>
        <v>0</v>
      </c>
      <c r="BA115" s="107">
        <f>'02 - 2.st.kol. Benešov'!F36</f>
        <v>0</v>
      </c>
      <c r="BB115" s="107">
        <f>'02 - 2.st.kol. Benešov'!F37</f>
        <v>0</v>
      </c>
      <c r="BC115" s="107">
        <f>'02 - 2.st.kol. Benešov'!F38</f>
        <v>0</v>
      </c>
      <c r="BD115" s="109">
        <f>'02 - 2.st.kol. Benešov'!F39</f>
        <v>0</v>
      </c>
      <c r="BT115" s="110" t="s">
        <v>81</v>
      </c>
      <c r="BV115" s="110" t="s">
        <v>74</v>
      </c>
      <c r="BW115" s="110" t="s">
        <v>128</v>
      </c>
      <c r="BX115" s="110" t="s">
        <v>124</v>
      </c>
      <c r="CL115" s="110" t="s">
        <v>1</v>
      </c>
    </row>
    <row r="116" spans="1:91" s="4" customFormat="1" ht="16.5" customHeight="1">
      <c r="A116" s="103" t="s">
        <v>82</v>
      </c>
      <c r="B116" s="58"/>
      <c r="C116" s="104"/>
      <c r="D116" s="104"/>
      <c r="E116" s="256" t="s">
        <v>90</v>
      </c>
      <c r="F116" s="256"/>
      <c r="G116" s="256"/>
      <c r="H116" s="256"/>
      <c r="I116" s="256"/>
      <c r="J116" s="104"/>
      <c r="K116" s="256" t="s">
        <v>129</v>
      </c>
      <c r="L116" s="256"/>
      <c r="M116" s="256"/>
      <c r="N116" s="256"/>
      <c r="O116" s="256"/>
      <c r="P116" s="256"/>
      <c r="Q116" s="256"/>
      <c r="R116" s="256"/>
      <c r="S116" s="256"/>
      <c r="T116" s="256"/>
      <c r="U116" s="256"/>
      <c r="V116" s="256"/>
      <c r="W116" s="256"/>
      <c r="X116" s="256"/>
      <c r="Y116" s="256"/>
      <c r="Z116" s="256"/>
      <c r="AA116" s="256"/>
      <c r="AB116" s="256"/>
      <c r="AC116" s="256"/>
      <c r="AD116" s="256"/>
      <c r="AE116" s="256"/>
      <c r="AF116" s="256"/>
      <c r="AG116" s="258">
        <f>'03 - Ostatní dopravní kol..._01'!J32</f>
        <v>0</v>
      </c>
      <c r="AH116" s="259"/>
      <c r="AI116" s="259"/>
      <c r="AJ116" s="259"/>
      <c r="AK116" s="259"/>
      <c r="AL116" s="259"/>
      <c r="AM116" s="259"/>
      <c r="AN116" s="258">
        <f t="shared" si="0"/>
        <v>0</v>
      </c>
      <c r="AO116" s="259"/>
      <c r="AP116" s="259"/>
      <c r="AQ116" s="105" t="s">
        <v>85</v>
      </c>
      <c r="AR116" s="60"/>
      <c r="AS116" s="106">
        <v>0</v>
      </c>
      <c r="AT116" s="107">
        <f t="shared" si="1"/>
        <v>0</v>
      </c>
      <c r="AU116" s="108">
        <f>'03 - Ostatní dopravní kol..._01'!P123</f>
        <v>0</v>
      </c>
      <c r="AV116" s="107">
        <f>'03 - Ostatní dopravní kol..._01'!J35</f>
        <v>0</v>
      </c>
      <c r="AW116" s="107">
        <f>'03 - Ostatní dopravní kol..._01'!J36</f>
        <v>0</v>
      </c>
      <c r="AX116" s="107">
        <f>'03 - Ostatní dopravní kol..._01'!J37</f>
        <v>0</v>
      </c>
      <c r="AY116" s="107">
        <f>'03 - Ostatní dopravní kol..._01'!J38</f>
        <v>0</v>
      </c>
      <c r="AZ116" s="107">
        <f>'03 - Ostatní dopravní kol..._01'!F35</f>
        <v>0</v>
      </c>
      <c r="BA116" s="107">
        <f>'03 - Ostatní dopravní kol..._01'!F36</f>
        <v>0</v>
      </c>
      <c r="BB116" s="107">
        <f>'03 - Ostatní dopravní kol..._01'!F37</f>
        <v>0</v>
      </c>
      <c r="BC116" s="107">
        <f>'03 - Ostatní dopravní kol..._01'!F38</f>
        <v>0</v>
      </c>
      <c r="BD116" s="109">
        <f>'03 - Ostatní dopravní kol..._01'!F39</f>
        <v>0</v>
      </c>
      <c r="BT116" s="110" t="s">
        <v>81</v>
      </c>
      <c r="BV116" s="110" t="s">
        <v>74</v>
      </c>
      <c r="BW116" s="110" t="s">
        <v>130</v>
      </c>
      <c r="BX116" s="110" t="s">
        <v>124</v>
      </c>
      <c r="CL116" s="110" t="s">
        <v>1</v>
      </c>
    </row>
    <row r="117" spans="1:91" s="4" customFormat="1" ht="16.5" customHeight="1">
      <c r="A117" s="103" t="s">
        <v>82</v>
      </c>
      <c r="B117" s="58"/>
      <c r="C117" s="104"/>
      <c r="D117" s="104"/>
      <c r="E117" s="256" t="s">
        <v>93</v>
      </c>
      <c r="F117" s="256"/>
      <c r="G117" s="256"/>
      <c r="H117" s="256"/>
      <c r="I117" s="256"/>
      <c r="J117" s="104"/>
      <c r="K117" s="256" t="s">
        <v>131</v>
      </c>
      <c r="L117" s="256"/>
      <c r="M117" s="256"/>
      <c r="N117" s="256"/>
      <c r="O117" s="256"/>
      <c r="P117" s="256"/>
      <c r="Q117" s="256"/>
      <c r="R117" s="256"/>
      <c r="S117" s="256"/>
      <c r="T117" s="256"/>
      <c r="U117" s="256"/>
      <c r="V117" s="256"/>
      <c r="W117" s="256"/>
      <c r="X117" s="256"/>
      <c r="Y117" s="256"/>
      <c r="Z117" s="256"/>
      <c r="AA117" s="256"/>
      <c r="AB117" s="256"/>
      <c r="AC117" s="256"/>
      <c r="AD117" s="256"/>
      <c r="AE117" s="256"/>
      <c r="AF117" s="256"/>
      <c r="AG117" s="258">
        <f>'04 - Výhybky táborské zhl..._02'!J32</f>
        <v>0</v>
      </c>
      <c r="AH117" s="259"/>
      <c r="AI117" s="259"/>
      <c r="AJ117" s="259"/>
      <c r="AK117" s="259"/>
      <c r="AL117" s="259"/>
      <c r="AM117" s="259"/>
      <c r="AN117" s="258">
        <f t="shared" si="0"/>
        <v>0</v>
      </c>
      <c r="AO117" s="259"/>
      <c r="AP117" s="259"/>
      <c r="AQ117" s="105" t="s">
        <v>85</v>
      </c>
      <c r="AR117" s="60"/>
      <c r="AS117" s="106">
        <v>0</v>
      </c>
      <c r="AT117" s="107">
        <f t="shared" si="1"/>
        <v>0</v>
      </c>
      <c r="AU117" s="108">
        <f>'04 - Výhybky táborské zhl..._02'!P123</f>
        <v>0</v>
      </c>
      <c r="AV117" s="107">
        <f>'04 - Výhybky táborské zhl..._02'!J35</f>
        <v>0</v>
      </c>
      <c r="AW117" s="107">
        <f>'04 - Výhybky táborské zhl..._02'!J36</f>
        <v>0</v>
      </c>
      <c r="AX117" s="107">
        <f>'04 - Výhybky táborské zhl..._02'!J37</f>
        <v>0</v>
      </c>
      <c r="AY117" s="107">
        <f>'04 - Výhybky táborské zhl..._02'!J38</f>
        <v>0</v>
      </c>
      <c r="AZ117" s="107">
        <f>'04 - Výhybky táborské zhl..._02'!F35</f>
        <v>0</v>
      </c>
      <c r="BA117" s="107">
        <f>'04 - Výhybky táborské zhl..._02'!F36</f>
        <v>0</v>
      </c>
      <c r="BB117" s="107">
        <f>'04 - Výhybky táborské zhl..._02'!F37</f>
        <v>0</v>
      </c>
      <c r="BC117" s="107">
        <f>'04 - Výhybky táborské zhl..._02'!F38</f>
        <v>0</v>
      </c>
      <c r="BD117" s="109">
        <f>'04 - Výhybky táborské zhl..._02'!F39</f>
        <v>0</v>
      </c>
      <c r="BT117" s="110" t="s">
        <v>81</v>
      </c>
      <c r="BV117" s="110" t="s">
        <v>74</v>
      </c>
      <c r="BW117" s="110" t="s">
        <v>132</v>
      </c>
      <c r="BX117" s="110" t="s">
        <v>124</v>
      </c>
      <c r="CL117" s="110" t="s">
        <v>1</v>
      </c>
    </row>
    <row r="118" spans="1:91" s="4" customFormat="1" ht="16.5" customHeight="1">
      <c r="A118" s="103" t="s">
        <v>82</v>
      </c>
      <c r="B118" s="58"/>
      <c r="C118" s="104"/>
      <c r="D118" s="104"/>
      <c r="E118" s="256" t="s">
        <v>96</v>
      </c>
      <c r="F118" s="256"/>
      <c r="G118" s="256"/>
      <c r="H118" s="256"/>
      <c r="I118" s="256"/>
      <c r="J118" s="104"/>
      <c r="K118" s="256" t="s">
        <v>133</v>
      </c>
      <c r="L118" s="256"/>
      <c r="M118" s="256"/>
      <c r="N118" s="256"/>
      <c r="O118" s="256"/>
      <c r="P118" s="256"/>
      <c r="Q118" s="256"/>
      <c r="R118" s="256"/>
      <c r="S118" s="256"/>
      <c r="T118" s="256"/>
      <c r="U118" s="256"/>
      <c r="V118" s="256"/>
      <c r="W118" s="256"/>
      <c r="X118" s="256"/>
      <c r="Y118" s="256"/>
      <c r="Z118" s="256"/>
      <c r="AA118" s="256"/>
      <c r="AB118" s="256"/>
      <c r="AC118" s="256"/>
      <c r="AD118" s="256"/>
      <c r="AE118" s="256"/>
      <c r="AF118" s="256"/>
      <c r="AG118" s="258">
        <f>'05 - Výhybky pražské zhla..._02'!J32</f>
        <v>0</v>
      </c>
      <c r="AH118" s="259"/>
      <c r="AI118" s="259"/>
      <c r="AJ118" s="259"/>
      <c r="AK118" s="259"/>
      <c r="AL118" s="259"/>
      <c r="AM118" s="259"/>
      <c r="AN118" s="258">
        <f t="shared" si="0"/>
        <v>0</v>
      </c>
      <c r="AO118" s="259"/>
      <c r="AP118" s="259"/>
      <c r="AQ118" s="105" t="s">
        <v>85</v>
      </c>
      <c r="AR118" s="60"/>
      <c r="AS118" s="106">
        <v>0</v>
      </c>
      <c r="AT118" s="107">
        <f t="shared" si="1"/>
        <v>0</v>
      </c>
      <c r="AU118" s="108">
        <f>'05 - Výhybky pražské zhla..._02'!P123</f>
        <v>0</v>
      </c>
      <c r="AV118" s="107">
        <f>'05 - Výhybky pražské zhla..._02'!J35</f>
        <v>0</v>
      </c>
      <c r="AW118" s="107">
        <f>'05 - Výhybky pražské zhla..._02'!J36</f>
        <v>0</v>
      </c>
      <c r="AX118" s="107">
        <f>'05 - Výhybky pražské zhla..._02'!J37</f>
        <v>0</v>
      </c>
      <c r="AY118" s="107">
        <f>'05 - Výhybky pražské zhla..._02'!J38</f>
        <v>0</v>
      </c>
      <c r="AZ118" s="107">
        <f>'05 - Výhybky pražské zhla..._02'!F35</f>
        <v>0</v>
      </c>
      <c r="BA118" s="107">
        <f>'05 - Výhybky pražské zhla..._02'!F36</f>
        <v>0</v>
      </c>
      <c r="BB118" s="107">
        <f>'05 - Výhybky pražské zhla..._02'!F37</f>
        <v>0</v>
      </c>
      <c r="BC118" s="107">
        <f>'05 - Výhybky pražské zhla..._02'!F38</f>
        <v>0</v>
      </c>
      <c r="BD118" s="109">
        <f>'05 - Výhybky pražské zhla..._02'!F39</f>
        <v>0</v>
      </c>
      <c r="BT118" s="110" t="s">
        <v>81</v>
      </c>
      <c r="BV118" s="110" t="s">
        <v>74</v>
      </c>
      <c r="BW118" s="110" t="s">
        <v>134</v>
      </c>
      <c r="BX118" s="110" t="s">
        <v>124</v>
      </c>
      <c r="CL118" s="110" t="s">
        <v>1</v>
      </c>
    </row>
    <row r="119" spans="1:91" s="7" customFormat="1" ht="16.5" customHeight="1">
      <c r="B119" s="93"/>
      <c r="C119" s="94"/>
      <c r="D119" s="257" t="s">
        <v>135</v>
      </c>
      <c r="E119" s="257"/>
      <c r="F119" s="257"/>
      <c r="G119" s="257"/>
      <c r="H119" s="257"/>
      <c r="I119" s="95"/>
      <c r="J119" s="257" t="s">
        <v>136</v>
      </c>
      <c r="K119" s="257"/>
      <c r="L119" s="257"/>
      <c r="M119" s="257"/>
      <c r="N119" s="257"/>
      <c r="O119" s="257"/>
      <c r="P119" s="257"/>
      <c r="Q119" s="257"/>
      <c r="R119" s="257"/>
      <c r="S119" s="257"/>
      <c r="T119" s="257"/>
      <c r="U119" s="257"/>
      <c r="V119" s="257"/>
      <c r="W119" s="257"/>
      <c r="X119" s="257"/>
      <c r="Y119" s="257"/>
      <c r="Z119" s="257"/>
      <c r="AA119" s="257"/>
      <c r="AB119" s="257"/>
      <c r="AC119" s="257"/>
      <c r="AD119" s="257"/>
      <c r="AE119" s="257"/>
      <c r="AF119" s="257"/>
      <c r="AG119" s="262">
        <f>ROUND(SUM(AG120:AG121),2)</f>
        <v>0</v>
      </c>
      <c r="AH119" s="263"/>
      <c r="AI119" s="263"/>
      <c r="AJ119" s="263"/>
      <c r="AK119" s="263"/>
      <c r="AL119" s="263"/>
      <c r="AM119" s="263"/>
      <c r="AN119" s="264">
        <f t="shared" si="0"/>
        <v>0</v>
      </c>
      <c r="AO119" s="263"/>
      <c r="AP119" s="263"/>
      <c r="AQ119" s="96" t="s">
        <v>78</v>
      </c>
      <c r="AR119" s="97"/>
      <c r="AS119" s="98">
        <f>ROUND(SUM(AS120:AS121),2)</f>
        <v>0</v>
      </c>
      <c r="AT119" s="99">
        <f t="shared" si="1"/>
        <v>0</v>
      </c>
      <c r="AU119" s="100">
        <f>ROUND(SUM(AU120:AU121),5)</f>
        <v>0</v>
      </c>
      <c r="AV119" s="99">
        <f>ROUND(AZ119*L29,2)</f>
        <v>0</v>
      </c>
      <c r="AW119" s="99">
        <f>ROUND(BA119*L30,2)</f>
        <v>0</v>
      </c>
      <c r="AX119" s="99">
        <f>ROUND(BB119*L29,2)</f>
        <v>0</v>
      </c>
      <c r="AY119" s="99">
        <f>ROUND(BC119*L30,2)</f>
        <v>0</v>
      </c>
      <c r="AZ119" s="99">
        <f>ROUND(SUM(AZ120:AZ121),2)</f>
        <v>0</v>
      </c>
      <c r="BA119" s="99">
        <f>ROUND(SUM(BA120:BA121),2)</f>
        <v>0</v>
      </c>
      <c r="BB119" s="99">
        <f>ROUND(SUM(BB120:BB121),2)</f>
        <v>0</v>
      </c>
      <c r="BC119" s="99">
        <f>ROUND(SUM(BC120:BC121),2)</f>
        <v>0</v>
      </c>
      <c r="BD119" s="101">
        <f>ROUND(SUM(BD120:BD121),2)</f>
        <v>0</v>
      </c>
      <c r="BS119" s="102" t="s">
        <v>71</v>
      </c>
      <c r="BT119" s="102" t="s">
        <v>79</v>
      </c>
      <c r="BU119" s="102" t="s">
        <v>73</v>
      </c>
      <c r="BV119" s="102" t="s">
        <v>74</v>
      </c>
      <c r="BW119" s="102" t="s">
        <v>137</v>
      </c>
      <c r="BX119" s="102" t="s">
        <v>5</v>
      </c>
      <c r="CL119" s="102" t="s">
        <v>1</v>
      </c>
      <c r="CM119" s="102" t="s">
        <v>81</v>
      </c>
    </row>
    <row r="120" spans="1:91" s="4" customFormat="1" ht="16.5" customHeight="1">
      <c r="A120" s="103" t="s">
        <v>82</v>
      </c>
      <c r="B120" s="58"/>
      <c r="C120" s="104"/>
      <c r="D120" s="104"/>
      <c r="E120" s="256" t="s">
        <v>83</v>
      </c>
      <c r="F120" s="256"/>
      <c r="G120" s="256"/>
      <c r="H120" s="256"/>
      <c r="I120" s="256"/>
      <c r="J120" s="104"/>
      <c r="K120" s="256" t="s">
        <v>2155</v>
      </c>
      <c r="L120" s="256"/>
      <c r="M120" s="256"/>
      <c r="N120" s="256"/>
      <c r="O120" s="256"/>
      <c r="P120" s="256"/>
      <c r="Q120" s="256"/>
      <c r="R120" s="256"/>
      <c r="S120" s="256"/>
      <c r="T120" s="256"/>
      <c r="U120" s="256"/>
      <c r="V120" s="256"/>
      <c r="W120" s="256"/>
      <c r="X120" s="256"/>
      <c r="Y120" s="256"/>
      <c r="Z120" s="256"/>
      <c r="AA120" s="256"/>
      <c r="AB120" s="256"/>
      <c r="AC120" s="256"/>
      <c r="AD120" s="256"/>
      <c r="AE120" s="256"/>
      <c r="AF120" s="256"/>
      <c r="AG120" s="258">
        <f>'01 - 1.kol. Čerčan...'!J32</f>
        <v>0</v>
      </c>
      <c r="AH120" s="259"/>
      <c r="AI120" s="259"/>
      <c r="AJ120" s="259"/>
      <c r="AK120" s="259"/>
      <c r="AL120" s="259"/>
      <c r="AM120" s="259"/>
      <c r="AN120" s="258">
        <f t="shared" si="0"/>
        <v>0</v>
      </c>
      <c r="AO120" s="259"/>
      <c r="AP120" s="259"/>
      <c r="AQ120" s="105" t="s">
        <v>85</v>
      </c>
      <c r="AR120" s="60"/>
      <c r="AS120" s="106">
        <v>0</v>
      </c>
      <c r="AT120" s="107">
        <f t="shared" si="1"/>
        <v>0</v>
      </c>
      <c r="AU120" s="108">
        <f>'01 - 1.kol. Čerčan...'!P123</f>
        <v>0</v>
      </c>
      <c r="AV120" s="107">
        <f>'01 - 1.kol. Čerčan...'!J35</f>
        <v>0</v>
      </c>
      <c r="AW120" s="107">
        <f>'01 - 1.kol. Čerčan...'!J36</f>
        <v>0</v>
      </c>
      <c r="AX120" s="107">
        <f>'01 - 1.kol. Čerčan...'!J37</f>
        <v>0</v>
      </c>
      <c r="AY120" s="107">
        <f>'01 - 1.kol. Čerčan...'!J38</f>
        <v>0</v>
      </c>
      <c r="AZ120" s="107">
        <f>'01 - 1.kol. Čerčan...'!F35</f>
        <v>0</v>
      </c>
      <c r="BA120" s="107">
        <f>'01 - 1.kol. Čerčan...'!F36</f>
        <v>0</v>
      </c>
      <c r="BB120" s="107">
        <f>'01 - 1.kol. Čerčan...'!F37</f>
        <v>0</v>
      </c>
      <c r="BC120" s="107">
        <f>'01 - 1.kol. Čerčan...'!F38</f>
        <v>0</v>
      </c>
      <c r="BD120" s="109">
        <f>'01 - 1.kol. Čerčan...'!F39</f>
        <v>0</v>
      </c>
      <c r="BT120" s="110" t="s">
        <v>81</v>
      </c>
      <c r="BV120" s="110" t="s">
        <v>74</v>
      </c>
      <c r="BW120" s="110" t="s">
        <v>138</v>
      </c>
      <c r="BX120" s="110" t="s">
        <v>137</v>
      </c>
      <c r="CL120" s="110" t="s">
        <v>1</v>
      </c>
    </row>
    <row r="121" spans="1:91" s="4" customFormat="1" ht="16.5" customHeight="1">
      <c r="A121" s="103" t="s">
        <v>82</v>
      </c>
      <c r="B121" s="58"/>
      <c r="C121" s="104"/>
      <c r="D121" s="104"/>
      <c r="E121" s="256" t="s">
        <v>87</v>
      </c>
      <c r="F121" s="256"/>
      <c r="G121" s="256"/>
      <c r="H121" s="256"/>
      <c r="I121" s="256"/>
      <c r="J121" s="104"/>
      <c r="K121" s="256" t="s">
        <v>2156</v>
      </c>
      <c r="L121" s="256"/>
      <c r="M121" s="256"/>
      <c r="N121" s="256"/>
      <c r="O121" s="256"/>
      <c r="P121" s="256"/>
      <c r="Q121" s="256"/>
      <c r="R121" s="256"/>
      <c r="S121" s="256"/>
      <c r="T121" s="256"/>
      <c r="U121" s="256"/>
      <c r="V121" s="256"/>
      <c r="W121" s="256"/>
      <c r="X121" s="256"/>
      <c r="Y121" s="256"/>
      <c r="Z121" s="256"/>
      <c r="AA121" s="256"/>
      <c r="AB121" s="256"/>
      <c r="AC121" s="256"/>
      <c r="AD121" s="256"/>
      <c r="AE121" s="256"/>
      <c r="AF121" s="256"/>
      <c r="AG121" s="258">
        <f>'02 - 2.kol. Benešo...'!J32</f>
        <v>0</v>
      </c>
      <c r="AH121" s="259"/>
      <c r="AI121" s="259"/>
      <c r="AJ121" s="259"/>
      <c r="AK121" s="259"/>
      <c r="AL121" s="259"/>
      <c r="AM121" s="259"/>
      <c r="AN121" s="258">
        <f t="shared" si="0"/>
        <v>0</v>
      </c>
      <c r="AO121" s="259"/>
      <c r="AP121" s="259"/>
      <c r="AQ121" s="105" t="s">
        <v>85</v>
      </c>
      <c r="AR121" s="60"/>
      <c r="AS121" s="106">
        <v>0</v>
      </c>
      <c r="AT121" s="107">
        <f t="shared" si="1"/>
        <v>0</v>
      </c>
      <c r="AU121" s="108">
        <f>'02 - 2.kol. Benešo...'!P123</f>
        <v>0</v>
      </c>
      <c r="AV121" s="107">
        <f>'02 - 2.kol. Benešo...'!J35</f>
        <v>0</v>
      </c>
      <c r="AW121" s="107">
        <f>'02 - 2.kol. Benešo...'!J36</f>
        <v>0</v>
      </c>
      <c r="AX121" s="107">
        <f>'02 - 2.kol. Benešo...'!J37</f>
        <v>0</v>
      </c>
      <c r="AY121" s="107">
        <f>'02 - 2.kol. Benešo...'!J38</f>
        <v>0</v>
      </c>
      <c r="AZ121" s="107">
        <f>'02 - 2.kol. Benešo...'!F35</f>
        <v>0</v>
      </c>
      <c r="BA121" s="107">
        <f>'02 - 2.kol. Benešo...'!F36</f>
        <v>0</v>
      </c>
      <c r="BB121" s="107">
        <f>'02 - 2.kol. Benešo...'!F37</f>
        <v>0</v>
      </c>
      <c r="BC121" s="107">
        <f>'02 - 2.kol. Benešo...'!F38</f>
        <v>0</v>
      </c>
      <c r="BD121" s="109">
        <f>'02 - 2.kol. Benešo...'!F39</f>
        <v>0</v>
      </c>
      <c r="BT121" s="110" t="s">
        <v>81</v>
      </c>
      <c r="BV121" s="110" t="s">
        <v>74</v>
      </c>
      <c r="BW121" s="110" t="s">
        <v>139</v>
      </c>
      <c r="BX121" s="110" t="s">
        <v>137</v>
      </c>
      <c r="CL121" s="110" t="s">
        <v>1</v>
      </c>
    </row>
    <row r="122" spans="1:91" s="7" customFormat="1" ht="16.5" customHeight="1">
      <c r="B122" s="93"/>
      <c r="C122" s="94"/>
      <c r="D122" s="257" t="s">
        <v>140</v>
      </c>
      <c r="E122" s="257"/>
      <c r="F122" s="257"/>
      <c r="G122" s="257"/>
      <c r="H122" s="257"/>
      <c r="I122" s="95"/>
      <c r="J122" s="257" t="s">
        <v>141</v>
      </c>
      <c r="K122" s="257"/>
      <c r="L122" s="257"/>
      <c r="M122" s="257"/>
      <c r="N122" s="257"/>
      <c r="O122" s="257"/>
      <c r="P122" s="257"/>
      <c r="Q122" s="257"/>
      <c r="R122" s="257"/>
      <c r="S122" s="257"/>
      <c r="T122" s="257"/>
      <c r="U122" s="257"/>
      <c r="V122" s="257"/>
      <c r="W122" s="257"/>
      <c r="X122" s="257"/>
      <c r="Y122" s="257"/>
      <c r="Z122" s="257"/>
      <c r="AA122" s="257"/>
      <c r="AB122" s="257"/>
      <c r="AC122" s="257"/>
      <c r="AD122" s="257"/>
      <c r="AE122" s="257"/>
      <c r="AF122" s="257"/>
      <c r="AG122" s="262">
        <f>ROUND(SUM(AG123:AG127),2)</f>
        <v>0</v>
      </c>
      <c r="AH122" s="263"/>
      <c r="AI122" s="263"/>
      <c r="AJ122" s="263"/>
      <c r="AK122" s="263"/>
      <c r="AL122" s="263"/>
      <c r="AM122" s="263"/>
      <c r="AN122" s="264">
        <f t="shared" si="0"/>
        <v>0</v>
      </c>
      <c r="AO122" s="263"/>
      <c r="AP122" s="263"/>
      <c r="AQ122" s="96" t="s">
        <v>78</v>
      </c>
      <c r="AR122" s="97"/>
      <c r="AS122" s="98">
        <f>ROUND(SUM(AS123:AS127),2)</f>
        <v>0</v>
      </c>
      <c r="AT122" s="99">
        <f t="shared" si="1"/>
        <v>0</v>
      </c>
      <c r="AU122" s="100">
        <f>ROUND(SUM(AU123:AU127),5)</f>
        <v>0</v>
      </c>
      <c r="AV122" s="99">
        <f>ROUND(AZ122*L29,2)</f>
        <v>0</v>
      </c>
      <c r="AW122" s="99">
        <f>ROUND(BA122*L30,2)</f>
        <v>0</v>
      </c>
      <c r="AX122" s="99">
        <f>ROUND(BB122*L29,2)</f>
        <v>0</v>
      </c>
      <c r="AY122" s="99">
        <f>ROUND(BC122*L30,2)</f>
        <v>0</v>
      </c>
      <c r="AZ122" s="99">
        <f>ROUND(SUM(AZ123:AZ127),2)</f>
        <v>0</v>
      </c>
      <c r="BA122" s="99">
        <f>ROUND(SUM(BA123:BA127),2)</f>
        <v>0</v>
      </c>
      <c r="BB122" s="99">
        <f>ROUND(SUM(BB123:BB127),2)</f>
        <v>0</v>
      </c>
      <c r="BC122" s="99">
        <f>ROUND(SUM(BC123:BC127),2)</f>
        <v>0</v>
      </c>
      <c r="BD122" s="101">
        <f>ROUND(SUM(BD123:BD127),2)</f>
        <v>0</v>
      </c>
      <c r="BS122" s="102" t="s">
        <v>71</v>
      </c>
      <c r="BT122" s="102" t="s">
        <v>79</v>
      </c>
      <c r="BU122" s="102" t="s">
        <v>73</v>
      </c>
      <c r="BV122" s="102" t="s">
        <v>74</v>
      </c>
      <c r="BW122" s="102" t="s">
        <v>142</v>
      </c>
      <c r="BX122" s="102" t="s">
        <v>5</v>
      </c>
      <c r="CL122" s="102" t="s">
        <v>1</v>
      </c>
      <c r="CM122" s="102" t="s">
        <v>81</v>
      </c>
    </row>
    <row r="123" spans="1:91" s="4" customFormat="1" ht="16.5" customHeight="1">
      <c r="A123" s="103" t="s">
        <v>82</v>
      </c>
      <c r="B123" s="58"/>
      <c r="C123" s="104"/>
      <c r="D123" s="104"/>
      <c r="E123" s="256" t="s">
        <v>83</v>
      </c>
      <c r="F123" s="256"/>
      <c r="G123" s="256"/>
      <c r="H123" s="256"/>
      <c r="I123" s="256"/>
      <c r="J123" s="104"/>
      <c r="K123" s="256" t="s">
        <v>143</v>
      </c>
      <c r="L123" s="256"/>
      <c r="M123" s="256"/>
      <c r="N123" s="256"/>
      <c r="O123" s="256"/>
      <c r="P123" s="256"/>
      <c r="Q123" s="256"/>
      <c r="R123" s="256"/>
      <c r="S123" s="256"/>
      <c r="T123" s="256"/>
      <c r="U123" s="256"/>
      <c r="V123" s="256"/>
      <c r="W123" s="256"/>
      <c r="X123" s="256"/>
      <c r="Y123" s="256"/>
      <c r="Z123" s="256"/>
      <c r="AA123" s="256"/>
      <c r="AB123" s="256"/>
      <c r="AC123" s="256"/>
      <c r="AD123" s="256"/>
      <c r="AE123" s="256"/>
      <c r="AF123" s="256"/>
      <c r="AG123" s="258">
        <f>'01 - 1.st.kol. Čerčany'!J32</f>
        <v>0</v>
      </c>
      <c r="AH123" s="259"/>
      <c r="AI123" s="259"/>
      <c r="AJ123" s="259"/>
      <c r="AK123" s="259"/>
      <c r="AL123" s="259"/>
      <c r="AM123" s="259"/>
      <c r="AN123" s="258">
        <f t="shared" si="0"/>
        <v>0</v>
      </c>
      <c r="AO123" s="259"/>
      <c r="AP123" s="259"/>
      <c r="AQ123" s="105" t="s">
        <v>85</v>
      </c>
      <c r="AR123" s="60"/>
      <c r="AS123" s="106">
        <v>0</v>
      </c>
      <c r="AT123" s="107">
        <f t="shared" si="1"/>
        <v>0</v>
      </c>
      <c r="AU123" s="108">
        <f>'01 - 1.st.kol. Čerčany'!P123</f>
        <v>0</v>
      </c>
      <c r="AV123" s="107">
        <f>'01 - 1.st.kol. Čerčany'!J35</f>
        <v>0</v>
      </c>
      <c r="AW123" s="107">
        <f>'01 - 1.st.kol. Čerčany'!J36</f>
        <v>0</v>
      </c>
      <c r="AX123" s="107">
        <f>'01 - 1.st.kol. Čerčany'!J37</f>
        <v>0</v>
      </c>
      <c r="AY123" s="107">
        <f>'01 - 1.st.kol. Čerčany'!J38</f>
        <v>0</v>
      </c>
      <c r="AZ123" s="107">
        <f>'01 - 1.st.kol. Čerčany'!F35</f>
        <v>0</v>
      </c>
      <c r="BA123" s="107">
        <f>'01 - 1.st.kol. Čerčany'!F36</f>
        <v>0</v>
      </c>
      <c r="BB123" s="107">
        <f>'01 - 1.st.kol. Čerčany'!F37</f>
        <v>0</v>
      </c>
      <c r="BC123" s="107">
        <f>'01 - 1.st.kol. Čerčany'!F38</f>
        <v>0</v>
      </c>
      <c r="BD123" s="109">
        <f>'01 - 1.st.kol. Čerčany'!F39</f>
        <v>0</v>
      </c>
      <c r="BT123" s="110" t="s">
        <v>81</v>
      </c>
      <c r="BV123" s="110" t="s">
        <v>74</v>
      </c>
      <c r="BW123" s="110" t="s">
        <v>144</v>
      </c>
      <c r="BX123" s="110" t="s">
        <v>142</v>
      </c>
      <c r="CL123" s="110" t="s">
        <v>1</v>
      </c>
    </row>
    <row r="124" spans="1:91" s="4" customFormat="1" ht="16.5" customHeight="1">
      <c r="A124" s="103" t="s">
        <v>82</v>
      </c>
      <c r="B124" s="58"/>
      <c r="C124" s="104"/>
      <c r="D124" s="104"/>
      <c r="E124" s="256" t="s">
        <v>87</v>
      </c>
      <c r="F124" s="256"/>
      <c r="G124" s="256"/>
      <c r="H124" s="256"/>
      <c r="I124" s="256"/>
      <c r="J124" s="104"/>
      <c r="K124" s="256" t="s">
        <v>145</v>
      </c>
      <c r="L124" s="256"/>
      <c r="M124" s="256"/>
      <c r="N124" s="256"/>
      <c r="O124" s="256"/>
      <c r="P124" s="256"/>
      <c r="Q124" s="256"/>
      <c r="R124" s="256"/>
      <c r="S124" s="256"/>
      <c r="T124" s="256"/>
      <c r="U124" s="256"/>
      <c r="V124" s="256"/>
      <c r="W124" s="256"/>
      <c r="X124" s="256"/>
      <c r="Y124" s="256"/>
      <c r="Z124" s="256"/>
      <c r="AA124" s="256"/>
      <c r="AB124" s="256"/>
      <c r="AC124" s="256"/>
      <c r="AD124" s="256"/>
      <c r="AE124" s="256"/>
      <c r="AF124" s="256"/>
      <c r="AG124" s="258">
        <f>'02 - 2.st.kol. Čerčany'!J32</f>
        <v>0</v>
      </c>
      <c r="AH124" s="259"/>
      <c r="AI124" s="259"/>
      <c r="AJ124" s="259"/>
      <c r="AK124" s="259"/>
      <c r="AL124" s="259"/>
      <c r="AM124" s="259"/>
      <c r="AN124" s="258">
        <f t="shared" si="0"/>
        <v>0</v>
      </c>
      <c r="AO124" s="259"/>
      <c r="AP124" s="259"/>
      <c r="AQ124" s="105" t="s">
        <v>85</v>
      </c>
      <c r="AR124" s="60"/>
      <c r="AS124" s="106">
        <v>0</v>
      </c>
      <c r="AT124" s="107">
        <f t="shared" si="1"/>
        <v>0</v>
      </c>
      <c r="AU124" s="108">
        <f>'02 - 2.st.kol. Čerčany'!P123</f>
        <v>0</v>
      </c>
      <c r="AV124" s="107">
        <f>'02 - 2.st.kol. Čerčany'!J35</f>
        <v>0</v>
      </c>
      <c r="AW124" s="107">
        <f>'02 - 2.st.kol. Čerčany'!J36</f>
        <v>0</v>
      </c>
      <c r="AX124" s="107">
        <f>'02 - 2.st.kol. Čerčany'!J37</f>
        <v>0</v>
      </c>
      <c r="AY124" s="107">
        <f>'02 - 2.st.kol. Čerčany'!J38</f>
        <v>0</v>
      </c>
      <c r="AZ124" s="107">
        <f>'02 - 2.st.kol. Čerčany'!F35</f>
        <v>0</v>
      </c>
      <c r="BA124" s="107">
        <f>'02 - 2.st.kol. Čerčany'!F36</f>
        <v>0</v>
      </c>
      <c r="BB124" s="107">
        <f>'02 - 2.st.kol. Čerčany'!F37</f>
        <v>0</v>
      </c>
      <c r="BC124" s="107">
        <f>'02 - 2.st.kol. Čerčany'!F38</f>
        <v>0</v>
      </c>
      <c r="BD124" s="109">
        <f>'02 - 2.st.kol. Čerčany'!F39</f>
        <v>0</v>
      </c>
      <c r="BT124" s="110" t="s">
        <v>81</v>
      </c>
      <c r="BV124" s="110" t="s">
        <v>74</v>
      </c>
      <c r="BW124" s="110" t="s">
        <v>146</v>
      </c>
      <c r="BX124" s="110" t="s">
        <v>142</v>
      </c>
      <c r="CL124" s="110" t="s">
        <v>1</v>
      </c>
    </row>
    <row r="125" spans="1:91" s="4" customFormat="1" ht="16.5" customHeight="1">
      <c r="A125" s="103" t="s">
        <v>82</v>
      </c>
      <c r="B125" s="58"/>
      <c r="C125" s="104"/>
      <c r="D125" s="104"/>
      <c r="E125" s="256" t="s">
        <v>90</v>
      </c>
      <c r="F125" s="256"/>
      <c r="G125" s="256"/>
      <c r="H125" s="256"/>
      <c r="I125" s="256"/>
      <c r="J125" s="104"/>
      <c r="K125" s="256" t="s">
        <v>147</v>
      </c>
      <c r="L125" s="256"/>
      <c r="M125" s="256"/>
      <c r="N125" s="256"/>
      <c r="O125" s="256"/>
      <c r="P125" s="256"/>
      <c r="Q125" s="256"/>
      <c r="R125" s="256"/>
      <c r="S125" s="256"/>
      <c r="T125" s="256"/>
      <c r="U125" s="256"/>
      <c r="V125" s="256"/>
      <c r="W125" s="256"/>
      <c r="X125" s="256"/>
      <c r="Y125" s="256"/>
      <c r="Z125" s="256"/>
      <c r="AA125" s="256"/>
      <c r="AB125" s="256"/>
      <c r="AC125" s="256"/>
      <c r="AD125" s="256"/>
      <c r="AE125" s="256"/>
      <c r="AF125" s="256"/>
      <c r="AG125" s="258">
        <f>'03 - Ostatní dopravní kol..._02'!J32</f>
        <v>0</v>
      </c>
      <c r="AH125" s="259"/>
      <c r="AI125" s="259"/>
      <c r="AJ125" s="259"/>
      <c r="AK125" s="259"/>
      <c r="AL125" s="259"/>
      <c r="AM125" s="259"/>
      <c r="AN125" s="258">
        <f t="shared" si="0"/>
        <v>0</v>
      </c>
      <c r="AO125" s="259"/>
      <c r="AP125" s="259"/>
      <c r="AQ125" s="105" t="s">
        <v>85</v>
      </c>
      <c r="AR125" s="60"/>
      <c r="AS125" s="106">
        <v>0</v>
      </c>
      <c r="AT125" s="107">
        <f t="shared" si="1"/>
        <v>0</v>
      </c>
      <c r="AU125" s="108">
        <f>'03 - Ostatní dopravní kol..._02'!P123</f>
        <v>0</v>
      </c>
      <c r="AV125" s="107">
        <f>'03 - Ostatní dopravní kol..._02'!J35</f>
        <v>0</v>
      </c>
      <c r="AW125" s="107">
        <f>'03 - Ostatní dopravní kol..._02'!J36</f>
        <v>0</v>
      </c>
      <c r="AX125" s="107">
        <f>'03 - Ostatní dopravní kol..._02'!J37</f>
        <v>0</v>
      </c>
      <c r="AY125" s="107">
        <f>'03 - Ostatní dopravní kol..._02'!J38</f>
        <v>0</v>
      </c>
      <c r="AZ125" s="107">
        <f>'03 - Ostatní dopravní kol..._02'!F35</f>
        <v>0</v>
      </c>
      <c r="BA125" s="107">
        <f>'03 - Ostatní dopravní kol..._02'!F36</f>
        <v>0</v>
      </c>
      <c r="BB125" s="107">
        <f>'03 - Ostatní dopravní kol..._02'!F37</f>
        <v>0</v>
      </c>
      <c r="BC125" s="107">
        <f>'03 - Ostatní dopravní kol..._02'!F38</f>
        <v>0</v>
      </c>
      <c r="BD125" s="109">
        <f>'03 - Ostatní dopravní kol..._02'!F39</f>
        <v>0</v>
      </c>
      <c r="BT125" s="110" t="s">
        <v>81</v>
      </c>
      <c r="BV125" s="110" t="s">
        <v>74</v>
      </c>
      <c r="BW125" s="110" t="s">
        <v>148</v>
      </c>
      <c r="BX125" s="110" t="s">
        <v>142</v>
      </c>
      <c r="CL125" s="110" t="s">
        <v>1</v>
      </c>
    </row>
    <row r="126" spans="1:91" s="4" customFormat="1" ht="16.5" customHeight="1">
      <c r="A126" s="103" t="s">
        <v>82</v>
      </c>
      <c r="B126" s="58"/>
      <c r="C126" s="104"/>
      <c r="D126" s="104"/>
      <c r="E126" s="256" t="s">
        <v>93</v>
      </c>
      <c r="F126" s="256"/>
      <c r="G126" s="256"/>
      <c r="H126" s="256"/>
      <c r="I126" s="256"/>
      <c r="J126" s="104"/>
      <c r="K126" s="256" t="s">
        <v>149</v>
      </c>
      <c r="L126" s="256"/>
      <c r="M126" s="256"/>
      <c r="N126" s="256"/>
      <c r="O126" s="256"/>
      <c r="P126" s="256"/>
      <c r="Q126" s="256"/>
      <c r="R126" s="256"/>
      <c r="S126" s="256"/>
      <c r="T126" s="256"/>
      <c r="U126" s="256"/>
      <c r="V126" s="256"/>
      <c r="W126" s="256"/>
      <c r="X126" s="256"/>
      <c r="Y126" s="256"/>
      <c r="Z126" s="256"/>
      <c r="AA126" s="256"/>
      <c r="AB126" s="256"/>
      <c r="AC126" s="256"/>
      <c r="AD126" s="256"/>
      <c r="AE126" s="256"/>
      <c r="AF126" s="256"/>
      <c r="AG126" s="258">
        <f>'04 - Výhybky benešovské z...'!J32</f>
        <v>0</v>
      </c>
      <c r="AH126" s="259"/>
      <c r="AI126" s="259"/>
      <c r="AJ126" s="259"/>
      <c r="AK126" s="259"/>
      <c r="AL126" s="259"/>
      <c r="AM126" s="259"/>
      <c r="AN126" s="258">
        <f t="shared" ref="AN126:AN157" si="2">SUM(AG126,AT126)</f>
        <v>0</v>
      </c>
      <c r="AO126" s="259"/>
      <c r="AP126" s="259"/>
      <c r="AQ126" s="105" t="s">
        <v>85</v>
      </c>
      <c r="AR126" s="60"/>
      <c r="AS126" s="106">
        <v>0</v>
      </c>
      <c r="AT126" s="107">
        <f t="shared" ref="AT126:AT157" si="3">ROUND(SUM(AV126:AW126),2)</f>
        <v>0</v>
      </c>
      <c r="AU126" s="108">
        <f>'04 - Výhybky benešovské z...'!P123</f>
        <v>0</v>
      </c>
      <c r="AV126" s="107">
        <f>'04 - Výhybky benešovské z...'!J35</f>
        <v>0</v>
      </c>
      <c r="AW126" s="107">
        <f>'04 - Výhybky benešovské z...'!J36</f>
        <v>0</v>
      </c>
      <c r="AX126" s="107">
        <f>'04 - Výhybky benešovské z...'!J37</f>
        <v>0</v>
      </c>
      <c r="AY126" s="107">
        <f>'04 - Výhybky benešovské z...'!J38</f>
        <v>0</v>
      </c>
      <c r="AZ126" s="107">
        <f>'04 - Výhybky benešovské z...'!F35</f>
        <v>0</v>
      </c>
      <c r="BA126" s="107">
        <f>'04 - Výhybky benešovské z...'!F36</f>
        <v>0</v>
      </c>
      <c r="BB126" s="107">
        <f>'04 - Výhybky benešovské z...'!F37</f>
        <v>0</v>
      </c>
      <c r="BC126" s="107">
        <f>'04 - Výhybky benešovské z...'!F38</f>
        <v>0</v>
      </c>
      <c r="BD126" s="109">
        <f>'04 - Výhybky benešovské z...'!F39</f>
        <v>0</v>
      </c>
      <c r="BT126" s="110" t="s">
        <v>81</v>
      </c>
      <c r="BV126" s="110" t="s">
        <v>74</v>
      </c>
      <c r="BW126" s="110" t="s">
        <v>150</v>
      </c>
      <c r="BX126" s="110" t="s">
        <v>142</v>
      </c>
      <c r="CL126" s="110" t="s">
        <v>1</v>
      </c>
    </row>
    <row r="127" spans="1:91" s="4" customFormat="1" ht="16.5" customHeight="1">
      <c r="A127" s="103" t="s">
        <v>82</v>
      </c>
      <c r="B127" s="58"/>
      <c r="C127" s="104"/>
      <c r="D127" s="104"/>
      <c r="E127" s="256" t="s">
        <v>96</v>
      </c>
      <c r="F127" s="256"/>
      <c r="G127" s="256"/>
      <c r="H127" s="256"/>
      <c r="I127" s="256"/>
      <c r="J127" s="104"/>
      <c r="K127" s="256" t="s">
        <v>151</v>
      </c>
      <c r="L127" s="256"/>
      <c r="M127" s="256"/>
      <c r="N127" s="256"/>
      <c r="O127" s="256"/>
      <c r="P127" s="256"/>
      <c r="Q127" s="256"/>
      <c r="R127" s="256"/>
      <c r="S127" s="256"/>
      <c r="T127" s="256"/>
      <c r="U127" s="256"/>
      <c r="V127" s="256"/>
      <c r="W127" s="256"/>
      <c r="X127" s="256"/>
      <c r="Y127" s="256"/>
      <c r="Z127" s="256"/>
      <c r="AA127" s="256"/>
      <c r="AB127" s="256"/>
      <c r="AC127" s="256"/>
      <c r="AD127" s="256"/>
      <c r="AE127" s="256"/>
      <c r="AF127" s="256"/>
      <c r="AG127" s="258">
        <f>'05 - Výhybky pražské zhla..._03'!J32</f>
        <v>0</v>
      </c>
      <c r="AH127" s="259"/>
      <c r="AI127" s="259"/>
      <c r="AJ127" s="259"/>
      <c r="AK127" s="259"/>
      <c r="AL127" s="259"/>
      <c r="AM127" s="259"/>
      <c r="AN127" s="258">
        <f t="shared" si="2"/>
        <v>0</v>
      </c>
      <c r="AO127" s="259"/>
      <c r="AP127" s="259"/>
      <c r="AQ127" s="105" t="s">
        <v>85</v>
      </c>
      <c r="AR127" s="60"/>
      <c r="AS127" s="106">
        <v>0</v>
      </c>
      <c r="AT127" s="107">
        <f t="shared" si="3"/>
        <v>0</v>
      </c>
      <c r="AU127" s="108">
        <f>'05 - Výhybky pražské zhla..._03'!P123</f>
        <v>0</v>
      </c>
      <c r="AV127" s="107">
        <f>'05 - Výhybky pražské zhla..._03'!J35</f>
        <v>0</v>
      </c>
      <c r="AW127" s="107">
        <f>'05 - Výhybky pražské zhla..._03'!J36</f>
        <v>0</v>
      </c>
      <c r="AX127" s="107">
        <f>'05 - Výhybky pražské zhla..._03'!J37</f>
        <v>0</v>
      </c>
      <c r="AY127" s="107">
        <f>'05 - Výhybky pražské zhla..._03'!J38</f>
        <v>0</v>
      </c>
      <c r="AZ127" s="107">
        <f>'05 - Výhybky pražské zhla..._03'!F35</f>
        <v>0</v>
      </c>
      <c r="BA127" s="107">
        <f>'05 - Výhybky pražské zhla..._03'!F36</f>
        <v>0</v>
      </c>
      <c r="BB127" s="107">
        <f>'05 - Výhybky pražské zhla..._03'!F37</f>
        <v>0</v>
      </c>
      <c r="BC127" s="107">
        <f>'05 - Výhybky pražské zhla..._03'!F38</f>
        <v>0</v>
      </c>
      <c r="BD127" s="109">
        <f>'05 - Výhybky pražské zhla..._03'!F39</f>
        <v>0</v>
      </c>
      <c r="BT127" s="110" t="s">
        <v>81</v>
      </c>
      <c r="BV127" s="110" t="s">
        <v>74</v>
      </c>
      <c r="BW127" s="110" t="s">
        <v>152</v>
      </c>
      <c r="BX127" s="110" t="s">
        <v>142</v>
      </c>
      <c r="CL127" s="110" t="s">
        <v>1</v>
      </c>
    </row>
    <row r="128" spans="1:91" s="7" customFormat="1" ht="16.5" customHeight="1">
      <c r="B128" s="93"/>
      <c r="C128" s="94"/>
      <c r="D128" s="257" t="s">
        <v>153</v>
      </c>
      <c r="E128" s="257"/>
      <c r="F128" s="257"/>
      <c r="G128" s="257"/>
      <c r="H128" s="257"/>
      <c r="I128" s="95"/>
      <c r="J128" s="257" t="s">
        <v>154</v>
      </c>
      <c r="K128" s="257"/>
      <c r="L128" s="257"/>
      <c r="M128" s="257"/>
      <c r="N128" s="257"/>
      <c r="O128" s="257"/>
      <c r="P128" s="257"/>
      <c r="Q128" s="257"/>
      <c r="R128" s="257"/>
      <c r="S128" s="257"/>
      <c r="T128" s="257"/>
      <c r="U128" s="257"/>
      <c r="V128" s="257"/>
      <c r="W128" s="257"/>
      <c r="X128" s="257"/>
      <c r="Y128" s="257"/>
      <c r="Z128" s="257"/>
      <c r="AA128" s="257"/>
      <c r="AB128" s="257"/>
      <c r="AC128" s="257"/>
      <c r="AD128" s="257"/>
      <c r="AE128" s="257"/>
      <c r="AF128" s="257"/>
      <c r="AG128" s="262">
        <f>ROUND(SUM(AG129:AG130),2)</f>
        <v>0</v>
      </c>
      <c r="AH128" s="263"/>
      <c r="AI128" s="263"/>
      <c r="AJ128" s="263"/>
      <c r="AK128" s="263"/>
      <c r="AL128" s="263"/>
      <c r="AM128" s="263"/>
      <c r="AN128" s="264">
        <f t="shared" si="2"/>
        <v>0</v>
      </c>
      <c r="AO128" s="263"/>
      <c r="AP128" s="263"/>
      <c r="AQ128" s="96" t="s">
        <v>78</v>
      </c>
      <c r="AR128" s="97"/>
      <c r="AS128" s="98">
        <f>ROUND(SUM(AS129:AS130),2)</f>
        <v>0</v>
      </c>
      <c r="AT128" s="99">
        <f t="shared" si="3"/>
        <v>0</v>
      </c>
      <c r="AU128" s="100">
        <f>ROUND(SUM(AU129:AU130),5)</f>
        <v>0</v>
      </c>
      <c r="AV128" s="99">
        <f>ROUND(AZ128*L29,2)</f>
        <v>0</v>
      </c>
      <c r="AW128" s="99">
        <f>ROUND(BA128*L30,2)</f>
        <v>0</v>
      </c>
      <c r="AX128" s="99">
        <f>ROUND(BB128*L29,2)</f>
        <v>0</v>
      </c>
      <c r="AY128" s="99">
        <f>ROUND(BC128*L30,2)</f>
        <v>0</v>
      </c>
      <c r="AZ128" s="99">
        <f>ROUND(SUM(AZ129:AZ130),2)</f>
        <v>0</v>
      </c>
      <c r="BA128" s="99">
        <f>ROUND(SUM(BA129:BA130),2)</f>
        <v>0</v>
      </c>
      <c r="BB128" s="99">
        <f>ROUND(SUM(BB129:BB130),2)</f>
        <v>0</v>
      </c>
      <c r="BC128" s="99">
        <f>ROUND(SUM(BC129:BC130),2)</f>
        <v>0</v>
      </c>
      <c r="BD128" s="101">
        <f>ROUND(SUM(BD129:BD130),2)</f>
        <v>0</v>
      </c>
      <c r="BS128" s="102" t="s">
        <v>71</v>
      </c>
      <c r="BT128" s="102" t="s">
        <v>79</v>
      </c>
      <c r="BU128" s="102" t="s">
        <v>73</v>
      </c>
      <c r="BV128" s="102" t="s">
        <v>74</v>
      </c>
      <c r="BW128" s="102" t="s">
        <v>155</v>
      </c>
      <c r="BX128" s="102" t="s">
        <v>5</v>
      </c>
      <c r="CL128" s="102" t="s">
        <v>1</v>
      </c>
      <c r="CM128" s="102" t="s">
        <v>81</v>
      </c>
    </row>
    <row r="129" spans="1:91" s="4" customFormat="1" ht="16.5" customHeight="1">
      <c r="A129" s="103" t="s">
        <v>82</v>
      </c>
      <c r="B129" s="58"/>
      <c r="C129" s="104"/>
      <c r="D129" s="104"/>
      <c r="E129" s="256" t="s">
        <v>83</v>
      </c>
      <c r="F129" s="256"/>
      <c r="G129" s="256"/>
      <c r="H129" s="256"/>
      <c r="I129" s="256"/>
      <c r="J129" s="104"/>
      <c r="K129" s="256" t="s">
        <v>2157</v>
      </c>
      <c r="L129" s="256"/>
      <c r="M129" s="256"/>
      <c r="N129" s="256"/>
      <c r="O129" s="256"/>
      <c r="P129" s="256"/>
      <c r="Q129" s="256"/>
      <c r="R129" s="256"/>
      <c r="S129" s="256"/>
      <c r="T129" s="256"/>
      <c r="U129" s="256"/>
      <c r="V129" s="256"/>
      <c r="W129" s="256"/>
      <c r="X129" s="256"/>
      <c r="Y129" s="256"/>
      <c r="Z129" s="256"/>
      <c r="AA129" s="256"/>
      <c r="AB129" s="256"/>
      <c r="AC129" s="256"/>
      <c r="AD129" s="256"/>
      <c r="AE129" s="256"/>
      <c r="AF129" s="256"/>
      <c r="AG129" s="258">
        <f>'01 - 1.kol. Senohr...'!J32</f>
        <v>0</v>
      </c>
      <c r="AH129" s="259"/>
      <c r="AI129" s="259"/>
      <c r="AJ129" s="259"/>
      <c r="AK129" s="259"/>
      <c r="AL129" s="259"/>
      <c r="AM129" s="259"/>
      <c r="AN129" s="258">
        <f t="shared" si="2"/>
        <v>0</v>
      </c>
      <c r="AO129" s="259"/>
      <c r="AP129" s="259"/>
      <c r="AQ129" s="105" t="s">
        <v>85</v>
      </c>
      <c r="AR129" s="60"/>
      <c r="AS129" s="106">
        <v>0</v>
      </c>
      <c r="AT129" s="107">
        <f t="shared" si="3"/>
        <v>0</v>
      </c>
      <c r="AU129" s="108">
        <f>'01 - 1.kol. Senohr...'!P123</f>
        <v>0</v>
      </c>
      <c r="AV129" s="107">
        <f>'01 - 1.kol. Senohr...'!J35</f>
        <v>0</v>
      </c>
      <c r="AW129" s="107">
        <f>'01 - 1.kol. Senohr...'!J36</f>
        <v>0</v>
      </c>
      <c r="AX129" s="107">
        <f>'01 - 1.kol. Senohr...'!J37</f>
        <v>0</v>
      </c>
      <c r="AY129" s="107">
        <f>'01 - 1.kol. Senohr...'!J38</f>
        <v>0</v>
      </c>
      <c r="AZ129" s="107">
        <f>'01 - 1.kol. Senohr...'!F35</f>
        <v>0</v>
      </c>
      <c r="BA129" s="107">
        <f>'01 - 1.kol. Senohr...'!F36</f>
        <v>0</v>
      </c>
      <c r="BB129" s="107">
        <f>'01 - 1.kol. Senohr...'!F37</f>
        <v>0</v>
      </c>
      <c r="BC129" s="107">
        <f>'01 - 1.kol. Senohr...'!F38</f>
        <v>0</v>
      </c>
      <c r="BD129" s="109">
        <f>'01 - 1.kol. Senohr...'!F39</f>
        <v>0</v>
      </c>
      <c r="BT129" s="110" t="s">
        <v>81</v>
      </c>
      <c r="BV129" s="110" t="s">
        <v>74</v>
      </c>
      <c r="BW129" s="110" t="s">
        <v>156</v>
      </c>
      <c r="BX129" s="110" t="s">
        <v>155</v>
      </c>
      <c r="CL129" s="110" t="s">
        <v>1</v>
      </c>
    </row>
    <row r="130" spans="1:91" s="4" customFormat="1" ht="16.5" customHeight="1">
      <c r="A130" s="103" t="s">
        <v>82</v>
      </c>
      <c r="B130" s="58"/>
      <c r="C130" s="104"/>
      <c r="D130" s="104"/>
      <c r="E130" s="256" t="s">
        <v>87</v>
      </c>
      <c r="F130" s="256"/>
      <c r="G130" s="256"/>
      <c r="H130" s="256"/>
      <c r="I130" s="256"/>
      <c r="J130" s="104"/>
      <c r="K130" s="256" t="s">
        <v>2158</v>
      </c>
      <c r="L130" s="256"/>
      <c r="M130" s="256"/>
      <c r="N130" s="256"/>
      <c r="O130" s="256"/>
      <c r="P130" s="256"/>
      <c r="Q130" s="256"/>
      <c r="R130" s="256"/>
      <c r="S130" s="256"/>
      <c r="T130" s="256"/>
      <c r="U130" s="256"/>
      <c r="V130" s="256"/>
      <c r="W130" s="256"/>
      <c r="X130" s="256"/>
      <c r="Y130" s="256"/>
      <c r="Z130" s="256"/>
      <c r="AA130" s="256"/>
      <c r="AB130" s="256"/>
      <c r="AC130" s="256"/>
      <c r="AD130" s="256"/>
      <c r="AE130" s="256"/>
      <c r="AF130" s="256"/>
      <c r="AG130" s="258">
        <f>'02 -  2.kol. Čerčan...'!J32</f>
        <v>0</v>
      </c>
      <c r="AH130" s="259"/>
      <c r="AI130" s="259"/>
      <c r="AJ130" s="259"/>
      <c r="AK130" s="259"/>
      <c r="AL130" s="259"/>
      <c r="AM130" s="259"/>
      <c r="AN130" s="258">
        <f t="shared" si="2"/>
        <v>0</v>
      </c>
      <c r="AO130" s="259"/>
      <c r="AP130" s="259"/>
      <c r="AQ130" s="105" t="s">
        <v>85</v>
      </c>
      <c r="AR130" s="60"/>
      <c r="AS130" s="106">
        <v>0</v>
      </c>
      <c r="AT130" s="107">
        <f t="shared" si="3"/>
        <v>0</v>
      </c>
      <c r="AU130" s="108">
        <f>'02 -  2.kol. Čerčan...'!P123</f>
        <v>0</v>
      </c>
      <c r="AV130" s="107">
        <f>'02 -  2.kol. Čerčan...'!J35</f>
        <v>0</v>
      </c>
      <c r="AW130" s="107">
        <f>'02 -  2.kol. Čerčan...'!J36</f>
        <v>0</v>
      </c>
      <c r="AX130" s="107">
        <f>'02 -  2.kol. Čerčan...'!J37</f>
        <v>0</v>
      </c>
      <c r="AY130" s="107">
        <f>'02 -  2.kol. Čerčan...'!J38</f>
        <v>0</v>
      </c>
      <c r="AZ130" s="107">
        <f>'02 -  2.kol. Čerčan...'!F35</f>
        <v>0</v>
      </c>
      <c r="BA130" s="107">
        <f>'02 -  2.kol. Čerčan...'!F36</f>
        <v>0</v>
      </c>
      <c r="BB130" s="107">
        <f>'02 -  2.kol. Čerčan...'!F37</f>
        <v>0</v>
      </c>
      <c r="BC130" s="107">
        <f>'02 -  2.kol. Čerčan...'!F38</f>
        <v>0</v>
      </c>
      <c r="BD130" s="109">
        <f>'02 -  2.kol. Čerčan...'!F39</f>
        <v>0</v>
      </c>
      <c r="BT130" s="110" t="s">
        <v>81</v>
      </c>
      <c r="BV130" s="110" t="s">
        <v>74</v>
      </c>
      <c r="BW130" s="110" t="s">
        <v>157</v>
      </c>
      <c r="BX130" s="110" t="s">
        <v>155</v>
      </c>
      <c r="CL130" s="110" t="s">
        <v>1</v>
      </c>
    </row>
    <row r="131" spans="1:91" s="7" customFormat="1" ht="16.5" customHeight="1">
      <c r="B131" s="93"/>
      <c r="C131" s="94"/>
      <c r="D131" s="257" t="s">
        <v>158</v>
      </c>
      <c r="E131" s="257"/>
      <c r="F131" s="257"/>
      <c r="G131" s="257"/>
      <c r="H131" s="257"/>
      <c r="I131" s="95"/>
      <c r="J131" s="257" t="s">
        <v>159</v>
      </c>
      <c r="K131" s="257"/>
      <c r="L131" s="257"/>
      <c r="M131" s="257"/>
      <c r="N131" s="257"/>
      <c r="O131" s="257"/>
      <c r="P131" s="257"/>
      <c r="Q131" s="257"/>
      <c r="R131" s="257"/>
      <c r="S131" s="257"/>
      <c r="T131" s="257"/>
      <c r="U131" s="257"/>
      <c r="V131" s="257"/>
      <c r="W131" s="257"/>
      <c r="X131" s="257"/>
      <c r="Y131" s="257"/>
      <c r="Z131" s="257"/>
      <c r="AA131" s="257"/>
      <c r="AB131" s="257"/>
      <c r="AC131" s="257"/>
      <c r="AD131" s="257"/>
      <c r="AE131" s="257"/>
      <c r="AF131" s="257"/>
      <c r="AG131" s="262">
        <f>ROUND(SUM(AG132:AG136),2)</f>
        <v>0</v>
      </c>
      <c r="AH131" s="263"/>
      <c r="AI131" s="263"/>
      <c r="AJ131" s="263"/>
      <c r="AK131" s="263"/>
      <c r="AL131" s="263"/>
      <c r="AM131" s="263"/>
      <c r="AN131" s="264">
        <f t="shared" si="2"/>
        <v>0</v>
      </c>
      <c r="AO131" s="263"/>
      <c r="AP131" s="263"/>
      <c r="AQ131" s="96" t="s">
        <v>78</v>
      </c>
      <c r="AR131" s="97"/>
      <c r="AS131" s="98">
        <f>ROUND(SUM(AS132:AS136),2)</f>
        <v>0</v>
      </c>
      <c r="AT131" s="99">
        <f t="shared" si="3"/>
        <v>0</v>
      </c>
      <c r="AU131" s="100">
        <f>ROUND(SUM(AU132:AU136),5)</f>
        <v>0</v>
      </c>
      <c r="AV131" s="99">
        <f>ROUND(AZ131*L29,2)</f>
        <v>0</v>
      </c>
      <c r="AW131" s="99">
        <f>ROUND(BA131*L30,2)</f>
        <v>0</v>
      </c>
      <c r="AX131" s="99">
        <f>ROUND(BB131*L29,2)</f>
        <v>0</v>
      </c>
      <c r="AY131" s="99">
        <f>ROUND(BC131*L30,2)</f>
        <v>0</v>
      </c>
      <c r="AZ131" s="99">
        <f>ROUND(SUM(AZ132:AZ136),2)</f>
        <v>0</v>
      </c>
      <c r="BA131" s="99">
        <f>ROUND(SUM(BA132:BA136),2)</f>
        <v>0</v>
      </c>
      <c r="BB131" s="99">
        <f>ROUND(SUM(BB132:BB136),2)</f>
        <v>0</v>
      </c>
      <c r="BC131" s="99">
        <f>ROUND(SUM(BC132:BC136),2)</f>
        <v>0</v>
      </c>
      <c r="BD131" s="101">
        <f>ROUND(SUM(BD132:BD136),2)</f>
        <v>0</v>
      </c>
      <c r="BS131" s="102" t="s">
        <v>71</v>
      </c>
      <c r="BT131" s="102" t="s">
        <v>79</v>
      </c>
      <c r="BU131" s="102" t="s">
        <v>73</v>
      </c>
      <c r="BV131" s="102" t="s">
        <v>74</v>
      </c>
      <c r="BW131" s="102" t="s">
        <v>160</v>
      </c>
      <c r="BX131" s="102" t="s">
        <v>5</v>
      </c>
      <c r="CL131" s="102" t="s">
        <v>1</v>
      </c>
      <c r="CM131" s="102" t="s">
        <v>81</v>
      </c>
    </row>
    <row r="132" spans="1:91" s="4" customFormat="1" ht="16.5" customHeight="1">
      <c r="A132" s="103" t="s">
        <v>82</v>
      </c>
      <c r="B132" s="58"/>
      <c r="C132" s="104"/>
      <c r="D132" s="104"/>
      <c r="E132" s="256" t="s">
        <v>83</v>
      </c>
      <c r="F132" s="256"/>
      <c r="G132" s="256"/>
      <c r="H132" s="256"/>
      <c r="I132" s="256"/>
      <c r="J132" s="104"/>
      <c r="K132" s="256" t="s">
        <v>161</v>
      </c>
      <c r="L132" s="256"/>
      <c r="M132" s="256"/>
      <c r="N132" s="256"/>
      <c r="O132" s="256"/>
      <c r="P132" s="256"/>
      <c r="Q132" s="256"/>
      <c r="R132" s="256"/>
      <c r="S132" s="256"/>
      <c r="T132" s="256"/>
      <c r="U132" s="256"/>
      <c r="V132" s="256"/>
      <c r="W132" s="256"/>
      <c r="X132" s="256"/>
      <c r="Y132" s="256"/>
      <c r="Z132" s="256"/>
      <c r="AA132" s="256"/>
      <c r="AB132" s="256"/>
      <c r="AC132" s="256"/>
      <c r="AD132" s="256"/>
      <c r="AE132" s="256"/>
      <c r="AF132" s="256"/>
      <c r="AG132" s="258">
        <f>'01 - 1.st.kol. Senohraby'!J32</f>
        <v>0</v>
      </c>
      <c r="AH132" s="259"/>
      <c r="AI132" s="259"/>
      <c r="AJ132" s="259"/>
      <c r="AK132" s="259"/>
      <c r="AL132" s="259"/>
      <c r="AM132" s="259"/>
      <c r="AN132" s="258">
        <f t="shared" si="2"/>
        <v>0</v>
      </c>
      <c r="AO132" s="259"/>
      <c r="AP132" s="259"/>
      <c r="AQ132" s="105" t="s">
        <v>85</v>
      </c>
      <c r="AR132" s="60"/>
      <c r="AS132" s="106">
        <v>0</v>
      </c>
      <c r="AT132" s="107">
        <f t="shared" si="3"/>
        <v>0</v>
      </c>
      <c r="AU132" s="108">
        <f>'01 - 1.st.kol. Senohraby'!P123</f>
        <v>0</v>
      </c>
      <c r="AV132" s="107">
        <f>'01 - 1.st.kol. Senohraby'!J35</f>
        <v>0</v>
      </c>
      <c r="AW132" s="107">
        <f>'01 - 1.st.kol. Senohraby'!J36</f>
        <v>0</v>
      </c>
      <c r="AX132" s="107">
        <f>'01 - 1.st.kol. Senohraby'!J37</f>
        <v>0</v>
      </c>
      <c r="AY132" s="107">
        <f>'01 - 1.st.kol. Senohraby'!J38</f>
        <v>0</v>
      </c>
      <c r="AZ132" s="107">
        <f>'01 - 1.st.kol. Senohraby'!F35</f>
        <v>0</v>
      </c>
      <c r="BA132" s="107">
        <f>'01 - 1.st.kol. Senohraby'!F36</f>
        <v>0</v>
      </c>
      <c r="BB132" s="107">
        <f>'01 - 1.st.kol. Senohraby'!F37</f>
        <v>0</v>
      </c>
      <c r="BC132" s="107">
        <f>'01 - 1.st.kol. Senohraby'!F38</f>
        <v>0</v>
      </c>
      <c r="BD132" s="109">
        <f>'01 - 1.st.kol. Senohraby'!F39</f>
        <v>0</v>
      </c>
      <c r="BT132" s="110" t="s">
        <v>81</v>
      </c>
      <c r="BV132" s="110" t="s">
        <v>74</v>
      </c>
      <c r="BW132" s="110" t="s">
        <v>162</v>
      </c>
      <c r="BX132" s="110" t="s">
        <v>160</v>
      </c>
      <c r="CL132" s="110" t="s">
        <v>1</v>
      </c>
    </row>
    <row r="133" spans="1:91" s="4" customFormat="1" ht="16.5" customHeight="1">
      <c r="A133" s="103" t="s">
        <v>82</v>
      </c>
      <c r="B133" s="58"/>
      <c r="C133" s="104"/>
      <c r="D133" s="104"/>
      <c r="E133" s="256" t="s">
        <v>87</v>
      </c>
      <c r="F133" s="256"/>
      <c r="G133" s="256"/>
      <c r="H133" s="256"/>
      <c r="I133" s="256"/>
      <c r="J133" s="104"/>
      <c r="K133" s="256" t="s">
        <v>163</v>
      </c>
      <c r="L133" s="256"/>
      <c r="M133" s="256"/>
      <c r="N133" s="256"/>
      <c r="O133" s="256"/>
      <c r="P133" s="256"/>
      <c r="Q133" s="256"/>
      <c r="R133" s="256"/>
      <c r="S133" s="256"/>
      <c r="T133" s="256"/>
      <c r="U133" s="256"/>
      <c r="V133" s="256"/>
      <c r="W133" s="256"/>
      <c r="X133" s="256"/>
      <c r="Y133" s="256"/>
      <c r="Z133" s="256"/>
      <c r="AA133" s="256"/>
      <c r="AB133" s="256"/>
      <c r="AC133" s="256"/>
      <c r="AD133" s="256"/>
      <c r="AE133" s="256"/>
      <c r="AF133" s="256"/>
      <c r="AG133" s="258">
        <f>'02 - 2.st.kol. Senohraby'!J32</f>
        <v>0</v>
      </c>
      <c r="AH133" s="259"/>
      <c r="AI133" s="259"/>
      <c r="AJ133" s="259"/>
      <c r="AK133" s="259"/>
      <c r="AL133" s="259"/>
      <c r="AM133" s="259"/>
      <c r="AN133" s="258">
        <f t="shared" si="2"/>
        <v>0</v>
      </c>
      <c r="AO133" s="259"/>
      <c r="AP133" s="259"/>
      <c r="AQ133" s="105" t="s">
        <v>85</v>
      </c>
      <c r="AR133" s="60"/>
      <c r="AS133" s="106">
        <v>0</v>
      </c>
      <c r="AT133" s="107">
        <f t="shared" si="3"/>
        <v>0</v>
      </c>
      <c r="AU133" s="108">
        <f>'02 - 2.st.kol. Senohraby'!P123</f>
        <v>0</v>
      </c>
      <c r="AV133" s="107">
        <f>'02 - 2.st.kol. Senohraby'!J35</f>
        <v>0</v>
      </c>
      <c r="AW133" s="107">
        <f>'02 - 2.st.kol. Senohraby'!J36</f>
        <v>0</v>
      </c>
      <c r="AX133" s="107">
        <f>'02 - 2.st.kol. Senohraby'!J37</f>
        <v>0</v>
      </c>
      <c r="AY133" s="107">
        <f>'02 - 2.st.kol. Senohraby'!J38</f>
        <v>0</v>
      </c>
      <c r="AZ133" s="107">
        <f>'02 - 2.st.kol. Senohraby'!F35</f>
        <v>0</v>
      </c>
      <c r="BA133" s="107">
        <f>'02 - 2.st.kol. Senohraby'!F36</f>
        <v>0</v>
      </c>
      <c r="BB133" s="107">
        <f>'02 - 2.st.kol. Senohraby'!F37</f>
        <v>0</v>
      </c>
      <c r="BC133" s="107">
        <f>'02 - 2.st.kol. Senohraby'!F38</f>
        <v>0</v>
      </c>
      <c r="BD133" s="109">
        <f>'02 - 2.st.kol. Senohraby'!F39</f>
        <v>0</v>
      </c>
      <c r="BT133" s="110" t="s">
        <v>81</v>
      </c>
      <c r="BV133" s="110" t="s">
        <v>74</v>
      </c>
      <c r="BW133" s="110" t="s">
        <v>164</v>
      </c>
      <c r="BX133" s="110" t="s">
        <v>160</v>
      </c>
      <c r="CL133" s="110" t="s">
        <v>1</v>
      </c>
    </row>
    <row r="134" spans="1:91" s="4" customFormat="1" ht="16.5" customHeight="1">
      <c r="A134" s="103" t="s">
        <v>82</v>
      </c>
      <c r="B134" s="58"/>
      <c r="C134" s="104"/>
      <c r="D134" s="104"/>
      <c r="E134" s="256" t="s">
        <v>90</v>
      </c>
      <c r="F134" s="256"/>
      <c r="G134" s="256"/>
      <c r="H134" s="256"/>
      <c r="I134" s="256"/>
      <c r="J134" s="104"/>
      <c r="K134" s="256" t="s">
        <v>165</v>
      </c>
      <c r="L134" s="256"/>
      <c r="M134" s="256"/>
      <c r="N134" s="256"/>
      <c r="O134" s="256"/>
      <c r="P134" s="256"/>
      <c r="Q134" s="256"/>
      <c r="R134" s="256"/>
      <c r="S134" s="256"/>
      <c r="T134" s="256"/>
      <c r="U134" s="256"/>
      <c r="V134" s="256"/>
      <c r="W134" s="256"/>
      <c r="X134" s="256"/>
      <c r="Y134" s="256"/>
      <c r="Z134" s="256"/>
      <c r="AA134" s="256"/>
      <c r="AB134" s="256"/>
      <c r="AC134" s="256"/>
      <c r="AD134" s="256"/>
      <c r="AE134" s="256"/>
      <c r="AF134" s="256"/>
      <c r="AG134" s="258">
        <f>'03 - 0.st.kol. Senohraby'!J32</f>
        <v>0</v>
      </c>
      <c r="AH134" s="259"/>
      <c r="AI134" s="259"/>
      <c r="AJ134" s="259"/>
      <c r="AK134" s="259"/>
      <c r="AL134" s="259"/>
      <c r="AM134" s="259"/>
      <c r="AN134" s="258">
        <f t="shared" si="2"/>
        <v>0</v>
      </c>
      <c r="AO134" s="259"/>
      <c r="AP134" s="259"/>
      <c r="AQ134" s="105" t="s">
        <v>85</v>
      </c>
      <c r="AR134" s="60"/>
      <c r="AS134" s="106">
        <v>0</v>
      </c>
      <c r="AT134" s="107">
        <f t="shared" si="3"/>
        <v>0</v>
      </c>
      <c r="AU134" s="108">
        <f>'03 - 0.st.kol. Senohraby'!P123</f>
        <v>0</v>
      </c>
      <c r="AV134" s="107">
        <f>'03 - 0.st.kol. Senohraby'!J35</f>
        <v>0</v>
      </c>
      <c r="AW134" s="107">
        <f>'03 - 0.st.kol. Senohraby'!J36</f>
        <v>0</v>
      </c>
      <c r="AX134" s="107">
        <f>'03 - 0.st.kol. Senohraby'!J37</f>
        <v>0</v>
      </c>
      <c r="AY134" s="107">
        <f>'03 - 0.st.kol. Senohraby'!J38</f>
        <v>0</v>
      </c>
      <c r="AZ134" s="107">
        <f>'03 - 0.st.kol. Senohraby'!F35</f>
        <v>0</v>
      </c>
      <c r="BA134" s="107">
        <f>'03 - 0.st.kol. Senohraby'!F36</f>
        <v>0</v>
      </c>
      <c r="BB134" s="107">
        <f>'03 - 0.st.kol. Senohraby'!F37</f>
        <v>0</v>
      </c>
      <c r="BC134" s="107">
        <f>'03 - 0.st.kol. Senohraby'!F38</f>
        <v>0</v>
      </c>
      <c r="BD134" s="109">
        <f>'03 - 0.st.kol. Senohraby'!F39</f>
        <v>0</v>
      </c>
      <c r="BT134" s="110" t="s">
        <v>81</v>
      </c>
      <c r="BV134" s="110" t="s">
        <v>74</v>
      </c>
      <c r="BW134" s="110" t="s">
        <v>166</v>
      </c>
      <c r="BX134" s="110" t="s">
        <v>160</v>
      </c>
      <c r="CL134" s="110" t="s">
        <v>1</v>
      </c>
    </row>
    <row r="135" spans="1:91" s="4" customFormat="1" ht="16.5" customHeight="1">
      <c r="A135" s="103" t="s">
        <v>82</v>
      </c>
      <c r="B135" s="58"/>
      <c r="C135" s="104"/>
      <c r="D135" s="104"/>
      <c r="E135" s="256" t="s">
        <v>93</v>
      </c>
      <c r="F135" s="256"/>
      <c r="G135" s="256"/>
      <c r="H135" s="256"/>
      <c r="I135" s="256"/>
      <c r="J135" s="104"/>
      <c r="K135" s="256" t="s">
        <v>167</v>
      </c>
      <c r="L135" s="256"/>
      <c r="M135" s="256"/>
      <c r="N135" s="256"/>
      <c r="O135" s="256"/>
      <c r="P135" s="256"/>
      <c r="Q135" s="256"/>
      <c r="R135" s="256"/>
      <c r="S135" s="256"/>
      <c r="T135" s="256"/>
      <c r="U135" s="256"/>
      <c r="V135" s="256"/>
      <c r="W135" s="256"/>
      <c r="X135" s="256"/>
      <c r="Y135" s="256"/>
      <c r="Z135" s="256"/>
      <c r="AA135" s="256"/>
      <c r="AB135" s="256"/>
      <c r="AC135" s="256"/>
      <c r="AD135" s="256"/>
      <c r="AE135" s="256"/>
      <c r="AF135" s="256"/>
      <c r="AG135" s="258">
        <f>'04 - Výhybky benešovské z..._01'!J32</f>
        <v>0</v>
      </c>
      <c r="AH135" s="259"/>
      <c r="AI135" s="259"/>
      <c r="AJ135" s="259"/>
      <c r="AK135" s="259"/>
      <c r="AL135" s="259"/>
      <c r="AM135" s="259"/>
      <c r="AN135" s="258">
        <f t="shared" si="2"/>
        <v>0</v>
      </c>
      <c r="AO135" s="259"/>
      <c r="AP135" s="259"/>
      <c r="AQ135" s="105" t="s">
        <v>85</v>
      </c>
      <c r="AR135" s="60"/>
      <c r="AS135" s="106">
        <v>0</v>
      </c>
      <c r="AT135" s="107">
        <f t="shared" si="3"/>
        <v>0</v>
      </c>
      <c r="AU135" s="108">
        <f>'04 - Výhybky benešovské z..._01'!P123</f>
        <v>0</v>
      </c>
      <c r="AV135" s="107">
        <f>'04 - Výhybky benešovské z..._01'!J35</f>
        <v>0</v>
      </c>
      <c r="AW135" s="107">
        <f>'04 - Výhybky benešovské z..._01'!J36</f>
        <v>0</v>
      </c>
      <c r="AX135" s="107">
        <f>'04 - Výhybky benešovské z..._01'!J37</f>
        <v>0</v>
      </c>
      <c r="AY135" s="107">
        <f>'04 - Výhybky benešovské z..._01'!J38</f>
        <v>0</v>
      </c>
      <c r="AZ135" s="107">
        <f>'04 - Výhybky benešovské z..._01'!F35</f>
        <v>0</v>
      </c>
      <c r="BA135" s="107">
        <f>'04 - Výhybky benešovské z..._01'!F36</f>
        <v>0</v>
      </c>
      <c r="BB135" s="107">
        <f>'04 - Výhybky benešovské z..._01'!F37</f>
        <v>0</v>
      </c>
      <c r="BC135" s="107">
        <f>'04 - Výhybky benešovské z..._01'!F38</f>
        <v>0</v>
      </c>
      <c r="BD135" s="109">
        <f>'04 - Výhybky benešovské z..._01'!F39</f>
        <v>0</v>
      </c>
      <c r="BT135" s="110" t="s">
        <v>81</v>
      </c>
      <c r="BV135" s="110" t="s">
        <v>74</v>
      </c>
      <c r="BW135" s="110" t="s">
        <v>168</v>
      </c>
      <c r="BX135" s="110" t="s">
        <v>160</v>
      </c>
      <c r="CL135" s="110" t="s">
        <v>1</v>
      </c>
    </row>
    <row r="136" spans="1:91" s="4" customFormat="1" ht="16.5" customHeight="1">
      <c r="A136" s="103" t="s">
        <v>82</v>
      </c>
      <c r="B136" s="58"/>
      <c r="C136" s="104"/>
      <c r="D136" s="104"/>
      <c r="E136" s="256" t="s">
        <v>96</v>
      </c>
      <c r="F136" s="256"/>
      <c r="G136" s="256"/>
      <c r="H136" s="256"/>
      <c r="I136" s="256"/>
      <c r="J136" s="104"/>
      <c r="K136" s="256" t="s">
        <v>169</v>
      </c>
      <c r="L136" s="256"/>
      <c r="M136" s="256"/>
      <c r="N136" s="256"/>
      <c r="O136" s="256"/>
      <c r="P136" s="256"/>
      <c r="Q136" s="256"/>
      <c r="R136" s="256"/>
      <c r="S136" s="256"/>
      <c r="T136" s="256"/>
      <c r="U136" s="256"/>
      <c r="V136" s="256"/>
      <c r="W136" s="256"/>
      <c r="X136" s="256"/>
      <c r="Y136" s="256"/>
      <c r="Z136" s="256"/>
      <c r="AA136" s="256"/>
      <c r="AB136" s="256"/>
      <c r="AC136" s="256"/>
      <c r="AD136" s="256"/>
      <c r="AE136" s="256"/>
      <c r="AF136" s="256"/>
      <c r="AG136" s="258">
        <f>'05 - Výhybky pražské zhla..._04'!J32</f>
        <v>0</v>
      </c>
      <c r="AH136" s="259"/>
      <c r="AI136" s="259"/>
      <c r="AJ136" s="259"/>
      <c r="AK136" s="259"/>
      <c r="AL136" s="259"/>
      <c r="AM136" s="259"/>
      <c r="AN136" s="258">
        <f t="shared" si="2"/>
        <v>0</v>
      </c>
      <c r="AO136" s="259"/>
      <c r="AP136" s="259"/>
      <c r="AQ136" s="105" t="s">
        <v>85</v>
      </c>
      <c r="AR136" s="60"/>
      <c r="AS136" s="106">
        <v>0</v>
      </c>
      <c r="AT136" s="107">
        <f t="shared" si="3"/>
        <v>0</v>
      </c>
      <c r="AU136" s="108">
        <f>'05 - Výhybky pražské zhla..._04'!P123</f>
        <v>0</v>
      </c>
      <c r="AV136" s="107">
        <f>'05 - Výhybky pražské zhla..._04'!J35</f>
        <v>0</v>
      </c>
      <c r="AW136" s="107">
        <f>'05 - Výhybky pražské zhla..._04'!J36</f>
        <v>0</v>
      </c>
      <c r="AX136" s="107">
        <f>'05 - Výhybky pražské zhla..._04'!J37</f>
        <v>0</v>
      </c>
      <c r="AY136" s="107">
        <f>'05 - Výhybky pražské zhla..._04'!J38</f>
        <v>0</v>
      </c>
      <c r="AZ136" s="107">
        <f>'05 - Výhybky pražské zhla..._04'!F35</f>
        <v>0</v>
      </c>
      <c r="BA136" s="107">
        <f>'05 - Výhybky pražské zhla..._04'!F36</f>
        <v>0</v>
      </c>
      <c r="BB136" s="107">
        <f>'05 - Výhybky pražské zhla..._04'!F37</f>
        <v>0</v>
      </c>
      <c r="BC136" s="107">
        <f>'05 - Výhybky pražské zhla..._04'!F38</f>
        <v>0</v>
      </c>
      <c r="BD136" s="109">
        <f>'05 - Výhybky pražské zhla..._04'!F39</f>
        <v>0</v>
      </c>
      <c r="BT136" s="110" t="s">
        <v>81</v>
      </c>
      <c r="BV136" s="110" t="s">
        <v>74</v>
      </c>
      <c r="BW136" s="110" t="s">
        <v>170</v>
      </c>
      <c r="BX136" s="110" t="s">
        <v>160</v>
      </c>
      <c r="CL136" s="110" t="s">
        <v>1</v>
      </c>
    </row>
    <row r="137" spans="1:91" s="7" customFormat="1" ht="16.5" customHeight="1">
      <c r="B137" s="93"/>
      <c r="C137" s="94"/>
      <c r="D137" s="257" t="s">
        <v>171</v>
      </c>
      <c r="E137" s="257"/>
      <c r="F137" s="257"/>
      <c r="G137" s="257"/>
      <c r="H137" s="257"/>
      <c r="I137" s="95"/>
      <c r="J137" s="257" t="s">
        <v>172</v>
      </c>
      <c r="K137" s="257"/>
      <c r="L137" s="257"/>
      <c r="M137" s="257"/>
      <c r="N137" s="257"/>
      <c r="O137" s="257"/>
      <c r="P137" s="257"/>
      <c r="Q137" s="257"/>
      <c r="R137" s="257"/>
      <c r="S137" s="257"/>
      <c r="T137" s="257"/>
      <c r="U137" s="257"/>
      <c r="V137" s="257"/>
      <c r="W137" s="257"/>
      <c r="X137" s="257"/>
      <c r="Y137" s="257"/>
      <c r="Z137" s="257"/>
      <c r="AA137" s="257"/>
      <c r="AB137" s="257"/>
      <c r="AC137" s="257"/>
      <c r="AD137" s="257"/>
      <c r="AE137" s="257"/>
      <c r="AF137" s="257"/>
      <c r="AG137" s="262">
        <f>ROUND(SUM(AG138:AG139),2)</f>
        <v>0</v>
      </c>
      <c r="AH137" s="263"/>
      <c r="AI137" s="263"/>
      <c r="AJ137" s="263"/>
      <c r="AK137" s="263"/>
      <c r="AL137" s="263"/>
      <c r="AM137" s="263"/>
      <c r="AN137" s="264">
        <f t="shared" si="2"/>
        <v>0</v>
      </c>
      <c r="AO137" s="263"/>
      <c r="AP137" s="263"/>
      <c r="AQ137" s="96" t="s">
        <v>78</v>
      </c>
      <c r="AR137" s="97"/>
      <c r="AS137" s="98">
        <f>ROUND(SUM(AS138:AS139),2)</f>
        <v>0</v>
      </c>
      <c r="AT137" s="99">
        <f t="shared" si="3"/>
        <v>0</v>
      </c>
      <c r="AU137" s="100">
        <f>ROUND(SUM(AU138:AU139),5)</f>
        <v>0</v>
      </c>
      <c r="AV137" s="99">
        <f>ROUND(AZ137*L29,2)</f>
        <v>0</v>
      </c>
      <c r="AW137" s="99">
        <f>ROUND(BA137*L30,2)</f>
        <v>0</v>
      </c>
      <c r="AX137" s="99">
        <f>ROUND(BB137*L29,2)</f>
        <v>0</v>
      </c>
      <c r="AY137" s="99">
        <f>ROUND(BC137*L30,2)</f>
        <v>0</v>
      </c>
      <c r="AZ137" s="99">
        <f>ROUND(SUM(AZ138:AZ139),2)</f>
        <v>0</v>
      </c>
      <c r="BA137" s="99">
        <f>ROUND(SUM(BA138:BA139),2)</f>
        <v>0</v>
      </c>
      <c r="BB137" s="99">
        <f>ROUND(SUM(BB138:BB139),2)</f>
        <v>0</v>
      </c>
      <c r="BC137" s="99">
        <f>ROUND(SUM(BC138:BC139),2)</f>
        <v>0</v>
      </c>
      <c r="BD137" s="101">
        <f>ROUND(SUM(BD138:BD139),2)</f>
        <v>0</v>
      </c>
      <c r="BS137" s="102" t="s">
        <v>71</v>
      </c>
      <c r="BT137" s="102" t="s">
        <v>79</v>
      </c>
      <c r="BU137" s="102" t="s">
        <v>73</v>
      </c>
      <c r="BV137" s="102" t="s">
        <v>74</v>
      </c>
      <c r="BW137" s="102" t="s">
        <v>173</v>
      </c>
      <c r="BX137" s="102" t="s">
        <v>5</v>
      </c>
      <c r="CL137" s="102" t="s">
        <v>1</v>
      </c>
      <c r="CM137" s="102" t="s">
        <v>81</v>
      </c>
    </row>
    <row r="138" spans="1:91" s="4" customFormat="1" ht="16.5" customHeight="1">
      <c r="A138" s="103" t="s">
        <v>82</v>
      </c>
      <c r="B138" s="58"/>
      <c r="C138" s="104"/>
      <c r="D138" s="104"/>
      <c r="E138" s="256" t="s">
        <v>83</v>
      </c>
      <c r="F138" s="256"/>
      <c r="G138" s="256"/>
      <c r="H138" s="256"/>
      <c r="I138" s="256"/>
      <c r="J138" s="104"/>
      <c r="K138" s="256" t="s">
        <v>2159</v>
      </c>
      <c r="L138" s="256"/>
      <c r="M138" s="256"/>
      <c r="N138" s="256"/>
      <c r="O138" s="256"/>
      <c r="P138" s="256"/>
      <c r="Q138" s="256"/>
      <c r="R138" s="256"/>
      <c r="S138" s="256"/>
      <c r="T138" s="256"/>
      <c r="U138" s="256"/>
      <c r="V138" s="256"/>
      <c r="W138" s="256"/>
      <c r="X138" s="256"/>
      <c r="Y138" s="256"/>
      <c r="Z138" s="256"/>
      <c r="AA138" s="256"/>
      <c r="AB138" s="256"/>
      <c r="AC138" s="256"/>
      <c r="AD138" s="256"/>
      <c r="AE138" s="256"/>
      <c r="AF138" s="256"/>
      <c r="AG138" s="258">
        <f>'01 - 1,kol. Stranč...'!J32</f>
        <v>0</v>
      </c>
      <c r="AH138" s="259"/>
      <c r="AI138" s="259"/>
      <c r="AJ138" s="259"/>
      <c r="AK138" s="259"/>
      <c r="AL138" s="259"/>
      <c r="AM138" s="259"/>
      <c r="AN138" s="258">
        <f t="shared" si="2"/>
        <v>0</v>
      </c>
      <c r="AO138" s="259"/>
      <c r="AP138" s="259"/>
      <c r="AQ138" s="105" t="s">
        <v>85</v>
      </c>
      <c r="AR138" s="60"/>
      <c r="AS138" s="106">
        <v>0</v>
      </c>
      <c r="AT138" s="107">
        <f t="shared" si="3"/>
        <v>0</v>
      </c>
      <c r="AU138" s="108">
        <f>'01 - 1,kol. Stranč...'!P123</f>
        <v>0</v>
      </c>
      <c r="AV138" s="107">
        <f>'01 - 1,kol. Stranč...'!J35</f>
        <v>0</v>
      </c>
      <c r="AW138" s="107">
        <f>'01 - 1,kol. Stranč...'!J36</f>
        <v>0</v>
      </c>
      <c r="AX138" s="107">
        <f>'01 - 1,kol. Stranč...'!J37</f>
        <v>0</v>
      </c>
      <c r="AY138" s="107">
        <f>'01 - 1,kol. Stranč...'!J38</f>
        <v>0</v>
      </c>
      <c r="AZ138" s="107">
        <f>'01 - 1,kol. Stranč...'!F35</f>
        <v>0</v>
      </c>
      <c r="BA138" s="107">
        <f>'01 - 1,kol. Stranč...'!F36</f>
        <v>0</v>
      </c>
      <c r="BB138" s="107">
        <f>'01 - 1,kol. Stranč...'!F37</f>
        <v>0</v>
      </c>
      <c r="BC138" s="107">
        <f>'01 - 1,kol. Stranč...'!F38</f>
        <v>0</v>
      </c>
      <c r="BD138" s="109">
        <f>'01 - 1,kol. Stranč...'!F39</f>
        <v>0</v>
      </c>
      <c r="BT138" s="110" t="s">
        <v>81</v>
      </c>
      <c r="BV138" s="110" t="s">
        <v>74</v>
      </c>
      <c r="BW138" s="110" t="s">
        <v>174</v>
      </c>
      <c r="BX138" s="110" t="s">
        <v>173</v>
      </c>
      <c r="CL138" s="110" t="s">
        <v>1</v>
      </c>
    </row>
    <row r="139" spans="1:91" s="4" customFormat="1" ht="16.5" customHeight="1">
      <c r="A139" s="103" t="s">
        <v>82</v>
      </c>
      <c r="B139" s="58"/>
      <c r="C139" s="104"/>
      <c r="D139" s="104"/>
      <c r="E139" s="256" t="s">
        <v>87</v>
      </c>
      <c r="F139" s="256"/>
      <c r="G139" s="256"/>
      <c r="H139" s="256"/>
      <c r="I139" s="256"/>
      <c r="J139" s="104"/>
      <c r="K139" s="256" t="s">
        <v>2160</v>
      </c>
      <c r="L139" s="256"/>
      <c r="M139" s="256"/>
      <c r="N139" s="256"/>
      <c r="O139" s="256"/>
      <c r="P139" s="256"/>
      <c r="Q139" s="256"/>
      <c r="R139" s="256"/>
      <c r="S139" s="256"/>
      <c r="T139" s="256"/>
      <c r="U139" s="256"/>
      <c r="V139" s="256"/>
      <c r="W139" s="256"/>
      <c r="X139" s="256"/>
      <c r="Y139" s="256"/>
      <c r="Z139" s="256"/>
      <c r="AA139" s="256"/>
      <c r="AB139" s="256"/>
      <c r="AC139" s="256"/>
      <c r="AD139" s="256"/>
      <c r="AE139" s="256"/>
      <c r="AF139" s="256"/>
      <c r="AG139" s="258">
        <f>'02 - Oprava 2.kol.Senohra...'!J32</f>
        <v>0</v>
      </c>
      <c r="AH139" s="259"/>
      <c r="AI139" s="259"/>
      <c r="AJ139" s="259"/>
      <c r="AK139" s="259"/>
      <c r="AL139" s="259"/>
      <c r="AM139" s="259"/>
      <c r="AN139" s="258">
        <f t="shared" si="2"/>
        <v>0</v>
      </c>
      <c r="AO139" s="259"/>
      <c r="AP139" s="259"/>
      <c r="AQ139" s="105" t="s">
        <v>85</v>
      </c>
      <c r="AR139" s="60"/>
      <c r="AS139" s="106">
        <v>0</v>
      </c>
      <c r="AT139" s="107">
        <f t="shared" si="3"/>
        <v>0</v>
      </c>
      <c r="AU139" s="108">
        <f>'02 - Oprava 2.kol.Senohra...'!P123</f>
        <v>0</v>
      </c>
      <c r="AV139" s="107">
        <f>'02 - Oprava 2.kol.Senohra...'!J35</f>
        <v>0</v>
      </c>
      <c r="AW139" s="107">
        <f>'02 - Oprava 2.kol.Senohra...'!J36</f>
        <v>0</v>
      </c>
      <c r="AX139" s="107">
        <f>'02 - Oprava 2.kol.Senohra...'!J37</f>
        <v>0</v>
      </c>
      <c r="AY139" s="107">
        <f>'02 - Oprava 2.kol.Senohra...'!J38</f>
        <v>0</v>
      </c>
      <c r="AZ139" s="107">
        <f>'02 - Oprava 2.kol.Senohra...'!F35</f>
        <v>0</v>
      </c>
      <c r="BA139" s="107">
        <f>'02 - Oprava 2.kol.Senohra...'!F36</f>
        <v>0</v>
      </c>
      <c r="BB139" s="107">
        <f>'02 - Oprava 2.kol.Senohra...'!F37</f>
        <v>0</v>
      </c>
      <c r="BC139" s="107">
        <f>'02 - Oprava 2.kol.Senohra...'!F38</f>
        <v>0</v>
      </c>
      <c r="BD139" s="109">
        <f>'02 - Oprava 2.kol.Senohra...'!F39</f>
        <v>0</v>
      </c>
      <c r="BT139" s="110" t="s">
        <v>81</v>
      </c>
      <c r="BV139" s="110" t="s">
        <v>74</v>
      </c>
      <c r="BW139" s="110" t="s">
        <v>175</v>
      </c>
      <c r="BX139" s="110" t="s">
        <v>173</v>
      </c>
      <c r="CL139" s="110" t="s">
        <v>1</v>
      </c>
    </row>
    <row r="140" spans="1:91" s="7" customFormat="1" ht="16.5" customHeight="1">
      <c r="B140" s="93"/>
      <c r="C140" s="94"/>
      <c r="D140" s="257" t="s">
        <v>176</v>
      </c>
      <c r="E140" s="257"/>
      <c r="F140" s="257"/>
      <c r="G140" s="257"/>
      <c r="H140" s="257"/>
      <c r="I140" s="95"/>
      <c r="J140" s="257" t="s">
        <v>177</v>
      </c>
      <c r="K140" s="257"/>
      <c r="L140" s="257"/>
      <c r="M140" s="257"/>
      <c r="N140" s="257"/>
      <c r="O140" s="257"/>
      <c r="P140" s="257"/>
      <c r="Q140" s="257"/>
      <c r="R140" s="257"/>
      <c r="S140" s="257"/>
      <c r="T140" s="257"/>
      <c r="U140" s="257"/>
      <c r="V140" s="257"/>
      <c r="W140" s="257"/>
      <c r="X140" s="257"/>
      <c r="Y140" s="257"/>
      <c r="Z140" s="257"/>
      <c r="AA140" s="257"/>
      <c r="AB140" s="257"/>
      <c r="AC140" s="257"/>
      <c r="AD140" s="257"/>
      <c r="AE140" s="257"/>
      <c r="AF140" s="257"/>
      <c r="AG140" s="262">
        <f>ROUND(SUM(AG141:AG145),2)</f>
        <v>0</v>
      </c>
      <c r="AH140" s="263"/>
      <c r="AI140" s="263"/>
      <c r="AJ140" s="263"/>
      <c r="AK140" s="263"/>
      <c r="AL140" s="263"/>
      <c r="AM140" s="263"/>
      <c r="AN140" s="264">
        <f t="shared" si="2"/>
        <v>0</v>
      </c>
      <c r="AO140" s="263"/>
      <c r="AP140" s="263"/>
      <c r="AQ140" s="96" t="s">
        <v>78</v>
      </c>
      <c r="AR140" s="97"/>
      <c r="AS140" s="98">
        <f>ROUND(SUM(AS141:AS145),2)</f>
        <v>0</v>
      </c>
      <c r="AT140" s="99">
        <f t="shared" si="3"/>
        <v>0</v>
      </c>
      <c r="AU140" s="100">
        <f>ROUND(SUM(AU141:AU145),5)</f>
        <v>0</v>
      </c>
      <c r="AV140" s="99">
        <f>ROUND(AZ140*L29,2)</f>
        <v>0</v>
      </c>
      <c r="AW140" s="99">
        <f>ROUND(BA140*L30,2)</f>
        <v>0</v>
      </c>
      <c r="AX140" s="99">
        <f>ROUND(BB140*L29,2)</f>
        <v>0</v>
      </c>
      <c r="AY140" s="99">
        <f>ROUND(BC140*L30,2)</f>
        <v>0</v>
      </c>
      <c r="AZ140" s="99">
        <f>ROUND(SUM(AZ141:AZ145),2)</f>
        <v>0</v>
      </c>
      <c r="BA140" s="99">
        <f>ROUND(SUM(BA141:BA145),2)</f>
        <v>0</v>
      </c>
      <c r="BB140" s="99">
        <f>ROUND(SUM(BB141:BB145),2)</f>
        <v>0</v>
      </c>
      <c r="BC140" s="99">
        <f>ROUND(SUM(BC141:BC145),2)</f>
        <v>0</v>
      </c>
      <c r="BD140" s="101">
        <f>ROUND(SUM(BD141:BD145),2)</f>
        <v>0</v>
      </c>
      <c r="BS140" s="102" t="s">
        <v>71</v>
      </c>
      <c r="BT140" s="102" t="s">
        <v>79</v>
      </c>
      <c r="BU140" s="102" t="s">
        <v>73</v>
      </c>
      <c r="BV140" s="102" t="s">
        <v>74</v>
      </c>
      <c r="BW140" s="102" t="s">
        <v>178</v>
      </c>
      <c r="BX140" s="102" t="s">
        <v>5</v>
      </c>
      <c r="CL140" s="102" t="s">
        <v>1</v>
      </c>
      <c r="CM140" s="102" t="s">
        <v>81</v>
      </c>
    </row>
    <row r="141" spans="1:91" s="4" customFormat="1" ht="16.5" customHeight="1">
      <c r="A141" s="103" t="s">
        <v>82</v>
      </c>
      <c r="B141" s="58"/>
      <c r="C141" s="104"/>
      <c r="D141" s="104"/>
      <c r="E141" s="256" t="s">
        <v>83</v>
      </c>
      <c r="F141" s="256"/>
      <c r="G141" s="256"/>
      <c r="H141" s="256"/>
      <c r="I141" s="256"/>
      <c r="J141" s="104"/>
      <c r="K141" s="256" t="s">
        <v>179</v>
      </c>
      <c r="L141" s="256"/>
      <c r="M141" s="256"/>
      <c r="N141" s="256"/>
      <c r="O141" s="256"/>
      <c r="P141" s="256"/>
      <c r="Q141" s="256"/>
      <c r="R141" s="256"/>
      <c r="S141" s="256"/>
      <c r="T141" s="256"/>
      <c r="U141" s="256"/>
      <c r="V141" s="256"/>
      <c r="W141" s="256"/>
      <c r="X141" s="256"/>
      <c r="Y141" s="256"/>
      <c r="Z141" s="256"/>
      <c r="AA141" s="256"/>
      <c r="AB141" s="256"/>
      <c r="AC141" s="256"/>
      <c r="AD141" s="256"/>
      <c r="AE141" s="256"/>
      <c r="AF141" s="256"/>
      <c r="AG141" s="258">
        <f>'01 - 1.st.kol. Strančice'!J32</f>
        <v>0</v>
      </c>
      <c r="AH141" s="259"/>
      <c r="AI141" s="259"/>
      <c r="AJ141" s="259"/>
      <c r="AK141" s="259"/>
      <c r="AL141" s="259"/>
      <c r="AM141" s="259"/>
      <c r="AN141" s="258">
        <f t="shared" si="2"/>
        <v>0</v>
      </c>
      <c r="AO141" s="259"/>
      <c r="AP141" s="259"/>
      <c r="AQ141" s="105" t="s">
        <v>85</v>
      </c>
      <c r="AR141" s="60"/>
      <c r="AS141" s="106">
        <v>0</v>
      </c>
      <c r="AT141" s="107">
        <f t="shared" si="3"/>
        <v>0</v>
      </c>
      <c r="AU141" s="108">
        <f>'01 - 1.st.kol. Strančice'!P123</f>
        <v>0</v>
      </c>
      <c r="AV141" s="107">
        <f>'01 - 1.st.kol. Strančice'!J35</f>
        <v>0</v>
      </c>
      <c r="AW141" s="107">
        <f>'01 - 1.st.kol. Strančice'!J36</f>
        <v>0</v>
      </c>
      <c r="AX141" s="107">
        <f>'01 - 1.st.kol. Strančice'!J37</f>
        <v>0</v>
      </c>
      <c r="AY141" s="107">
        <f>'01 - 1.st.kol. Strančice'!J38</f>
        <v>0</v>
      </c>
      <c r="AZ141" s="107">
        <f>'01 - 1.st.kol. Strančice'!F35</f>
        <v>0</v>
      </c>
      <c r="BA141" s="107">
        <f>'01 - 1.st.kol. Strančice'!F36</f>
        <v>0</v>
      </c>
      <c r="BB141" s="107">
        <f>'01 - 1.st.kol. Strančice'!F37</f>
        <v>0</v>
      </c>
      <c r="BC141" s="107">
        <f>'01 - 1.st.kol. Strančice'!F38</f>
        <v>0</v>
      </c>
      <c r="BD141" s="109">
        <f>'01 - 1.st.kol. Strančice'!F39</f>
        <v>0</v>
      </c>
      <c r="BT141" s="110" t="s">
        <v>81</v>
      </c>
      <c r="BV141" s="110" t="s">
        <v>74</v>
      </c>
      <c r="BW141" s="110" t="s">
        <v>180</v>
      </c>
      <c r="BX141" s="110" t="s">
        <v>178</v>
      </c>
      <c r="CL141" s="110" t="s">
        <v>1</v>
      </c>
    </row>
    <row r="142" spans="1:91" s="4" customFormat="1" ht="16.5" customHeight="1">
      <c r="A142" s="103" t="s">
        <v>82</v>
      </c>
      <c r="B142" s="58"/>
      <c r="C142" s="104"/>
      <c r="D142" s="104"/>
      <c r="E142" s="256" t="s">
        <v>87</v>
      </c>
      <c r="F142" s="256"/>
      <c r="G142" s="256"/>
      <c r="H142" s="256"/>
      <c r="I142" s="256"/>
      <c r="J142" s="104"/>
      <c r="K142" s="256" t="s">
        <v>181</v>
      </c>
      <c r="L142" s="256"/>
      <c r="M142" s="256"/>
      <c r="N142" s="256"/>
      <c r="O142" s="256"/>
      <c r="P142" s="256"/>
      <c r="Q142" s="256"/>
      <c r="R142" s="256"/>
      <c r="S142" s="256"/>
      <c r="T142" s="256"/>
      <c r="U142" s="256"/>
      <c r="V142" s="256"/>
      <c r="W142" s="256"/>
      <c r="X142" s="256"/>
      <c r="Y142" s="256"/>
      <c r="Z142" s="256"/>
      <c r="AA142" s="256"/>
      <c r="AB142" s="256"/>
      <c r="AC142" s="256"/>
      <c r="AD142" s="256"/>
      <c r="AE142" s="256"/>
      <c r="AF142" s="256"/>
      <c r="AG142" s="258">
        <f>'02 - 2.st.kol. Strančice'!J32</f>
        <v>0</v>
      </c>
      <c r="AH142" s="259"/>
      <c r="AI142" s="259"/>
      <c r="AJ142" s="259"/>
      <c r="AK142" s="259"/>
      <c r="AL142" s="259"/>
      <c r="AM142" s="259"/>
      <c r="AN142" s="258">
        <f t="shared" si="2"/>
        <v>0</v>
      </c>
      <c r="AO142" s="259"/>
      <c r="AP142" s="259"/>
      <c r="AQ142" s="105" t="s">
        <v>85</v>
      </c>
      <c r="AR142" s="60"/>
      <c r="AS142" s="106">
        <v>0</v>
      </c>
      <c r="AT142" s="107">
        <f t="shared" si="3"/>
        <v>0</v>
      </c>
      <c r="AU142" s="108">
        <f>'02 - 2.st.kol. Strančice'!P123</f>
        <v>0</v>
      </c>
      <c r="AV142" s="107">
        <f>'02 - 2.st.kol. Strančice'!J35</f>
        <v>0</v>
      </c>
      <c r="AW142" s="107">
        <f>'02 - 2.st.kol. Strančice'!J36</f>
        <v>0</v>
      </c>
      <c r="AX142" s="107">
        <f>'02 - 2.st.kol. Strančice'!J37</f>
        <v>0</v>
      </c>
      <c r="AY142" s="107">
        <f>'02 - 2.st.kol. Strančice'!J38</f>
        <v>0</v>
      </c>
      <c r="AZ142" s="107">
        <f>'02 - 2.st.kol. Strančice'!F35</f>
        <v>0</v>
      </c>
      <c r="BA142" s="107">
        <f>'02 - 2.st.kol. Strančice'!F36</f>
        <v>0</v>
      </c>
      <c r="BB142" s="107">
        <f>'02 - 2.st.kol. Strančice'!F37</f>
        <v>0</v>
      </c>
      <c r="BC142" s="107">
        <f>'02 - 2.st.kol. Strančice'!F38</f>
        <v>0</v>
      </c>
      <c r="BD142" s="109">
        <f>'02 - 2.st.kol. Strančice'!F39</f>
        <v>0</v>
      </c>
      <c r="BT142" s="110" t="s">
        <v>81</v>
      </c>
      <c r="BV142" s="110" t="s">
        <v>74</v>
      </c>
      <c r="BW142" s="110" t="s">
        <v>182</v>
      </c>
      <c r="BX142" s="110" t="s">
        <v>178</v>
      </c>
      <c r="CL142" s="110" t="s">
        <v>1</v>
      </c>
    </row>
    <row r="143" spans="1:91" s="4" customFormat="1" ht="16.5" customHeight="1">
      <c r="A143" s="103" t="s">
        <v>82</v>
      </c>
      <c r="B143" s="58"/>
      <c r="C143" s="104"/>
      <c r="D143" s="104"/>
      <c r="E143" s="256" t="s">
        <v>90</v>
      </c>
      <c r="F143" s="256"/>
      <c r="G143" s="256"/>
      <c r="H143" s="256"/>
      <c r="I143" s="256"/>
      <c r="J143" s="104"/>
      <c r="K143" s="256" t="s">
        <v>183</v>
      </c>
      <c r="L143" s="256"/>
      <c r="M143" s="256"/>
      <c r="N143" s="256"/>
      <c r="O143" s="256"/>
      <c r="P143" s="256"/>
      <c r="Q143" s="256"/>
      <c r="R143" s="256"/>
      <c r="S143" s="256"/>
      <c r="T143" s="256"/>
      <c r="U143" s="256"/>
      <c r="V143" s="256"/>
      <c r="W143" s="256"/>
      <c r="X143" s="256"/>
      <c r="Y143" s="256"/>
      <c r="Z143" s="256"/>
      <c r="AA143" s="256"/>
      <c r="AB143" s="256"/>
      <c r="AC143" s="256"/>
      <c r="AD143" s="256"/>
      <c r="AE143" s="256"/>
      <c r="AF143" s="256"/>
      <c r="AG143" s="258">
        <f>'03 - Ostatní dopravní kol..._03'!J32</f>
        <v>0</v>
      </c>
      <c r="AH143" s="259"/>
      <c r="AI143" s="259"/>
      <c r="AJ143" s="259"/>
      <c r="AK143" s="259"/>
      <c r="AL143" s="259"/>
      <c r="AM143" s="259"/>
      <c r="AN143" s="258">
        <f t="shared" si="2"/>
        <v>0</v>
      </c>
      <c r="AO143" s="259"/>
      <c r="AP143" s="259"/>
      <c r="AQ143" s="105" t="s">
        <v>85</v>
      </c>
      <c r="AR143" s="60"/>
      <c r="AS143" s="106">
        <v>0</v>
      </c>
      <c r="AT143" s="107">
        <f t="shared" si="3"/>
        <v>0</v>
      </c>
      <c r="AU143" s="108">
        <f>'03 - Ostatní dopravní kol..._03'!P123</f>
        <v>0</v>
      </c>
      <c r="AV143" s="107">
        <f>'03 - Ostatní dopravní kol..._03'!J35</f>
        <v>0</v>
      </c>
      <c r="AW143" s="107">
        <f>'03 - Ostatní dopravní kol..._03'!J36</f>
        <v>0</v>
      </c>
      <c r="AX143" s="107">
        <f>'03 - Ostatní dopravní kol..._03'!J37</f>
        <v>0</v>
      </c>
      <c r="AY143" s="107">
        <f>'03 - Ostatní dopravní kol..._03'!J38</f>
        <v>0</v>
      </c>
      <c r="AZ143" s="107">
        <f>'03 - Ostatní dopravní kol..._03'!F35</f>
        <v>0</v>
      </c>
      <c r="BA143" s="107">
        <f>'03 - Ostatní dopravní kol..._03'!F36</f>
        <v>0</v>
      </c>
      <c r="BB143" s="107">
        <f>'03 - Ostatní dopravní kol..._03'!F37</f>
        <v>0</v>
      </c>
      <c r="BC143" s="107">
        <f>'03 - Ostatní dopravní kol..._03'!F38</f>
        <v>0</v>
      </c>
      <c r="BD143" s="109">
        <f>'03 - Ostatní dopravní kol..._03'!F39</f>
        <v>0</v>
      </c>
      <c r="BT143" s="110" t="s">
        <v>81</v>
      </c>
      <c r="BV143" s="110" t="s">
        <v>74</v>
      </c>
      <c r="BW143" s="110" t="s">
        <v>184</v>
      </c>
      <c r="BX143" s="110" t="s">
        <v>178</v>
      </c>
      <c r="CL143" s="110" t="s">
        <v>1</v>
      </c>
    </row>
    <row r="144" spans="1:91" s="4" customFormat="1" ht="16.5" customHeight="1">
      <c r="A144" s="103" t="s">
        <v>82</v>
      </c>
      <c r="B144" s="58"/>
      <c r="C144" s="104"/>
      <c r="D144" s="104"/>
      <c r="E144" s="256" t="s">
        <v>93</v>
      </c>
      <c r="F144" s="256"/>
      <c r="G144" s="256"/>
      <c r="H144" s="256"/>
      <c r="I144" s="256"/>
      <c r="J144" s="104"/>
      <c r="K144" s="256" t="s">
        <v>185</v>
      </c>
      <c r="L144" s="256"/>
      <c r="M144" s="256"/>
      <c r="N144" s="256"/>
      <c r="O144" s="256"/>
      <c r="P144" s="256"/>
      <c r="Q144" s="256"/>
      <c r="R144" s="256"/>
      <c r="S144" s="256"/>
      <c r="T144" s="256"/>
      <c r="U144" s="256"/>
      <c r="V144" s="256"/>
      <c r="W144" s="256"/>
      <c r="X144" s="256"/>
      <c r="Y144" s="256"/>
      <c r="Z144" s="256"/>
      <c r="AA144" s="256"/>
      <c r="AB144" s="256"/>
      <c r="AC144" s="256"/>
      <c r="AD144" s="256"/>
      <c r="AE144" s="256"/>
      <c r="AF144" s="256"/>
      <c r="AG144" s="258">
        <f>'04 - Výhybky benešovské z..._02'!J32</f>
        <v>0</v>
      </c>
      <c r="AH144" s="259"/>
      <c r="AI144" s="259"/>
      <c r="AJ144" s="259"/>
      <c r="AK144" s="259"/>
      <c r="AL144" s="259"/>
      <c r="AM144" s="259"/>
      <c r="AN144" s="258">
        <f t="shared" si="2"/>
        <v>0</v>
      </c>
      <c r="AO144" s="259"/>
      <c r="AP144" s="259"/>
      <c r="AQ144" s="105" t="s">
        <v>85</v>
      </c>
      <c r="AR144" s="60"/>
      <c r="AS144" s="106">
        <v>0</v>
      </c>
      <c r="AT144" s="107">
        <f t="shared" si="3"/>
        <v>0</v>
      </c>
      <c r="AU144" s="108">
        <f>'04 - Výhybky benešovské z..._02'!P123</f>
        <v>0</v>
      </c>
      <c r="AV144" s="107">
        <f>'04 - Výhybky benešovské z..._02'!J35</f>
        <v>0</v>
      </c>
      <c r="AW144" s="107">
        <f>'04 - Výhybky benešovské z..._02'!J36</f>
        <v>0</v>
      </c>
      <c r="AX144" s="107">
        <f>'04 - Výhybky benešovské z..._02'!J37</f>
        <v>0</v>
      </c>
      <c r="AY144" s="107">
        <f>'04 - Výhybky benešovské z..._02'!J38</f>
        <v>0</v>
      </c>
      <c r="AZ144" s="107">
        <f>'04 - Výhybky benešovské z..._02'!F35</f>
        <v>0</v>
      </c>
      <c r="BA144" s="107">
        <f>'04 - Výhybky benešovské z..._02'!F36</f>
        <v>0</v>
      </c>
      <c r="BB144" s="107">
        <f>'04 - Výhybky benešovské z..._02'!F37</f>
        <v>0</v>
      </c>
      <c r="BC144" s="107">
        <f>'04 - Výhybky benešovské z..._02'!F38</f>
        <v>0</v>
      </c>
      <c r="BD144" s="109">
        <f>'04 - Výhybky benešovské z..._02'!F39</f>
        <v>0</v>
      </c>
      <c r="BT144" s="110" t="s">
        <v>81</v>
      </c>
      <c r="BV144" s="110" t="s">
        <v>74</v>
      </c>
      <c r="BW144" s="110" t="s">
        <v>186</v>
      </c>
      <c r="BX144" s="110" t="s">
        <v>178</v>
      </c>
      <c r="CL144" s="110" t="s">
        <v>1</v>
      </c>
    </row>
    <row r="145" spans="1:91" s="4" customFormat="1" ht="16.5" customHeight="1">
      <c r="A145" s="103" t="s">
        <v>82</v>
      </c>
      <c r="B145" s="58"/>
      <c r="C145" s="104"/>
      <c r="D145" s="104"/>
      <c r="E145" s="256" t="s">
        <v>96</v>
      </c>
      <c r="F145" s="256"/>
      <c r="G145" s="256"/>
      <c r="H145" s="256"/>
      <c r="I145" s="256"/>
      <c r="J145" s="104"/>
      <c r="K145" s="256" t="s">
        <v>187</v>
      </c>
      <c r="L145" s="256"/>
      <c r="M145" s="256"/>
      <c r="N145" s="256"/>
      <c r="O145" s="256"/>
      <c r="P145" s="256"/>
      <c r="Q145" s="256"/>
      <c r="R145" s="256"/>
      <c r="S145" s="256"/>
      <c r="T145" s="256"/>
      <c r="U145" s="256"/>
      <c r="V145" s="256"/>
      <c r="W145" s="256"/>
      <c r="X145" s="256"/>
      <c r="Y145" s="256"/>
      <c r="Z145" s="256"/>
      <c r="AA145" s="256"/>
      <c r="AB145" s="256"/>
      <c r="AC145" s="256"/>
      <c r="AD145" s="256"/>
      <c r="AE145" s="256"/>
      <c r="AF145" s="256"/>
      <c r="AG145" s="258">
        <f>'05 - Výhybky pražské zhla..._05'!J32</f>
        <v>0</v>
      </c>
      <c r="AH145" s="259"/>
      <c r="AI145" s="259"/>
      <c r="AJ145" s="259"/>
      <c r="AK145" s="259"/>
      <c r="AL145" s="259"/>
      <c r="AM145" s="259"/>
      <c r="AN145" s="258">
        <f t="shared" si="2"/>
        <v>0</v>
      </c>
      <c r="AO145" s="259"/>
      <c r="AP145" s="259"/>
      <c r="AQ145" s="105" t="s">
        <v>85</v>
      </c>
      <c r="AR145" s="60"/>
      <c r="AS145" s="106">
        <v>0</v>
      </c>
      <c r="AT145" s="107">
        <f t="shared" si="3"/>
        <v>0</v>
      </c>
      <c r="AU145" s="108">
        <f>'05 - Výhybky pražské zhla..._05'!P123</f>
        <v>0</v>
      </c>
      <c r="AV145" s="107">
        <f>'05 - Výhybky pražské zhla..._05'!J35</f>
        <v>0</v>
      </c>
      <c r="AW145" s="107">
        <f>'05 - Výhybky pražské zhla..._05'!J36</f>
        <v>0</v>
      </c>
      <c r="AX145" s="107">
        <f>'05 - Výhybky pražské zhla..._05'!J37</f>
        <v>0</v>
      </c>
      <c r="AY145" s="107">
        <f>'05 - Výhybky pražské zhla..._05'!J38</f>
        <v>0</v>
      </c>
      <c r="AZ145" s="107">
        <f>'05 - Výhybky pražské zhla..._05'!F35</f>
        <v>0</v>
      </c>
      <c r="BA145" s="107">
        <f>'05 - Výhybky pražské zhla..._05'!F36</f>
        <v>0</v>
      </c>
      <c r="BB145" s="107">
        <f>'05 - Výhybky pražské zhla..._05'!F37</f>
        <v>0</v>
      </c>
      <c r="BC145" s="107">
        <f>'05 - Výhybky pražské zhla..._05'!F38</f>
        <v>0</v>
      </c>
      <c r="BD145" s="109">
        <f>'05 - Výhybky pražské zhla..._05'!F39</f>
        <v>0</v>
      </c>
      <c r="BT145" s="110" t="s">
        <v>81</v>
      </c>
      <c r="BV145" s="110" t="s">
        <v>74</v>
      </c>
      <c r="BW145" s="110" t="s">
        <v>188</v>
      </c>
      <c r="BX145" s="110" t="s">
        <v>178</v>
      </c>
      <c r="CL145" s="110" t="s">
        <v>1</v>
      </c>
    </row>
    <row r="146" spans="1:91" s="7" customFormat="1" ht="16.5" customHeight="1">
      <c r="B146" s="93"/>
      <c r="C146" s="94"/>
      <c r="D146" s="257" t="s">
        <v>189</v>
      </c>
      <c r="E146" s="257"/>
      <c r="F146" s="257"/>
      <c r="G146" s="257"/>
      <c r="H146" s="257"/>
      <c r="I146" s="95"/>
      <c r="J146" s="257" t="s">
        <v>190</v>
      </c>
      <c r="K146" s="257"/>
      <c r="L146" s="257"/>
      <c r="M146" s="257"/>
      <c r="N146" s="257"/>
      <c r="O146" s="257"/>
      <c r="P146" s="257"/>
      <c r="Q146" s="257"/>
      <c r="R146" s="257"/>
      <c r="S146" s="257"/>
      <c r="T146" s="257"/>
      <c r="U146" s="257"/>
      <c r="V146" s="257"/>
      <c r="W146" s="257"/>
      <c r="X146" s="257"/>
      <c r="Y146" s="257"/>
      <c r="Z146" s="257"/>
      <c r="AA146" s="257"/>
      <c r="AB146" s="257"/>
      <c r="AC146" s="257"/>
      <c r="AD146" s="257"/>
      <c r="AE146" s="257"/>
      <c r="AF146" s="257"/>
      <c r="AG146" s="262">
        <f>ROUND(SUM(AG147:AG148),2)</f>
        <v>0</v>
      </c>
      <c r="AH146" s="263"/>
      <c r="AI146" s="263"/>
      <c r="AJ146" s="263"/>
      <c r="AK146" s="263"/>
      <c r="AL146" s="263"/>
      <c r="AM146" s="263"/>
      <c r="AN146" s="264">
        <f t="shared" si="2"/>
        <v>0</v>
      </c>
      <c r="AO146" s="263"/>
      <c r="AP146" s="263"/>
      <c r="AQ146" s="96" t="s">
        <v>78</v>
      </c>
      <c r="AR146" s="97"/>
      <c r="AS146" s="98">
        <f>ROUND(SUM(AS147:AS148),2)</f>
        <v>0</v>
      </c>
      <c r="AT146" s="99">
        <f t="shared" si="3"/>
        <v>0</v>
      </c>
      <c r="AU146" s="100">
        <f>ROUND(SUM(AU147:AU148),5)</f>
        <v>0</v>
      </c>
      <c r="AV146" s="99">
        <f>ROUND(AZ146*L29,2)</f>
        <v>0</v>
      </c>
      <c r="AW146" s="99">
        <f>ROUND(BA146*L30,2)</f>
        <v>0</v>
      </c>
      <c r="AX146" s="99">
        <f>ROUND(BB146*L29,2)</f>
        <v>0</v>
      </c>
      <c r="AY146" s="99">
        <f>ROUND(BC146*L30,2)</f>
        <v>0</v>
      </c>
      <c r="AZ146" s="99">
        <f>ROUND(SUM(AZ147:AZ148),2)</f>
        <v>0</v>
      </c>
      <c r="BA146" s="99">
        <f>ROUND(SUM(BA147:BA148),2)</f>
        <v>0</v>
      </c>
      <c r="BB146" s="99">
        <f>ROUND(SUM(BB147:BB148),2)</f>
        <v>0</v>
      </c>
      <c r="BC146" s="99">
        <f>ROUND(SUM(BC147:BC148),2)</f>
        <v>0</v>
      </c>
      <c r="BD146" s="101">
        <f>ROUND(SUM(BD147:BD148),2)</f>
        <v>0</v>
      </c>
      <c r="BS146" s="102" t="s">
        <v>71</v>
      </c>
      <c r="BT146" s="102" t="s">
        <v>79</v>
      </c>
      <c r="BU146" s="102" t="s">
        <v>73</v>
      </c>
      <c r="BV146" s="102" t="s">
        <v>74</v>
      </c>
      <c r="BW146" s="102" t="s">
        <v>191</v>
      </c>
      <c r="BX146" s="102" t="s">
        <v>5</v>
      </c>
      <c r="CL146" s="102" t="s">
        <v>1</v>
      </c>
      <c r="CM146" s="102" t="s">
        <v>81</v>
      </c>
    </row>
    <row r="147" spans="1:91" s="4" customFormat="1" ht="16.5" customHeight="1">
      <c r="A147" s="103" t="s">
        <v>82</v>
      </c>
      <c r="B147" s="58"/>
      <c r="C147" s="104"/>
      <c r="D147" s="104"/>
      <c r="E147" s="256" t="s">
        <v>83</v>
      </c>
      <c r="F147" s="256"/>
      <c r="G147" s="256"/>
      <c r="H147" s="256"/>
      <c r="I147" s="256"/>
      <c r="J147" s="104"/>
      <c r="K147" s="256" t="s">
        <v>2161</v>
      </c>
      <c r="L147" s="256"/>
      <c r="M147" s="256"/>
      <c r="N147" s="256"/>
      <c r="O147" s="256"/>
      <c r="P147" s="256"/>
      <c r="Q147" s="256"/>
      <c r="R147" s="256"/>
      <c r="S147" s="256"/>
      <c r="T147" s="256"/>
      <c r="U147" s="256"/>
      <c r="V147" s="256"/>
      <c r="W147" s="256"/>
      <c r="X147" s="256"/>
      <c r="Y147" s="256"/>
      <c r="Z147" s="256"/>
      <c r="AA147" s="256"/>
      <c r="AB147" s="256"/>
      <c r="AC147" s="256"/>
      <c r="AD147" s="256"/>
      <c r="AE147" s="256"/>
      <c r="AF147" s="256"/>
      <c r="AG147" s="258">
        <f>'01 - 1.kol.Říčany-...'!J32</f>
        <v>0</v>
      </c>
      <c r="AH147" s="259"/>
      <c r="AI147" s="259"/>
      <c r="AJ147" s="259"/>
      <c r="AK147" s="259"/>
      <c r="AL147" s="259"/>
      <c r="AM147" s="259"/>
      <c r="AN147" s="258">
        <f t="shared" si="2"/>
        <v>0</v>
      </c>
      <c r="AO147" s="259"/>
      <c r="AP147" s="259"/>
      <c r="AQ147" s="105" t="s">
        <v>85</v>
      </c>
      <c r="AR147" s="60"/>
      <c r="AS147" s="106">
        <v>0</v>
      </c>
      <c r="AT147" s="107">
        <f t="shared" si="3"/>
        <v>0</v>
      </c>
      <c r="AU147" s="108">
        <f>'01 - 1.kol.Říčany-...'!P123</f>
        <v>0</v>
      </c>
      <c r="AV147" s="107">
        <f>'01 - 1.kol.Říčany-...'!J35</f>
        <v>0</v>
      </c>
      <c r="AW147" s="107">
        <f>'01 - 1.kol.Říčany-...'!J36</f>
        <v>0</v>
      </c>
      <c r="AX147" s="107">
        <f>'01 - 1.kol.Říčany-...'!J37</f>
        <v>0</v>
      </c>
      <c r="AY147" s="107">
        <f>'01 - 1.kol.Říčany-...'!J38</f>
        <v>0</v>
      </c>
      <c r="AZ147" s="107">
        <f>'01 - 1.kol.Říčany-...'!F35</f>
        <v>0</v>
      </c>
      <c r="BA147" s="107">
        <f>'01 - 1.kol.Říčany-...'!F36</f>
        <v>0</v>
      </c>
      <c r="BB147" s="107">
        <f>'01 - 1.kol.Říčany-...'!F37</f>
        <v>0</v>
      </c>
      <c r="BC147" s="107">
        <f>'01 - 1.kol.Říčany-...'!F38</f>
        <v>0</v>
      </c>
      <c r="BD147" s="109">
        <f>'01 - 1.kol.Říčany-...'!F39</f>
        <v>0</v>
      </c>
      <c r="BT147" s="110" t="s">
        <v>81</v>
      </c>
      <c r="BV147" s="110" t="s">
        <v>74</v>
      </c>
      <c r="BW147" s="110" t="s">
        <v>192</v>
      </c>
      <c r="BX147" s="110" t="s">
        <v>191</v>
      </c>
      <c r="CL147" s="110" t="s">
        <v>1</v>
      </c>
    </row>
    <row r="148" spans="1:91" s="4" customFormat="1" ht="16.5" customHeight="1">
      <c r="A148" s="103" t="s">
        <v>82</v>
      </c>
      <c r="B148" s="58"/>
      <c r="C148" s="104"/>
      <c r="D148" s="104"/>
      <c r="E148" s="256" t="s">
        <v>87</v>
      </c>
      <c r="F148" s="256"/>
      <c r="G148" s="256"/>
      <c r="H148" s="256"/>
      <c r="I148" s="256"/>
      <c r="J148" s="104"/>
      <c r="K148" s="256" t="s">
        <v>2162</v>
      </c>
      <c r="L148" s="256"/>
      <c r="M148" s="256"/>
      <c r="N148" s="256"/>
      <c r="O148" s="256"/>
      <c r="P148" s="256"/>
      <c r="Q148" s="256"/>
      <c r="R148" s="256"/>
      <c r="S148" s="256"/>
      <c r="T148" s="256"/>
      <c r="U148" s="256"/>
      <c r="V148" s="256"/>
      <c r="W148" s="256"/>
      <c r="X148" s="256"/>
      <c r="Y148" s="256"/>
      <c r="Z148" s="256"/>
      <c r="AA148" s="256"/>
      <c r="AB148" s="256"/>
      <c r="AC148" s="256"/>
      <c r="AD148" s="256"/>
      <c r="AE148" s="256"/>
      <c r="AF148" s="256"/>
      <c r="AG148" s="258">
        <f>'02 -2.kol. Stranč...'!J32</f>
        <v>0</v>
      </c>
      <c r="AH148" s="259"/>
      <c r="AI148" s="259"/>
      <c r="AJ148" s="259"/>
      <c r="AK148" s="259"/>
      <c r="AL148" s="259"/>
      <c r="AM148" s="259"/>
      <c r="AN148" s="258">
        <f t="shared" si="2"/>
        <v>0</v>
      </c>
      <c r="AO148" s="259"/>
      <c r="AP148" s="259"/>
      <c r="AQ148" s="105" t="s">
        <v>85</v>
      </c>
      <c r="AR148" s="60"/>
      <c r="AS148" s="106">
        <v>0</v>
      </c>
      <c r="AT148" s="107">
        <f t="shared" si="3"/>
        <v>0</v>
      </c>
      <c r="AU148" s="108">
        <f>'02 -2.kol. Stranč...'!P123</f>
        <v>0</v>
      </c>
      <c r="AV148" s="107">
        <f>'02 -2.kol. Stranč...'!J35</f>
        <v>0</v>
      </c>
      <c r="AW148" s="107">
        <f>'02 -2.kol. Stranč...'!J36</f>
        <v>0</v>
      </c>
      <c r="AX148" s="107">
        <f>'02 -2.kol. Stranč...'!J37</f>
        <v>0</v>
      </c>
      <c r="AY148" s="107">
        <f>'02 -2.kol. Stranč...'!J38</f>
        <v>0</v>
      </c>
      <c r="AZ148" s="107">
        <f>'02 -2.kol. Stranč...'!F35</f>
        <v>0</v>
      </c>
      <c r="BA148" s="107">
        <f>'02 -2.kol. Stranč...'!F36</f>
        <v>0</v>
      </c>
      <c r="BB148" s="107">
        <f>'02 -2.kol. Stranč...'!F37</f>
        <v>0</v>
      </c>
      <c r="BC148" s="107">
        <f>'02 -2.kol. Stranč...'!F38</f>
        <v>0</v>
      </c>
      <c r="BD148" s="109">
        <f>'02 -2.kol. Stranč...'!F39</f>
        <v>0</v>
      </c>
      <c r="BT148" s="110" t="s">
        <v>81</v>
      </c>
      <c r="BV148" s="110" t="s">
        <v>74</v>
      </c>
      <c r="BW148" s="110" t="s">
        <v>193</v>
      </c>
      <c r="BX148" s="110" t="s">
        <v>191</v>
      </c>
      <c r="CL148" s="110" t="s">
        <v>1</v>
      </c>
    </row>
    <row r="149" spans="1:91" s="7" customFormat="1" ht="16.5" customHeight="1">
      <c r="B149" s="93"/>
      <c r="C149" s="94"/>
      <c r="D149" s="257" t="s">
        <v>194</v>
      </c>
      <c r="E149" s="257"/>
      <c r="F149" s="257"/>
      <c r="G149" s="257"/>
      <c r="H149" s="257"/>
      <c r="I149" s="95"/>
      <c r="J149" s="257" t="s">
        <v>195</v>
      </c>
      <c r="K149" s="257"/>
      <c r="L149" s="257"/>
      <c r="M149" s="257"/>
      <c r="N149" s="257"/>
      <c r="O149" s="257"/>
      <c r="P149" s="257"/>
      <c r="Q149" s="257"/>
      <c r="R149" s="257"/>
      <c r="S149" s="257"/>
      <c r="T149" s="257"/>
      <c r="U149" s="257"/>
      <c r="V149" s="257"/>
      <c r="W149" s="257"/>
      <c r="X149" s="257"/>
      <c r="Y149" s="257"/>
      <c r="Z149" s="257"/>
      <c r="AA149" s="257"/>
      <c r="AB149" s="257"/>
      <c r="AC149" s="257"/>
      <c r="AD149" s="257"/>
      <c r="AE149" s="257"/>
      <c r="AF149" s="257"/>
      <c r="AG149" s="262">
        <f>ROUND(SUM(AG150:AG154),2)</f>
        <v>0</v>
      </c>
      <c r="AH149" s="263"/>
      <c r="AI149" s="263"/>
      <c r="AJ149" s="263"/>
      <c r="AK149" s="263"/>
      <c r="AL149" s="263"/>
      <c r="AM149" s="263"/>
      <c r="AN149" s="264">
        <f t="shared" si="2"/>
        <v>0</v>
      </c>
      <c r="AO149" s="263"/>
      <c r="AP149" s="263"/>
      <c r="AQ149" s="96" t="s">
        <v>78</v>
      </c>
      <c r="AR149" s="97"/>
      <c r="AS149" s="98">
        <f>ROUND(SUM(AS150:AS154),2)</f>
        <v>0</v>
      </c>
      <c r="AT149" s="99">
        <f t="shared" si="3"/>
        <v>0</v>
      </c>
      <c r="AU149" s="100">
        <f>ROUND(SUM(AU150:AU154),5)</f>
        <v>0</v>
      </c>
      <c r="AV149" s="99">
        <f>ROUND(AZ149*L29,2)</f>
        <v>0</v>
      </c>
      <c r="AW149" s="99">
        <f>ROUND(BA149*L30,2)</f>
        <v>0</v>
      </c>
      <c r="AX149" s="99">
        <f>ROUND(BB149*L29,2)</f>
        <v>0</v>
      </c>
      <c r="AY149" s="99">
        <f>ROUND(BC149*L30,2)</f>
        <v>0</v>
      </c>
      <c r="AZ149" s="99">
        <f>ROUND(SUM(AZ150:AZ154),2)</f>
        <v>0</v>
      </c>
      <c r="BA149" s="99">
        <f>ROUND(SUM(BA150:BA154),2)</f>
        <v>0</v>
      </c>
      <c r="BB149" s="99">
        <f>ROUND(SUM(BB150:BB154),2)</f>
        <v>0</v>
      </c>
      <c r="BC149" s="99">
        <f>ROUND(SUM(BC150:BC154),2)</f>
        <v>0</v>
      </c>
      <c r="BD149" s="101">
        <f>ROUND(SUM(BD150:BD154),2)</f>
        <v>0</v>
      </c>
      <c r="BS149" s="102" t="s">
        <v>71</v>
      </c>
      <c r="BT149" s="102" t="s">
        <v>79</v>
      </c>
      <c r="BU149" s="102" t="s">
        <v>73</v>
      </c>
      <c r="BV149" s="102" t="s">
        <v>74</v>
      </c>
      <c r="BW149" s="102" t="s">
        <v>196</v>
      </c>
      <c r="BX149" s="102" t="s">
        <v>5</v>
      </c>
      <c r="CL149" s="102" t="s">
        <v>1</v>
      </c>
      <c r="CM149" s="102" t="s">
        <v>81</v>
      </c>
    </row>
    <row r="150" spans="1:91" s="4" customFormat="1" ht="16.5" customHeight="1">
      <c r="A150" s="103" t="s">
        <v>82</v>
      </c>
      <c r="B150" s="58"/>
      <c r="C150" s="104"/>
      <c r="D150" s="104"/>
      <c r="E150" s="256" t="s">
        <v>83</v>
      </c>
      <c r="F150" s="256"/>
      <c r="G150" s="256"/>
      <c r="H150" s="256"/>
      <c r="I150" s="256"/>
      <c r="J150" s="104"/>
      <c r="K150" s="256" t="s">
        <v>197</v>
      </c>
      <c r="L150" s="256"/>
      <c r="M150" s="256"/>
      <c r="N150" s="256"/>
      <c r="O150" s="256"/>
      <c r="P150" s="256"/>
      <c r="Q150" s="256"/>
      <c r="R150" s="256"/>
      <c r="S150" s="256"/>
      <c r="T150" s="256"/>
      <c r="U150" s="256"/>
      <c r="V150" s="256"/>
      <c r="W150" s="256"/>
      <c r="X150" s="256"/>
      <c r="Y150" s="256"/>
      <c r="Z150" s="256"/>
      <c r="AA150" s="256"/>
      <c r="AB150" s="256"/>
      <c r="AC150" s="256"/>
      <c r="AD150" s="256"/>
      <c r="AE150" s="256"/>
      <c r="AF150" s="256"/>
      <c r="AG150" s="258">
        <f>'01 - 1.st.kol. Říčany'!J32</f>
        <v>0</v>
      </c>
      <c r="AH150" s="259"/>
      <c r="AI150" s="259"/>
      <c r="AJ150" s="259"/>
      <c r="AK150" s="259"/>
      <c r="AL150" s="259"/>
      <c r="AM150" s="259"/>
      <c r="AN150" s="258">
        <f t="shared" si="2"/>
        <v>0</v>
      </c>
      <c r="AO150" s="259"/>
      <c r="AP150" s="259"/>
      <c r="AQ150" s="105" t="s">
        <v>85</v>
      </c>
      <c r="AR150" s="60"/>
      <c r="AS150" s="106">
        <v>0</v>
      </c>
      <c r="AT150" s="107">
        <f t="shared" si="3"/>
        <v>0</v>
      </c>
      <c r="AU150" s="108">
        <f>'01 - 1.st.kol. Říčany'!P123</f>
        <v>0</v>
      </c>
      <c r="AV150" s="107">
        <f>'01 - 1.st.kol. Říčany'!J35</f>
        <v>0</v>
      </c>
      <c r="AW150" s="107">
        <f>'01 - 1.st.kol. Říčany'!J36</f>
        <v>0</v>
      </c>
      <c r="AX150" s="107">
        <f>'01 - 1.st.kol. Říčany'!J37</f>
        <v>0</v>
      </c>
      <c r="AY150" s="107">
        <f>'01 - 1.st.kol. Říčany'!J38</f>
        <v>0</v>
      </c>
      <c r="AZ150" s="107">
        <f>'01 - 1.st.kol. Říčany'!F35</f>
        <v>0</v>
      </c>
      <c r="BA150" s="107">
        <f>'01 - 1.st.kol. Říčany'!F36</f>
        <v>0</v>
      </c>
      <c r="BB150" s="107">
        <f>'01 - 1.st.kol. Říčany'!F37</f>
        <v>0</v>
      </c>
      <c r="BC150" s="107">
        <f>'01 - 1.st.kol. Říčany'!F38</f>
        <v>0</v>
      </c>
      <c r="BD150" s="109">
        <f>'01 - 1.st.kol. Říčany'!F39</f>
        <v>0</v>
      </c>
      <c r="BT150" s="110" t="s">
        <v>81</v>
      </c>
      <c r="BV150" s="110" t="s">
        <v>74</v>
      </c>
      <c r="BW150" s="110" t="s">
        <v>198</v>
      </c>
      <c r="BX150" s="110" t="s">
        <v>196</v>
      </c>
      <c r="CL150" s="110" t="s">
        <v>1</v>
      </c>
    </row>
    <row r="151" spans="1:91" s="4" customFormat="1" ht="16.5" customHeight="1">
      <c r="A151" s="103" t="s">
        <v>82</v>
      </c>
      <c r="B151" s="58"/>
      <c r="C151" s="104"/>
      <c r="D151" s="104"/>
      <c r="E151" s="256" t="s">
        <v>87</v>
      </c>
      <c r="F151" s="256"/>
      <c r="G151" s="256"/>
      <c r="H151" s="256"/>
      <c r="I151" s="256"/>
      <c r="J151" s="104"/>
      <c r="K151" s="256" t="s">
        <v>199</v>
      </c>
      <c r="L151" s="256"/>
      <c r="M151" s="256"/>
      <c r="N151" s="256"/>
      <c r="O151" s="256"/>
      <c r="P151" s="256"/>
      <c r="Q151" s="256"/>
      <c r="R151" s="256"/>
      <c r="S151" s="256"/>
      <c r="T151" s="256"/>
      <c r="U151" s="256"/>
      <c r="V151" s="256"/>
      <c r="W151" s="256"/>
      <c r="X151" s="256"/>
      <c r="Y151" s="256"/>
      <c r="Z151" s="256"/>
      <c r="AA151" s="256"/>
      <c r="AB151" s="256"/>
      <c r="AC151" s="256"/>
      <c r="AD151" s="256"/>
      <c r="AE151" s="256"/>
      <c r="AF151" s="256"/>
      <c r="AG151" s="258">
        <f>'02 - 2.st.kol. Říčany'!J32</f>
        <v>0</v>
      </c>
      <c r="AH151" s="259"/>
      <c r="AI151" s="259"/>
      <c r="AJ151" s="259"/>
      <c r="AK151" s="259"/>
      <c r="AL151" s="259"/>
      <c r="AM151" s="259"/>
      <c r="AN151" s="258">
        <f t="shared" si="2"/>
        <v>0</v>
      </c>
      <c r="AO151" s="259"/>
      <c r="AP151" s="259"/>
      <c r="AQ151" s="105" t="s">
        <v>85</v>
      </c>
      <c r="AR151" s="60"/>
      <c r="AS151" s="106">
        <v>0</v>
      </c>
      <c r="AT151" s="107">
        <f t="shared" si="3"/>
        <v>0</v>
      </c>
      <c r="AU151" s="108">
        <f>'02 - 2.st.kol. Říčany'!P123</f>
        <v>0</v>
      </c>
      <c r="AV151" s="107">
        <f>'02 - 2.st.kol. Říčany'!J35</f>
        <v>0</v>
      </c>
      <c r="AW151" s="107">
        <f>'02 - 2.st.kol. Říčany'!J36</f>
        <v>0</v>
      </c>
      <c r="AX151" s="107">
        <f>'02 - 2.st.kol. Říčany'!J37</f>
        <v>0</v>
      </c>
      <c r="AY151" s="107">
        <f>'02 - 2.st.kol. Říčany'!J38</f>
        <v>0</v>
      </c>
      <c r="AZ151" s="107">
        <f>'02 - 2.st.kol. Říčany'!F35</f>
        <v>0</v>
      </c>
      <c r="BA151" s="107">
        <f>'02 - 2.st.kol. Říčany'!F36</f>
        <v>0</v>
      </c>
      <c r="BB151" s="107">
        <f>'02 - 2.st.kol. Říčany'!F37</f>
        <v>0</v>
      </c>
      <c r="BC151" s="107">
        <f>'02 - 2.st.kol. Říčany'!F38</f>
        <v>0</v>
      </c>
      <c r="BD151" s="109">
        <f>'02 - 2.st.kol. Říčany'!F39</f>
        <v>0</v>
      </c>
      <c r="BT151" s="110" t="s">
        <v>81</v>
      </c>
      <c r="BV151" s="110" t="s">
        <v>74</v>
      </c>
      <c r="BW151" s="110" t="s">
        <v>200</v>
      </c>
      <c r="BX151" s="110" t="s">
        <v>196</v>
      </c>
      <c r="CL151" s="110" t="s">
        <v>1</v>
      </c>
    </row>
    <row r="152" spans="1:91" s="4" customFormat="1" ht="16.5" customHeight="1">
      <c r="A152" s="103" t="s">
        <v>82</v>
      </c>
      <c r="B152" s="58"/>
      <c r="C152" s="104"/>
      <c r="D152" s="104"/>
      <c r="E152" s="256" t="s">
        <v>90</v>
      </c>
      <c r="F152" s="256"/>
      <c r="G152" s="256"/>
      <c r="H152" s="256"/>
      <c r="I152" s="256"/>
      <c r="J152" s="104"/>
      <c r="K152" s="256" t="s">
        <v>201</v>
      </c>
      <c r="L152" s="256"/>
      <c r="M152" s="256"/>
      <c r="N152" s="256"/>
      <c r="O152" s="256"/>
      <c r="P152" s="256"/>
      <c r="Q152" s="256"/>
      <c r="R152" s="256"/>
      <c r="S152" s="256"/>
      <c r="T152" s="256"/>
      <c r="U152" s="256"/>
      <c r="V152" s="256"/>
      <c r="W152" s="256"/>
      <c r="X152" s="256"/>
      <c r="Y152" s="256"/>
      <c r="Z152" s="256"/>
      <c r="AA152" s="256"/>
      <c r="AB152" s="256"/>
      <c r="AC152" s="256"/>
      <c r="AD152" s="256"/>
      <c r="AE152" s="256"/>
      <c r="AF152" s="256"/>
      <c r="AG152" s="258">
        <f>'03 - Ostatní dopravní kol..._04'!J32</f>
        <v>0</v>
      </c>
      <c r="AH152" s="259"/>
      <c r="AI152" s="259"/>
      <c r="AJ152" s="259"/>
      <c r="AK152" s="259"/>
      <c r="AL152" s="259"/>
      <c r="AM152" s="259"/>
      <c r="AN152" s="258">
        <f t="shared" si="2"/>
        <v>0</v>
      </c>
      <c r="AO152" s="259"/>
      <c r="AP152" s="259"/>
      <c r="AQ152" s="105" t="s">
        <v>85</v>
      </c>
      <c r="AR152" s="60"/>
      <c r="AS152" s="106">
        <v>0</v>
      </c>
      <c r="AT152" s="107">
        <f t="shared" si="3"/>
        <v>0</v>
      </c>
      <c r="AU152" s="108">
        <f>'03 - Ostatní dopravní kol..._04'!P123</f>
        <v>0</v>
      </c>
      <c r="AV152" s="107">
        <f>'03 - Ostatní dopravní kol..._04'!J35</f>
        <v>0</v>
      </c>
      <c r="AW152" s="107">
        <f>'03 - Ostatní dopravní kol..._04'!J36</f>
        <v>0</v>
      </c>
      <c r="AX152" s="107">
        <f>'03 - Ostatní dopravní kol..._04'!J37</f>
        <v>0</v>
      </c>
      <c r="AY152" s="107">
        <f>'03 - Ostatní dopravní kol..._04'!J38</f>
        <v>0</v>
      </c>
      <c r="AZ152" s="107">
        <f>'03 - Ostatní dopravní kol..._04'!F35</f>
        <v>0</v>
      </c>
      <c r="BA152" s="107">
        <f>'03 - Ostatní dopravní kol..._04'!F36</f>
        <v>0</v>
      </c>
      <c r="BB152" s="107">
        <f>'03 - Ostatní dopravní kol..._04'!F37</f>
        <v>0</v>
      </c>
      <c r="BC152" s="107">
        <f>'03 - Ostatní dopravní kol..._04'!F38</f>
        <v>0</v>
      </c>
      <c r="BD152" s="109">
        <f>'03 - Ostatní dopravní kol..._04'!F39</f>
        <v>0</v>
      </c>
      <c r="BT152" s="110" t="s">
        <v>81</v>
      </c>
      <c r="BV152" s="110" t="s">
        <v>74</v>
      </c>
      <c r="BW152" s="110" t="s">
        <v>202</v>
      </c>
      <c r="BX152" s="110" t="s">
        <v>196</v>
      </c>
      <c r="CL152" s="110" t="s">
        <v>1</v>
      </c>
    </row>
    <row r="153" spans="1:91" s="4" customFormat="1" ht="16.5" customHeight="1">
      <c r="A153" s="103" t="s">
        <v>82</v>
      </c>
      <c r="B153" s="58"/>
      <c r="C153" s="104"/>
      <c r="D153" s="104"/>
      <c r="E153" s="256" t="s">
        <v>93</v>
      </c>
      <c r="F153" s="256"/>
      <c r="G153" s="256"/>
      <c r="H153" s="256"/>
      <c r="I153" s="256"/>
      <c r="J153" s="104"/>
      <c r="K153" s="256" t="s">
        <v>203</v>
      </c>
      <c r="L153" s="256"/>
      <c r="M153" s="256"/>
      <c r="N153" s="256"/>
      <c r="O153" s="256"/>
      <c r="P153" s="256"/>
      <c r="Q153" s="256"/>
      <c r="R153" s="256"/>
      <c r="S153" s="256"/>
      <c r="T153" s="256"/>
      <c r="U153" s="256"/>
      <c r="V153" s="256"/>
      <c r="W153" s="256"/>
      <c r="X153" s="256"/>
      <c r="Y153" s="256"/>
      <c r="Z153" s="256"/>
      <c r="AA153" s="256"/>
      <c r="AB153" s="256"/>
      <c r="AC153" s="256"/>
      <c r="AD153" s="256"/>
      <c r="AE153" s="256"/>
      <c r="AF153" s="256"/>
      <c r="AG153" s="258">
        <f>'04 - Výhybky benešovské z..._03'!J32</f>
        <v>0</v>
      </c>
      <c r="AH153" s="259"/>
      <c r="AI153" s="259"/>
      <c r="AJ153" s="259"/>
      <c r="AK153" s="259"/>
      <c r="AL153" s="259"/>
      <c r="AM153" s="259"/>
      <c r="AN153" s="258">
        <f t="shared" si="2"/>
        <v>0</v>
      </c>
      <c r="AO153" s="259"/>
      <c r="AP153" s="259"/>
      <c r="AQ153" s="105" t="s">
        <v>85</v>
      </c>
      <c r="AR153" s="60"/>
      <c r="AS153" s="106">
        <v>0</v>
      </c>
      <c r="AT153" s="107">
        <f t="shared" si="3"/>
        <v>0</v>
      </c>
      <c r="AU153" s="108">
        <f>'04 - Výhybky benešovské z..._03'!P123</f>
        <v>0</v>
      </c>
      <c r="AV153" s="107">
        <f>'04 - Výhybky benešovské z..._03'!J35</f>
        <v>0</v>
      </c>
      <c r="AW153" s="107">
        <f>'04 - Výhybky benešovské z..._03'!J36</f>
        <v>0</v>
      </c>
      <c r="AX153" s="107">
        <f>'04 - Výhybky benešovské z..._03'!J37</f>
        <v>0</v>
      </c>
      <c r="AY153" s="107">
        <f>'04 - Výhybky benešovské z..._03'!J38</f>
        <v>0</v>
      </c>
      <c r="AZ153" s="107">
        <f>'04 - Výhybky benešovské z..._03'!F35</f>
        <v>0</v>
      </c>
      <c r="BA153" s="107">
        <f>'04 - Výhybky benešovské z..._03'!F36</f>
        <v>0</v>
      </c>
      <c r="BB153" s="107">
        <f>'04 - Výhybky benešovské z..._03'!F37</f>
        <v>0</v>
      </c>
      <c r="BC153" s="107">
        <f>'04 - Výhybky benešovské z..._03'!F38</f>
        <v>0</v>
      </c>
      <c r="BD153" s="109">
        <f>'04 - Výhybky benešovské z..._03'!F39</f>
        <v>0</v>
      </c>
      <c r="BT153" s="110" t="s">
        <v>81</v>
      </c>
      <c r="BV153" s="110" t="s">
        <v>74</v>
      </c>
      <c r="BW153" s="110" t="s">
        <v>204</v>
      </c>
      <c r="BX153" s="110" t="s">
        <v>196</v>
      </c>
      <c r="CL153" s="110" t="s">
        <v>1</v>
      </c>
    </row>
    <row r="154" spans="1:91" s="4" customFormat="1" ht="16.5" customHeight="1">
      <c r="A154" s="103" t="s">
        <v>82</v>
      </c>
      <c r="B154" s="58"/>
      <c r="C154" s="104"/>
      <c r="D154" s="104"/>
      <c r="E154" s="256" t="s">
        <v>96</v>
      </c>
      <c r="F154" s="256"/>
      <c r="G154" s="256"/>
      <c r="H154" s="256"/>
      <c r="I154" s="256"/>
      <c r="J154" s="104"/>
      <c r="K154" s="256" t="s">
        <v>205</v>
      </c>
      <c r="L154" s="256"/>
      <c r="M154" s="256"/>
      <c r="N154" s="256"/>
      <c r="O154" s="256"/>
      <c r="P154" s="256"/>
      <c r="Q154" s="256"/>
      <c r="R154" s="256"/>
      <c r="S154" s="256"/>
      <c r="T154" s="256"/>
      <c r="U154" s="256"/>
      <c r="V154" s="256"/>
      <c r="W154" s="256"/>
      <c r="X154" s="256"/>
      <c r="Y154" s="256"/>
      <c r="Z154" s="256"/>
      <c r="AA154" s="256"/>
      <c r="AB154" s="256"/>
      <c r="AC154" s="256"/>
      <c r="AD154" s="256"/>
      <c r="AE154" s="256"/>
      <c r="AF154" s="256"/>
      <c r="AG154" s="258">
        <f>'05 - Výhybky pražské zhla..._06'!J32</f>
        <v>0</v>
      </c>
      <c r="AH154" s="259"/>
      <c r="AI154" s="259"/>
      <c r="AJ154" s="259"/>
      <c r="AK154" s="259"/>
      <c r="AL154" s="259"/>
      <c r="AM154" s="259"/>
      <c r="AN154" s="258">
        <f t="shared" si="2"/>
        <v>0</v>
      </c>
      <c r="AO154" s="259"/>
      <c r="AP154" s="259"/>
      <c r="AQ154" s="105" t="s">
        <v>85</v>
      </c>
      <c r="AR154" s="60"/>
      <c r="AS154" s="106">
        <v>0</v>
      </c>
      <c r="AT154" s="107">
        <f t="shared" si="3"/>
        <v>0</v>
      </c>
      <c r="AU154" s="108">
        <f>'05 - Výhybky pražské zhla..._06'!P123</f>
        <v>0</v>
      </c>
      <c r="AV154" s="107">
        <f>'05 - Výhybky pražské zhla..._06'!J35</f>
        <v>0</v>
      </c>
      <c r="AW154" s="107">
        <f>'05 - Výhybky pražské zhla..._06'!J36</f>
        <v>0</v>
      </c>
      <c r="AX154" s="107">
        <f>'05 - Výhybky pražské zhla..._06'!J37</f>
        <v>0</v>
      </c>
      <c r="AY154" s="107">
        <f>'05 - Výhybky pražské zhla..._06'!J38</f>
        <v>0</v>
      </c>
      <c r="AZ154" s="107">
        <f>'05 - Výhybky pražské zhla..._06'!F35</f>
        <v>0</v>
      </c>
      <c r="BA154" s="107">
        <f>'05 - Výhybky pražské zhla..._06'!F36</f>
        <v>0</v>
      </c>
      <c r="BB154" s="107">
        <f>'05 - Výhybky pražské zhla..._06'!F37</f>
        <v>0</v>
      </c>
      <c r="BC154" s="107">
        <f>'05 - Výhybky pražské zhla..._06'!F38</f>
        <v>0</v>
      </c>
      <c r="BD154" s="109">
        <f>'05 - Výhybky pražské zhla..._06'!F39</f>
        <v>0</v>
      </c>
      <c r="BT154" s="110" t="s">
        <v>81</v>
      </c>
      <c r="BV154" s="110" t="s">
        <v>74</v>
      </c>
      <c r="BW154" s="110" t="s">
        <v>206</v>
      </c>
      <c r="BX154" s="110" t="s">
        <v>196</v>
      </c>
      <c r="CL154" s="110" t="s">
        <v>1</v>
      </c>
    </row>
    <row r="155" spans="1:91" s="7" customFormat="1" ht="16.5" customHeight="1">
      <c r="B155" s="93"/>
      <c r="C155" s="94"/>
      <c r="D155" s="257" t="s">
        <v>207</v>
      </c>
      <c r="E155" s="257"/>
      <c r="F155" s="257"/>
      <c r="G155" s="257"/>
      <c r="H155" s="257"/>
      <c r="I155" s="95"/>
      <c r="J155" s="257" t="s">
        <v>208</v>
      </c>
      <c r="K155" s="257"/>
      <c r="L155" s="257"/>
      <c r="M155" s="257"/>
      <c r="N155" s="257"/>
      <c r="O155" s="257"/>
      <c r="P155" s="257"/>
      <c r="Q155" s="257"/>
      <c r="R155" s="257"/>
      <c r="S155" s="257"/>
      <c r="T155" s="257"/>
      <c r="U155" s="257"/>
      <c r="V155" s="257"/>
      <c r="W155" s="257"/>
      <c r="X155" s="257"/>
      <c r="Y155" s="257"/>
      <c r="Z155" s="257"/>
      <c r="AA155" s="257"/>
      <c r="AB155" s="257"/>
      <c r="AC155" s="257"/>
      <c r="AD155" s="257"/>
      <c r="AE155" s="257"/>
      <c r="AF155" s="257"/>
      <c r="AG155" s="262">
        <f>ROUND(SUM(AG156:AG157),2)</f>
        <v>0</v>
      </c>
      <c r="AH155" s="263"/>
      <c r="AI155" s="263"/>
      <c r="AJ155" s="263"/>
      <c r="AK155" s="263"/>
      <c r="AL155" s="263"/>
      <c r="AM155" s="263"/>
      <c r="AN155" s="264">
        <f t="shared" si="2"/>
        <v>0</v>
      </c>
      <c r="AO155" s="263"/>
      <c r="AP155" s="263"/>
      <c r="AQ155" s="96" t="s">
        <v>78</v>
      </c>
      <c r="AR155" s="97"/>
      <c r="AS155" s="98">
        <f>ROUND(SUM(AS156:AS157),2)</f>
        <v>0</v>
      </c>
      <c r="AT155" s="99">
        <f t="shared" si="3"/>
        <v>0</v>
      </c>
      <c r="AU155" s="100">
        <f>ROUND(SUM(AU156:AU157),5)</f>
        <v>0</v>
      </c>
      <c r="AV155" s="99">
        <f>ROUND(AZ155*L29,2)</f>
        <v>0</v>
      </c>
      <c r="AW155" s="99">
        <f>ROUND(BA155*L30,2)</f>
        <v>0</v>
      </c>
      <c r="AX155" s="99">
        <f>ROUND(BB155*L29,2)</f>
        <v>0</v>
      </c>
      <c r="AY155" s="99">
        <f>ROUND(BC155*L30,2)</f>
        <v>0</v>
      </c>
      <c r="AZ155" s="99">
        <f>ROUND(SUM(AZ156:AZ157),2)</f>
        <v>0</v>
      </c>
      <c r="BA155" s="99">
        <f>ROUND(SUM(BA156:BA157),2)</f>
        <v>0</v>
      </c>
      <c r="BB155" s="99">
        <f>ROUND(SUM(BB156:BB157),2)</f>
        <v>0</v>
      </c>
      <c r="BC155" s="99">
        <f>ROUND(SUM(BC156:BC157),2)</f>
        <v>0</v>
      </c>
      <c r="BD155" s="101">
        <f>ROUND(SUM(BD156:BD157),2)</f>
        <v>0</v>
      </c>
      <c r="BS155" s="102" t="s">
        <v>71</v>
      </c>
      <c r="BT155" s="102" t="s">
        <v>79</v>
      </c>
      <c r="BU155" s="102" t="s">
        <v>73</v>
      </c>
      <c r="BV155" s="102" t="s">
        <v>74</v>
      </c>
      <c r="BW155" s="102" t="s">
        <v>209</v>
      </c>
      <c r="BX155" s="102" t="s">
        <v>5</v>
      </c>
      <c r="CL155" s="102" t="s">
        <v>1</v>
      </c>
      <c r="CM155" s="102" t="s">
        <v>81</v>
      </c>
    </row>
    <row r="156" spans="1:91" s="4" customFormat="1" ht="16.5" customHeight="1">
      <c r="A156" s="103" t="s">
        <v>82</v>
      </c>
      <c r="B156" s="58"/>
      <c r="C156" s="104"/>
      <c r="D156" s="104"/>
      <c r="E156" s="256" t="s">
        <v>83</v>
      </c>
      <c r="F156" s="256"/>
      <c r="G156" s="256"/>
      <c r="H156" s="256"/>
      <c r="I156" s="256"/>
      <c r="J156" s="104"/>
      <c r="K156" s="256" t="s">
        <v>2163</v>
      </c>
      <c r="L156" s="256"/>
      <c r="M156" s="256"/>
      <c r="N156" s="256"/>
      <c r="O156" s="256"/>
      <c r="P156" s="256"/>
      <c r="Q156" s="256"/>
      <c r="R156" s="256"/>
      <c r="S156" s="256"/>
      <c r="T156" s="256"/>
      <c r="U156" s="256"/>
      <c r="V156" s="256"/>
      <c r="W156" s="256"/>
      <c r="X156" s="256"/>
      <c r="Y156" s="256"/>
      <c r="Z156" s="256"/>
      <c r="AA156" s="256"/>
      <c r="AB156" s="256"/>
      <c r="AC156" s="256"/>
      <c r="AD156" s="256"/>
      <c r="AE156" s="256"/>
      <c r="AF156" s="256"/>
      <c r="AG156" s="258">
        <f>'01 - 1.kol. Uhřině...'!J32</f>
        <v>0</v>
      </c>
      <c r="AH156" s="259"/>
      <c r="AI156" s="259"/>
      <c r="AJ156" s="259"/>
      <c r="AK156" s="259"/>
      <c r="AL156" s="259"/>
      <c r="AM156" s="259"/>
      <c r="AN156" s="258">
        <f t="shared" si="2"/>
        <v>0</v>
      </c>
      <c r="AO156" s="259"/>
      <c r="AP156" s="259"/>
      <c r="AQ156" s="105" t="s">
        <v>85</v>
      </c>
      <c r="AR156" s="60"/>
      <c r="AS156" s="106">
        <v>0</v>
      </c>
      <c r="AT156" s="107">
        <f t="shared" si="3"/>
        <v>0</v>
      </c>
      <c r="AU156" s="108">
        <f>'01 - 1.kol. Uhřině...'!P123</f>
        <v>0</v>
      </c>
      <c r="AV156" s="107">
        <f>'01 - 1.kol. Uhřině...'!J35</f>
        <v>0</v>
      </c>
      <c r="AW156" s="107">
        <f>'01 - 1.kol. Uhřině...'!J36</f>
        <v>0</v>
      </c>
      <c r="AX156" s="107">
        <f>'01 - 1.kol. Uhřině...'!J37</f>
        <v>0</v>
      </c>
      <c r="AY156" s="107">
        <f>'01 - 1.kol. Uhřině...'!J38</f>
        <v>0</v>
      </c>
      <c r="AZ156" s="107">
        <f>'01 - 1.kol. Uhřině...'!F35</f>
        <v>0</v>
      </c>
      <c r="BA156" s="107">
        <f>'01 - 1.kol. Uhřině...'!F36</f>
        <v>0</v>
      </c>
      <c r="BB156" s="107">
        <f>'01 - 1.kol. Uhřině...'!F37</f>
        <v>0</v>
      </c>
      <c r="BC156" s="107">
        <f>'01 - 1.kol. Uhřině...'!F38</f>
        <v>0</v>
      </c>
      <c r="BD156" s="109">
        <f>'01 - 1.kol. Uhřině...'!F39</f>
        <v>0</v>
      </c>
      <c r="BT156" s="110" t="s">
        <v>81</v>
      </c>
      <c r="BV156" s="110" t="s">
        <v>74</v>
      </c>
      <c r="BW156" s="110" t="s">
        <v>210</v>
      </c>
      <c r="BX156" s="110" t="s">
        <v>209</v>
      </c>
      <c r="CL156" s="110" t="s">
        <v>1</v>
      </c>
    </row>
    <row r="157" spans="1:91" s="4" customFormat="1" ht="16.5" customHeight="1">
      <c r="A157" s="103" t="s">
        <v>82</v>
      </c>
      <c r="B157" s="58"/>
      <c r="C157" s="104"/>
      <c r="D157" s="104"/>
      <c r="E157" s="256" t="s">
        <v>87</v>
      </c>
      <c r="F157" s="256"/>
      <c r="G157" s="256"/>
      <c r="H157" s="256"/>
      <c r="I157" s="256"/>
      <c r="J157" s="104"/>
      <c r="K157" s="256" t="s">
        <v>2164</v>
      </c>
      <c r="L157" s="256"/>
      <c r="M157" s="256"/>
      <c r="N157" s="256"/>
      <c r="O157" s="256"/>
      <c r="P157" s="256"/>
      <c r="Q157" s="256"/>
      <c r="R157" s="256"/>
      <c r="S157" s="256"/>
      <c r="T157" s="256"/>
      <c r="U157" s="256"/>
      <c r="V157" s="256"/>
      <c r="W157" s="256"/>
      <c r="X157" s="256"/>
      <c r="Y157" s="256"/>
      <c r="Z157" s="256"/>
      <c r="AA157" s="256"/>
      <c r="AB157" s="256"/>
      <c r="AC157" s="256"/>
      <c r="AD157" s="256"/>
      <c r="AE157" s="256"/>
      <c r="AF157" s="256"/>
      <c r="AG157" s="258">
        <f>'02 -  2.kol. Říčany...'!J32</f>
        <v>0</v>
      </c>
      <c r="AH157" s="259"/>
      <c r="AI157" s="259"/>
      <c r="AJ157" s="259"/>
      <c r="AK157" s="259"/>
      <c r="AL157" s="259"/>
      <c r="AM157" s="259"/>
      <c r="AN157" s="258">
        <f t="shared" si="2"/>
        <v>0</v>
      </c>
      <c r="AO157" s="259"/>
      <c r="AP157" s="259"/>
      <c r="AQ157" s="105" t="s">
        <v>85</v>
      </c>
      <c r="AR157" s="60"/>
      <c r="AS157" s="106">
        <v>0</v>
      </c>
      <c r="AT157" s="107">
        <f t="shared" si="3"/>
        <v>0</v>
      </c>
      <c r="AU157" s="108">
        <f>'02 -  2.kol. Říčany...'!P123</f>
        <v>0</v>
      </c>
      <c r="AV157" s="107">
        <f>'02 -  2.kol. Říčany...'!J35</f>
        <v>0</v>
      </c>
      <c r="AW157" s="107">
        <f>'02 -  2.kol. Říčany...'!J36</f>
        <v>0</v>
      </c>
      <c r="AX157" s="107">
        <f>'02 -  2.kol. Říčany...'!J37</f>
        <v>0</v>
      </c>
      <c r="AY157" s="107">
        <f>'02 -  2.kol. Říčany...'!J38</f>
        <v>0</v>
      </c>
      <c r="AZ157" s="107">
        <f>'02 -  2.kol. Říčany...'!F35</f>
        <v>0</v>
      </c>
      <c r="BA157" s="107">
        <f>'02 -  2.kol. Říčany...'!F36</f>
        <v>0</v>
      </c>
      <c r="BB157" s="107">
        <f>'02 -  2.kol. Říčany...'!F37</f>
        <v>0</v>
      </c>
      <c r="BC157" s="107">
        <f>'02 -  2.kol. Říčany...'!F38</f>
        <v>0</v>
      </c>
      <c r="BD157" s="109">
        <f>'02 -  2.kol. Říčany...'!F39</f>
        <v>0</v>
      </c>
      <c r="BT157" s="110" t="s">
        <v>81</v>
      </c>
      <c r="BV157" s="110" t="s">
        <v>74</v>
      </c>
      <c r="BW157" s="110" t="s">
        <v>211</v>
      </c>
      <c r="BX157" s="110" t="s">
        <v>209</v>
      </c>
      <c r="CL157" s="110" t="s">
        <v>1</v>
      </c>
    </row>
    <row r="158" spans="1:91" s="7" customFormat="1" ht="16.5" customHeight="1">
      <c r="B158" s="93"/>
      <c r="C158" s="94"/>
      <c r="D158" s="257" t="s">
        <v>212</v>
      </c>
      <c r="E158" s="257"/>
      <c r="F158" s="257"/>
      <c r="G158" s="257"/>
      <c r="H158" s="257"/>
      <c r="I158" s="95"/>
      <c r="J158" s="257" t="s">
        <v>213</v>
      </c>
      <c r="K158" s="257"/>
      <c r="L158" s="257"/>
      <c r="M158" s="257"/>
      <c r="N158" s="257"/>
      <c r="O158" s="257"/>
      <c r="P158" s="257"/>
      <c r="Q158" s="257"/>
      <c r="R158" s="257"/>
      <c r="S158" s="257"/>
      <c r="T158" s="257"/>
      <c r="U158" s="257"/>
      <c r="V158" s="257"/>
      <c r="W158" s="257"/>
      <c r="X158" s="257"/>
      <c r="Y158" s="257"/>
      <c r="Z158" s="257"/>
      <c r="AA158" s="257"/>
      <c r="AB158" s="257"/>
      <c r="AC158" s="257"/>
      <c r="AD158" s="257"/>
      <c r="AE158" s="257"/>
      <c r="AF158" s="257"/>
      <c r="AG158" s="262">
        <f>ROUND(SUM(AG159:AG164),2)</f>
        <v>0</v>
      </c>
      <c r="AH158" s="263"/>
      <c r="AI158" s="263"/>
      <c r="AJ158" s="263"/>
      <c r="AK158" s="263"/>
      <c r="AL158" s="263"/>
      <c r="AM158" s="263"/>
      <c r="AN158" s="264">
        <f t="shared" ref="AN158:AN190" si="4">SUM(AG158,AT158)</f>
        <v>0</v>
      </c>
      <c r="AO158" s="263"/>
      <c r="AP158" s="263"/>
      <c r="AQ158" s="96" t="s">
        <v>78</v>
      </c>
      <c r="AR158" s="97"/>
      <c r="AS158" s="98">
        <f>ROUND(SUM(AS159:AS164),2)</f>
        <v>0</v>
      </c>
      <c r="AT158" s="99">
        <f t="shared" ref="AT158:AT190" si="5">ROUND(SUM(AV158:AW158),2)</f>
        <v>0</v>
      </c>
      <c r="AU158" s="100">
        <f>ROUND(SUM(AU159:AU164),5)</f>
        <v>0</v>
      </c>
      <c r="AV158" s="99">
        <f>ROUND(AZ158*L29,2)</f>
        <v>0</v>
      </c>
      <c r="AW158" s="99">
        <f>ROUND(BA158*L30,2)</f>
        <v>0</v>
      </c>
      <c r="AX158" s="99">
        <f>ROUND(BB158*L29,2)</f>
        <v>0</v>
      </c>
      <c r="AY158" s="99">
        <f>ROUND(BC158*L30,2)</f>
        <v>0</v>
      </c>
      <c r="AZ158" s="99">
        <f>ROUND(SUM(AZ159:AZ164),2)</f>
        <v>0</v>
      </c>
      <c r="BA158" s="99">
        <f>ROUND(SUM(BA159:BA164),2)</f>
        <v>0</v>
      </c>
      <c r="BB158" s="99">
        <f>ROUND(SUM(BB159:BB164),2)</f>
        <v>0</v>
      </c>
      <c r="BC158" s="99">
        <f>ROUND(SUM(BC159:BC164),2)</f>
        <v>0</v>
      </c>
      <c r="BD158" s="101">
        <f>ROUND(SUM(BD159:BD164),2)</f>
        <v>0</v>
      </c>
      <c r="BS158" s="102" t="s">
        <v>71</v>
      </c>
      <c r="BT158" s="102" t="s">
        <v>79</v>
      </c>
      <c r="BU158" s="102" t="s">
        <v>73</v>
      </c>
      <c r="BV158" s="102" t="s">
        <v>74</v>
      </c>
      <c r="BW158" s="102" t="s">
        <v>214</v>
      </c>
      <c r="BX158" s="102" t="s">
        <v>5</v>
      </c>
      <c r="CL158" s="102" t="s">
        <v>1</v>
      </c>
      <c r="CM158" s="102" t="s">
        <v>81</v>
      </c>
    </row>
    <row r="159" spans="1:91" s="4" customFormat="1" ht="16.5" customHeight="1">
      <c r="A159" s="103" t="s">
        <v>82</v>
      </c>
      <c r="B159" s="58"/>
      <c r="C159" s="104"/>
      <c r="D159" s="104"/>
      <c r="E159" s="256" t="s">
        <v>83</v>
      </c>
      <c r="F159" s="256"/>
      <c r="G159" s="256"/>
      <c r="H159" s="256"/>
      <c r="I159" s="256"/>
      <c r="J159" s="104"/>
      <c r="K159" s="256" t="s">
        <v>215</v>
      </c>
      <c r="L159" s="256"/>
      <c r="M159" s="256"/>
      <c r="N159" s="256"/>
      <c r="O159" s="256"/>
      <c r="P159" s="256"/>
      <c r="Q159" s="256"/>
      <c r="R159" s="256"/>
      <c r="S159" s="256"/>
      <c r="T159" s="256"/>
      <c r="U159" s="256"/>
      <c r="V159" s="256"/>
      <c r="W159" s="256"/>
      <c r="X159" s="256"/>
      <c r="Y159" s="256"/>
      <c r="Z159" s="256"/>
      <c r="AA159" s="256"/>
      <c r="AB159" s="256"/>
      <c r="AC159" s="256"/>
      <c r="AD159" s="256"/>
      <c r="AE159" s="256"/>
      <c r="AF159" s="256"/>
      <c r="AG159" s="258">
        <f>'01 - 1.st.kol. Uhřiněves'!J32</f>
        <v>0</v>
      </c>
      <c r="AH159" s="259"/>
      <c r="AI159" s="259"/>
      <c r="AJ159" s="259"/>
      <c r="AK159" s="259"/>
      <c r="AL159" s="259"/>
      <c r="AM159" s="259"/>
      <c r="AN159" s="258">
        <f t="shared" si="4"/>
        <v>0</v>
      </c>
      <c r="AO159" s="259"/>
      <c r="AP159" s="259"/>
      <c r="AQ159" s="105" t="s">
        <v>85</v>
      </c>
      <c r="AR159" s="60"/>
      <c r="AS159" s="106">
        <v>0</v>
      </c>
      <c r="AT159" s="107">
        <f t="shared" si="5"/>
        <v>0</v>
      </c>
      <c r="AU159" s="108">
        <f>'01 - 1.st.kol. Uhřiněves'!P123</f>
        <v>0</v>
      </c>
      <c r="AV159" s="107">
        <f>'01 - 1.st.kol. Uhřiněves'!J35</f>
        <v>0</v>
      </c>
      <c r="AW159" s="107">
        <f>'01 - 1.st.kol. Uhřiněves'!J36</f>
        <v>0</v>
      </c>
      <c r="AX159" s="107">
        <f>'01 - 1.st.kol. Uhřiněves'!J37</f>
        <v>0</v>
      </c>
      <c r="AY159" s="107">
        <f>'01 - 1.st.kol. Uhřiněves'!J38</f>
        <v>0</v>
      </c>
      <c r="AZ159" s="107">
        <f>'01 - 1.st.kol. Uhřiněves'!F35</f>
        <v>0</v>
      </c>
      <c r="BA159" s="107">
        <f>'01 - 1.st.kol. Uhřiněves'!F36</f>
        <v>0</v>
      </c>
      <c r="BB159" s="107">
        <f>'01 - 1.st.kol. Uhřiněves'!F37</f>
        <v>0</v>
      </c>
      <c r="BC159" s="107">
        <f>'01 - 1.st.kol. Uhřiněves'!F38</f>
        <v>0</v>
      </c>
      <c r="BD159" s="109">
        <f>'01 - 1.st.kol. Uhřiněves'!F39</f>
        <v>0</v>
      </c>
      <c r="BT159" s="110" t="s">
        <v>81</v>
      </c>
      <c r="BV159" s="110" t="s">
        <v>74</v>
      </c>
      <c r="BW159" s="110" t="s">
        <v>216</v>
      </c>
      <c r="BX159" s="110" t="s">
        <v>214</v>
      </c>
      <c r="CL159" s="110" t="s">
        <v>1</v>
      </c>
    </row>
    <row r="160" spans="1:91" s="4" customFormat="1" ht="16.5" customHeight="1">
      <c r="A160" s="103" t="s">
        <v>82</v>
      </c>
      <c r="B160" s="58"/>
      <c r="C160" s="104"/>
      <c r="D160" s="104"/>
      <c r="E160" s="256" t="s">
        <v>87</v>
      </c>
      <c r="F160" s="256"/>
      <c r="G160" s="256"/>
      <c r="H160" s="256"/>
      <c r="I160" s="256"/>
      <c r="J160" s="104"/>
      <c r="K160" s="256" t="s">
        <v>217</v>
      </c>
      <c r="L160" s="256"/>
      <c r="M160" s="256"/>
      <c r="N160" s="256"/>
      <c r="O160" s="256"/>
      <c r="P160" s="256"/>
      <c r="Q160" s="256"/>
      <c r="R160" s="256"/>
      <c r="S160" s="256"/>
      <c r="T160" s="256"/>
      <c r="U160" s="256"/>
      <c r="V160" s="256"/>
      <c r="W160" s="256"/>
      <c r="X160" s="256"/>
      <c r="Y160" s="256"/>
      <c r="Z160" s="256"/>
      <c r="AA160" s="256"/>
      <c r="AB160" s="256"/>
      <c r="AC160" s="256"/>
      <c r="AD160" s="256"/>
      <c r="AE160" s="256"/>
      <c r="AF160" s="256"/>
      <c r="AG160" s="258">
        <f>'02 - 2.st.kol. Uhřiněves'!J32</f>
        <v>0</v>
      </c>
      <c r="AH160" s="259"/>
      <c r="AI160" s="259"/>
      <c r="AJ160" s="259"/>
      <c r="AK160" s="259"/>
      <c r="AL160" s="259"/>
      <c r="AM160" s="259"/>
      <c r="AN160" s="258">
        <f t="shared" si="4"/>
        <v>0</v>
      </c>
      <c r="AO160" s="259"/>
      <c r="AP160" s="259"/>
      <c r="AQ160" s="105" t="s">
        <v>85</v>
      </c>
      <c r="AR160" s="60"/>
      <c r="AS160" s="106">
        <v>0</v>
      </c>
      <c r="AT160" s="107">
        <f t="shared" si="5"/>
        <v>0</v>
      </c>
      <c r="AU160" s="108">
        <f>'02 - 2.st.kol. Uhřiněves'!P123</f>
        <v>0</v>
      </c>
      <c r="AV160" s="107">
        <f>'02 - 2.st.kol. Uhřiněves'!J35</f>
        <v>0</v>
      </c>
      <c r="AW160" s="107">
        <f>'02 - 2.st.kol. Uhřiněves'!J36</f>
        <v>0</v>
      </c>
      <c r="AX160" s="107">
        <f>'02 - 2.st.kol. Uhřiněves'!J37</f>
        <v>0</v>
      </c>
      <c r="AY160" s="107">
        <f>'02 - 2.st.kol. Uhřiněves'!J38</f>
        <v>0</v>
      </c>
      <c r="AZ160" s="107">
        <f>'02 - 2.st.kol. Uhřiněves'!F35</f>
        <v>0</v>
      </c>
      <c r="BA160" s="107">
        <f>'02 - 2.st.kol. Uhřiněves'!F36</f>
        <v>0</v>
      </c>
      <c r="BB160" s="107">
        <f>'02 - 2.st.kol. Uhřiněves'!F37</f>
        <v>0</v>
      </c>
      <c r="BC160" s="107">
        <f>'02 - 2.st.kol. Uhřiněves'!F38</f>
        <v>0</v>
      </c>
      <c r="BD160" s="109">
        <f>'02 - 2.st.kol. Uhřiněves'!F39</f>
        <v>0</v>
      </c>
      <c r="BT160" s="110" t="s">
        <v>81</v>
      </c>
      <c r="BV160" s="110" t="s">
        <v>74</v>
      </c>
      <c r="BW160" s="110" t="s">
        <v>218</v>
      </c>
      <c r="BX160" s="110" t="s">
        <v>214</v>
      </c>
      <c r="CL160" s="110" t="s">
        <v>1</v>
      </c>
    </row>
    <row r="161" spans="1:91" s="4" customFormat="1" ht="16.5" customHeight="1">
      <c r="A161" s="103" t="s">
        <v>82</v>
      </c>
      <c r="B161" s="58"/>
      <c r="C161" s="104"/>
      <c r="D161" s="104"/>
      <c r="E161" s="256" t="s">
        <v>90</v>
      </c>
      <c r="F161" s="256"/>
      <c r="G161" s="256"/>
      <c r="H161" s="256"/>
      <c r="I161" s="256"/>
      <c r="J161" s="104"/>
      <c r="K161" s="256" t="s">
        <v>219</v>
      </c>
      <c r="L161" s="256"/>
      <c r="M161" s="256"/>
      <c r="N161" s="256"/>
      <c r="O161" s="256"/>
      <c r="P161" s="256"/>
      <c r="Q161" s="256"/>
      <c r="R161" s="256"/>
      <c r="S161" s="256"/>
      <c r="T161" s="256"/>
      <c r="U161" s="256"/>
      <c r="V161" s="256"/>
      <c r="W161" s="256"/>
      <c r="X161" s="256"/>
      <c r="Y161" s="256"/>
      <c r="Z161" s="256"/>
      <c r="AA161" s="256"/>
      <c r="AB161" s="256"/>
      <c r="AC161" s="256"/>
      <c r="AD161" s="256"/>
      <c r="AE161" s="256"/>
      <c r="AF161" s="256"/>
      <c r="AG161" s="258">
        <f>'03 - 0.st.kol.Uhřiněves '!J32</f>
        <v>0</v>
      </c>
      <c r="AH161" s="259"/>
      <c r="AI161" s="259"/>
      <c r="AJ161" s="259"/>
      <c r="AK161" s="259"/>
      <c r="AL161" s="259"/>
      <c r="AM161" s="259"/>
      <c r="AN161" s="258">
        <f t="shared" si="4"/>
        <v>0</v>
      </c>
      <c r="AO161" s="259"/>
      <c r="AP161" s="259"/>
      <c r="AQ161" s="105" t="s">
        <v>85</v>
      </c>
      <c r="AR161" s="60"/>
      <c r="AS161" s="106">
        <v>0</v>
      </c>
      <c r="AT161" s="107">
        <f t="shared" si="5"/>
        <v>0</v>
      </c>
      <c r="AU161" s="108">
        <f>'03 - 0.st.kol.Uhřiněves '!P123</f>
        <v>0</v>
      </c>
      <c r="AV161" s="107">
        <f>'03 - 0.st.kol.Uhřiněves '!J35</f>
        <v>0</v>
      </c>
      <c r="AW161" s="107">
        <f>'03 - 0.st.kol.Uhřiněves '!J36</f>
        <v>0</v>
      </c>
      <c r="AX161" s="107">
        <f>'03 - 0.st.kol.Uhřiněves '!J37</f>
        <v>0</v>
      </c>
      <c r="AY161" s="107">
        <f>'03 - 0.st.kol.Uhřiněves '!J38</f>
        <v>0</v>
      </c>
      <c r="AZ161" s="107">
        <f>'03 - 0.st.kol.Uhřiněves '!F35</f>
        <v>0</v>
      </c>
      <c r="BA161" s="107">
        <f>'03 - 0.st.kol.Uhřiněves '!F36</f>
        <v>0</v>
      </c>
      <c r="BB161" s="107">
        <f>'03 - 0.st.kol.Uhřiněves '!F37</f>
        <v>0</v>
      </c>
      <c r="BC161" s="107">
        <f>'03 - 0.st.kol.Uhřiněves '!F38</f>
        <v>0</v>
      </c>
      <c r="BD161" s="109">
        <f>'03 - 0.st.kol.Uhřiněves '!F39</f>
        <v>0</v>
      </c>
      <c r="BT161" s="110" t="s">
        <v>81</v>
      </c>
      <c r="BV161" s="110" t="s">
        <v>74</v>
      </c>
      <c r="BW161" s="110" t="s">
        <v>220</v>
      </c>
      <c r="BX161" s="110" t="s">
        <v>214</v>
      </c>
      <c r="CL161" s="110" t="s">
        <v>1</v>
      </c>
    </row>
    <row r="162" spans="1:91" s="4" customFormat="1" ht="16.5" customHeight="1">
      <c r="A162" s="103" t="s">
        <v>82</v>
      </c>
      <c r="B162" s="58"/>
      <c r="C162" s="104"/>
      <c r="D162" s="104"/>
      <c r="E162" s="256" t="s">
        <v>93</v>
      </c>
      <c r="F162" s="256"/>
      <c r="G162" s="256"/>
      <c r="H162" s="256"/>
      <c r="I162" s="256"/>
      <c r="J162" s="104"/>
      <c r="K162" s="256" t="s">
        <v>221</v>
      </c>
      <c r="L162" s="256"/>
      <c r="M162" s="256"/>
      <c r="N162" s="256"/>
      <c r="O162" s="256"/>
      <c r="P162" s="256"/>
      <c r="Q162" s="256"/>
      <c r="R162" s="256"/>
      <c r="S162" s="256"/>
      <c r="T162" s="256"/>
      <c r="U162" s="256"/>
      <c r="V162" s="256"/>
      <c r="W162" s="256"/>
      <c r="X162" s="256"/>
      <c r="Y162" s="256"/>
      <c r="Z162" s="256"/>
      <c r="AA162" s="256"/>
      <c r="AB162" s="256"/>
      <c r="AC162" s="256"/>
      <c r="AD162" s="256"/>
      <c r="AE162" s="256"/>
      <c r="AF162" s="256"/>
      <c r="AG162" s="258">
        <f>'04 - 3.st.kol.Uhříněves'!J32</f>
        <v>0</v>
      </c>
      <c r="AH162" s="259"/>
      <c r="AI162" s="259"/>
      <c r="AJ162" s="259"/>
      <c r="AK162" s="259"/>
      <c r="AL162" s="259"/>
      <c r="AM162" s="259"/>
      <c r="AN162" s="258">
        <f t="shared" si="4"/>
        <v>0</v>
      </c>
      <c r="AO162" s="259"/>
      <c r="AP162" s="259"/>
      <c r="AQ162" s="105" t="s">
        <v>85</v>
      </c>
      <c r="AR162" s="60"/>
      <c r="AS162" s="106">
        <v>0</v>
      </c>
      <c r="AT162" s="107">
        <f t="shared" si="5"/>
        <v>0</v>
      </c>
      <c r="AU162" s="108">
        <f>'04 - 3.st.kol.Uhříněves'!P123</f>
        <v>0</v>
      </c>
      <c r="AV162" s="107">
        <f>'04 - 3.st.kol.Uhříněves'!J35</f>
        <v>0</v>
      </c>
      <c r="AW162" s="107">
        <f>'04 - 3.st.kol.Uhříněves'!J36</f>
        <v>0</v>
      </c>
      <c r="AX162" s="107">
        <f>'04 - 3.st.kol.Uhříněves'!J37</f>
        <v>0</v>
      </c>
      <c r="AY162" s="107">
        <f>'04 - 3.st.kol.Uhříněves'!J38</f>
        <v>0</v>
      </c>
      <c r="AZ162" s="107">
        <f>'04 - 3.st.kol.Uhříněves'!F35</f>
        <v>0</v>
      </c>
      <c r="BA162" s="107">
        <f>'04 - 3.st.kol.Uhříněves'!F36</f>
        <v>0</v>
      </c>
      <c r="BB162" s="107">
        <f>'04 - 3.st.kol.Uhříněves'!F37</f>
        <v>0</v>
      </c>
      <c r="BC162" s="107">
        <f>'04 - 3.st.kol.Uhříněves'!F38</f>
        <v>0</v>
      </c>
      <c r="BD162" s="109">
        <f>'04 - 3.st.kol.Uhříněves'!F39</f>
        <v>0</v>
      </c>
      <c r="BT162" s="110" t="s">
        <v>81</v>
      </c>
      <c r="BV162" s="110" t="s">
        <v>74</v>
      </c>
      <c r="BW162" s="110" t="s">
        <v>222</v>
      </c>
      <c r="BX162" s="110" t="s">
        <v>214</v>
      </c>
      <c r="CL162" s="110" t="s">
        <v>1</v>
      </c>
    </row>
    <row r="163" spans="1:91" s="4" customFormat="1" ht="23.25" customHeight="1">
      <c r="A163" s="103" t="s">
        <v>82</v>
      </c>
      <c r="B163" s="58"/>
      <c r="C163" s="104"/>
      <c r="D163" s="104"/>
      <c r="E163" s="256" t="s">
        <v>96</v>
      </c>
      <c r="F163" s="256"/>
      <c r="G163" s="256"/>
      <c r="H163" s="256"/>
      <c r="I163" s="256"/>
      <c r="J163" s="104"/>
      <c r="K163" s="256" t="s">
        <v>223</v>
      </c>
      <c r="L163" s="256"/>
      <c r="M163" s="256"/>
      <c r="N163" s="256"/>
      <c r="O163" s="256"/>
      <c r="P163" s="256"/>
      <c r="Q163" s="256"/>
      <c r="R163" s="256"/>
      <c r="S163" s="256"/>
      <c r="T163" s="256"/>
      <c r="U163" s="256"/>
      <c r="V163" s="256"/>
      <c r="W163" s="256"/>
      <c r="X163" s="256"/>
      <c r="Y163" s="256"/>
      <c r="Z163" s="256"/>
      <c r="AA163" s="256"/>
      <c r="AB163" s="256"/>
      <c r="AC163" s="256"/>
      <c r="AD163" s="256"/>
      <c r="AE163" s="256"/>
      <c r="AF163" s="256"/>
      <c r="AG163" s="258">
        <f>'05 - Výhybky benešovské z...'!J32</f>
        <v>0</v>
      </c>
      <c r="AH163" s="259"/>
      <c r="AI163" s="259"/>
      <c r="AJ163" s="259"/>
      <c r="AK163" s="259"/>
      <c r="AL163" s="259"/>
      <c r="AM163" s="259"/>
      <c r="AN163" s="258">
        <f t="shared" si="4"/>
        <v>0</v>
      </c>
      <c r="AO163" s="259"/>
      <c r="AP163" s="259"/>
      <c r="AQ163" s="105" t="s">
        <v>85</v>
      </c>
      <c r="AR163" s="60"/>
      <c r="AS163" s="106">
        <v>0</v>
      </c>
      <c r="AT163" s="107">
        <f t="shared" si="5"/>
        <v>0</v>
      </c>
      <c r="AU163" s="108">
        <f>'05 - Výhybky benešovské z...'!P123</f>
        <v>0</v>
      </c>
      <c r="AV163" s="107">
        <f>'05 - Výhybky benešovské z...'!J35</f>
        <v>0</v>
      </c>
      <c r="AW163" s="107">
        <f>'05 - Výhybky benešovské z...'!J36</f>
        <v>0</v>
      </c>
      <c r="AX163" s="107">
        <f>'05 - Výhybky benešovské z...'!J37</f>
        <v>0</v>
      </c>
      <c r="AY163" s="107">
        <f>'05 - Výhybky benešovské z...'!J38</f>
        <v>0</v>
      </c>
      <c r="AZ163" s="107">
        <f>'05 - Výhybky benešovské z...'!F35</f>
        <v>0</v>
      </c>
      <c r="BA163" s="107">
        <f>'05 - Výhybky benešovské z...'!F36</f>
        <v>0</v>
      </c>
      <c r="BB163" s="107">
        <f>'05 - Výhybky benešovské z...'!F37</f>
        <v>0</v>
      </c>
      <c r="BC163" s="107">
        <f>'05 - Výhybky benešovské z...'!F38</f>
        <v>0</v>
      </c>
      <c r="BD163" s="109">
        <f>'05 - Výhybky benešovské z...'!F39</f>
        <v>0</v>
      </c>
      <c r="BT163" s="110" t="s">
        <v>81</v>
      </c>
      <c r="BV163" s="110" t="s">
        <v>74</v>
      </c>
      <c r="BW163" s="110" t="s">
        <v>224</v>
      </c>
      <c r="BX163" s="110" t="s">
        <v>214</v>
      </c>
      <c r="CL163" s="110" t="s">
        <v>1</v>
      </c>
    </row>
    <row r="164" spans="1:91" s="4" customFormat="1" ht="16.5" customHeight="1">
      <c r="A164" s="103" t="s">
        <v>82</v>
      </c>
      <c r="B164" s="58"/>
      <c r="C164" s="104"/>
      <c r="D164" s="104"/>
      <c r="E164" s="256" t="s">
        <v>225</v>
      </c>
      <c r="F164" s="256"/>
      <c r="G164" s="256"/>
      <c r="H164" s="256"/>
      <c r="I164" s="256"/>
      <c r="J164" s="104"/>
      <c r="K164" s="256" t="s">
        <v>226</v>
      </c>
      <c r="L164" s="256"/>
      <c r="M164" s="256"/>
      <c r="N164" s="256"/>
      <c r="O164" s="256"/>
      <c r="P164" s="256"/>
      <c r="Q164" s="256"/>
      <c r="R164" s="256"/>
      <c r="S164" s="256"/>
      <c r="T164" s="256"/>
      <c r="U164" s="256"/>
      <c r="V164" s="256"/>
      <c r="W164" s="256"/>
      <c r="X164" s="256"/>
      <c r="Y164" s="256"/>
      <c r="Z164" s="256"/>
      <c r="AA164" s="256"/>
      <c r="AB164" s="256"/>
      <c r="AC164" s="256"/>
      <c r="AD164" s="256"/>
      <c r="AE164" s="256"/>
      <c r="AF164" s="256"/>
      <c r="AG164" s="258">
        <f>'06 - Výhybky pražské zhla...'!J32</f>
        <v>0</v>
      </c>
      <c r="AH164" s="259"/>
      <c r="AI164" s="259"/>
      <c r="AJ164" s="259"/>
      <c r="AK164" s="259"/>
      <c r="AL164" s="259"/>
      <c r="AM164" s="259"/>
      <c r="AN164" s="258">
        <f t="shared" si="4"/>
        <v>0</v>
      </c>
      <c r="AO164" s="259"/>
      <c r="AP164" s="259"/>
      <c r="AQ164" s="105" t="s">
        <v>85</v>
      </c>
      <c r="AR164" s="60"/>
      <c r="AS164" s="106">
        <v>0</v>
      </c>
      <c r="AT164" s="107">
        <f t="shared" si="5"/>
        <v>0</v>
      </c>
      <c r="AU164" s="108">
        <f>'06 - Výhybky pražské zhla...'!P123</f>
        <v>0</v>
      </c>
      <c r="AV164" s="107">
        <f>'06 - Výhybky pražské zhla...'!J35</f>
        <v>0</v>
      </c>
      <c r="AW164" s="107">
        <f>'06 - Výhybky pražské zhla...'!J36</f>
        <v>0</v>
      </c>
      <c r="AX164" s="107">
        <f>'06 - Výhybky pražské zhla...'!J37</f>
        <v>0</v>
      </c>
      <c r="AY164" s="107">
        <f>'06 - Výhybky pražské zhla...'!J38</f>
        <v>0</v>
      </c>
      <c r="AZ164" s="107">
        <f>'06 - Výhybky pražské zhla...'!F35</f>
        <v>0</v>
      </c>
      <c r="BA164" s="107">
        <f>'06 - Výhybky pražské zhla...'!F36</f>
        <v>0</v>
      </c>
      <c r="BB164" s="107">
        <f>'06 - Výhybky pražské zhla...'!F37</f>
        <v>0</v>
      </c>
      <c r="BC164" s="107">
        <f>'06 - Výhybky pražské zhla...'!F38</f>
        <v>0</v>
      </c>
      <c r="BD164" s="109">
        <f>'06 - Výhybky pražské zhla...'!F39</f>
        <v>0</v>
      </c>
      <c r="BT164" s="110" t="s">
        <v>81</v>
      </c>
      <c r="BV164" s="110" t="s">
        <v>74</v>
      </c>
      <c r="BW164" s="110" t="s">
        <v>227</v>
      </c>
      <c r="BX164" s="110" t="s">
        <v>214</v>
      </c>
      <c r="CL164" s="110" t="s">
        <v>1</v>
      </c>
    </row>
    <row r="165" spans="1:91" s="7" customFormat="1" ht="16.5" customHeight="1">
      <c r="B165" s="93"/>
      <c r="C165" s="94"/>
      <c r="D165" s="257" t="s">
        <v>228</v>
      </c>
      <c r="E165" s="257"/>
      <c r="F165" s="257"/>
      <c r="G165" s="257"/>
      <c r="H165" s="257"/>
      <c r="I165" s="95"/>
      <c r="J165" s="257" t="s">
        <v>229</v>
      </c>
      <c r="K165" s="257"/>
      <c r="L165" s="257"/>
      <c r="M165" s="257"/>
      <c r="N165" s="257"/>
      <c r="O165" s="257"/>
      <c r="P165" s="257"/>
      <c r="Q165" s="257"/>
      <c r="R165" s="257"/>
      <c r="S165" s="257"/>
      <c r="T165" s="257"/>
      <c r="U165" s="257"/>
      <c r="V165" s="257"/>
      <c r="W165" s="257"/>
      <c r="X165" s="257"/>
      <c r="Y165" s="257"/>
      <c r="Z165" s="257"/>
      <c r="AA165" s="257"/>
      <c r="AB165" s="257"/>
      <c r="AC165" s="257"/>
      <c r="AD165" s="257"/>
      <c r="AE165" s="257"/>
      <c r="AF165" s="257"/>
      <c r="AG165" s="262">
        <f>ROUND(SUM(AG166:AG167),2)</f>
        <v>0</v>
      </c>
      <c r="AH165" s="263"/>
      <c r="AI165" s="263"/>
      <c r="AJ165" s="263"/>
      <c r="AK165" s="263"/>
      <c r="AL165" s="263"/>
      <c r="AM165" s="263"/>
      <c r="AN165" s="264">
        <f t="shared" si="4"/>
        <v>0</v>
      </c>
      <c r="AO165" s="263"/>
      <c r="AP165" s="263"/>
      <c r="AQ165" s="96" t="s">
        <v>78</v>
      </c>
      <c r="AR165" s="97"/>
      <c r="AS165" s="98">
        <f>ROUND(SUM(AS166:AS167),2)</f>
        <v>0</v>
      </c>
      <c r="AT165" s="99">
        <f t="shared" si="5"/>
        <v>0</v>
      </c>
      <c r="AU165" s="100">
        <f>ROUND(SUM(AU166:AU167),5)</f>
        <v>0</v>
      </c>
      <c r="AV165" s="99">
        <f>ROUND(AZ165*L29,2)</f>
        <v>0</v>
      </c>
      <c r="AW165" s="99">
        <f>ROUND(BA165*L30,2)</f>
        <v>0</v>
      </c>
      <c r="AX165" s="99">
        <f>ROUND(BB165*L29,2)</f>
        <v>0</v>
      </c>
      <c r="AY165" s="99">
        <f>ROUND(BC165*L30,2)</f>
        <v>0</v>
      </c>
      <c r="AZ165" s="99">
        <f>ROUND(SUM(AZ166:AZ167),2)</f>
        <v>0</v>
      </c>
      <c r="BA165" s="99">
        <f>ROUND(SUM(BA166:BA167),2)</f>
        <v>0</v>
      </c>
      <c r="BB165" s="99">
        <f>ROUND(SUM(BB166:BB167),2)</f>
        <v>0</v>
      </c>
      <c r="BC165" s="99">
        <f>ROUND(SUM(BC166:BC167),2)</f>
        <v>0</v>
      </c>
      <c r="BD165" s="101">
        <f>ROUND(SUM(BD166:BD167),2)</f>
        <v>0</v>
      </c>
      <c r="BS165" s="102" t="s">
        <v>71</v>
      </c>
      <c r="BT165" s="102" t="s">
        <v>79</v>
      </c>
      <c r="BU165" s="102" t="s">
        <v>73</v>
      </c>
      <c r="BV165" s="102" t="s">
        <v>74</v>
      </c>
      <c r="BW165" s="102" t="s">
        <v>230</v>
      </c>
      <c r="BX165" s="102" t="s">
        <v>5</v>
      </c>
      <c r="CL165" s="102" t="s">
        <v>1</v>
      </c>
      <c r="CM165" s="102" t="s">
        <v>81</v>
      </c>
    </row>
    <row r="166" spans="1:91" s="4" customFormat="1" ht="16.5" customHeight="1">
      <c r="A166" s="103" t="s">
        <v>82</v>
      </c>
      <c r="B166" s="58"/>
      <c r="C166" s="104"/>
      <c r="D166" s="104"/>
      <c r="E166" s="256" t="s">
        <v>83</v>
      </c>
      <c r="F166" s="256"/>
      <c r="G166" s="256"/>
      <c r="H166" s="256"/>
      <c r="I166" s="256"/>
      <c r="J166" s="104"/>
      <c r="K166" s="256" t="s">
        <v>2165</v>
      </c>
      <c r="L166" s="256"/>
      <c r="M166" s="256"/>
      <c r="N166" s="256"/>
      <c r="O166" s="256"/>
      <c r="P166" s="256"/>
      <c r="Q166" s="256"/>
      <c r="R166" s="256"/>
      <c r="S166" s="256"/>
      <c r="T166" s="256"/>
      <c r="U166" s="256"/>
      <c r="V166" s="256"/>
      <c r="W166" s="256"/>
      <c r="X166" s="256"/>
      <c r="Y166" s="256"/>
      <c r="Z166" s="256"/>
      <c r="AA166" s="256"/>
      <c r="AB166" s="256"/>
      <c r="AC166" s="256"/>
      <c r="AD166" s="256"/>
      <c r="AE166" s="256"/>
      <c r="AF166" s="256"/>
      <c r="AG166" s="258">
        <f>'01 -  1.kol.Hostiva...'!J32</f>
        <v>0</v>
      </c>
      <c r="AH166" s="259"/>
      <c r="AI166" s="259"/>
      <c r="AJ166" s="259"/>
      <c r="AK166" s="259"/>
      <c r="AL166" s="259"/>
      <c r="AM166" s="259"/>
      <c r="AN166" s="258">
        <f t="shared" si="4"/>
        <v>0</v>
      </c>
      <c r="AO166" s="259"/>
      <c r="AP166" s="259"/>
      <c r="AQ166" s="105" t="s">
        <v>85</v>
      </c>
      <c r="AR166" s="60"/>
      <c r="AS166" s="106">
        <v>0</v>
      </c>
      <c r="AT166" s="107">
        <f t="shared" si="5"/>
        <v>0</v>
      </c>
      <c r="AU166" s="108">
        <f>'01 -  1.kol.Hostiva...'!P123</f>
        <v>0</v>
      </c>
      <c r="AV166" s="107">
        <f>'01 -  1.kol.Hostiva...'!J35</f>
        <v>0</v>
      </c>
      <c r="AW166" s="107">
        <f>'01 -  1.kol.Hostiva...'!J36</f>
        <v>0</v>
      </c>
      <c r="AX166" s="107">
        <f>'01 -  1.kol.Hostiva...'!J37</f>
        <v>0</v>
      </c>
      <c r="AY166" s="107">
        <f>'01 -  1.kol.Hostiva...'!J38</f>
        <v>0</v>
      </c>
      <c r="AZ166" s="107">
        <f>'01 -  1.kol.Hostiva...'!F35</f>
        <v>0</v>
      </c>
      <c r="BA166" s="107">
        <f>'01 -  1.kol.Hostiva...'!F36</f>
        <v>0</v>
      </c>
      <c r="BB166" s="107">
        <f>'01 -  1.kol.Hostiva...'!F37</f>
        <v>0</v>
      </c>
      <c r="BC166" s="107">
        <f>'01 -  1.kol.Hostiva...'!F38</f>
        <v>0</v>
      </c>
      <c r="BD166" s="109">
        <f>'01 -  1.kol.Hostiva...'!F39</f>
        <v>0</v>
      </c>
      <c r="BT166" s="110" t="s">
        <v>81</v>
      </c>
      <c r="BV166" s="110" t="s">
        <v>74</v>
      </c>
      <c r="BW166" s="110" t="s">
        <v>231</v>
      </c>
      <c r="BX166" s="110" t="s">
        <v>230</v>
      </c>
      <c r="CL166" s="110" t="s">
        <v>1</v>
      </c>
    </row>
    <row r="167" spans="1:91" s="4" customFormat="1" ht="16.5" customHeight="1">
      <c r="A167" s="103" t="s">
        <v>82</v>
      </c>
      <c r="B167" s="58"/>
      <c r="C167" s="104"/>
      <c r="D167" s="104"/>
      <c r="E167" s="256" t="s">
        <v>87</v>
      </c>
      <c r="F167" s="256"/>
      <c r="G167" s="256"/>
      <c r="H167" s="256"/>
      <c r="I167" s="256"/>
      <c r="J167" s="104"/>
      <c r="K167" s="256" t="s">
        <v>2166</v>
      </c>
      <c r="L167" s="256"/>
      <c r="M167" s="256"/>
      <c r="N167" s="256"/>
      <c r="O167" s="256"/>
      <c r="P167" s="256"/>
      <c r="Q167" s="256"/>
      <c r="R167" s="256"/>
      <c r="S167" s="256"/>
      <c r="T167" s="256"/>
      <c r="U167" s="256"/>
      <c r="V167" s="256"/>
      <c r="W167" s="256"/>
      <c r="X167" s="256"/>
      <c r="Y167" s="256"/>
      <c r="Z167" s="256"/>
      <c r="AA167" s="256"/>
      <c r="AB167" s="256"/>
      <c r="AC167" s="256"/>
      <c r="AD167" s="256"/>
      <c r="AE167" s="256"/>
      <c r="AF167" s="256"/>
      <c r="AG167" s="258">
        <f>'02 -  2.kol.Uhřiněv...'!J32</f>
        <v>0</v>
      </c>
      <c r="AH167" s="259"/>
      <c r="AI167" s="259"/>
      <c r="AJ167" s="259"/>
      <c r="AK167" s="259"/>
      <c r="AL167" s="259"/>
      <c r="AM167" s="259"/>
      <c r="AN167" s="258">
        <f t="shared" si="4"/>
        <v>0</v>
      </c>
      <c r="AO167" s="259"/>
      <c r="AP167" s="259"/>
      <c r="AQ167" s="105" t="s">
        <v>85</v>
      </c>
      <c r="AR167" s="60"/>
      <c r="AS167" s="106">
        <v>0</v>
      </c>
      <c r="AT167" s="107">
        <f t="shared" si="5"/>
        <v>0</v>
      </c>
      <c r="AU167" s="108">
        <f>'02 -  2.kol.Uhřiněv...'!P123</f>
        <v>0</v>
      </c>
      <c r="AV167" s="107">
        <f>'02 -  2.kol.Uhřiněv...'!J35</f>
        <v>0</v>
      </c>
      <c r="AW167" s="107">
        <f>'02 -  2.kol.Uhřiněv...'!J36</f>
        <v>0</v>
      </c>
      <c r="AX167" s="107">
        <f>'02 -  2.kol.Uhřiněv...'!J37</f>
        <v>0</v>
      </c>
      <c r="AY167" s="107">
        <f>'02 -  2.kol.Uhřiněv...'!J38</f>
        <v>0</v>
      </c>
      <c r="AZ167" s="107">
        <f>'02 -  2.kol.Uhřiněv...'!F35</f>
        <v>0</v>
      </c>
      <c r="BA167" s="107">
        <f>'02 -  2.kol.Uhřiněv...'!F36</f>
        <v>0</v>
      </c>
      <c r="BB167" s="107">
        <f>'02 -  2.kol.Uhřiněv...'!F37</f>
        <v>0</v>
      </c>
      <c r="BC167" s="107">
        <f>'02 -  2.kol.Uhřiněv...'!F38</f>
        <v>0</v>
      </c>
      <c r="BD167" s="109">
        <f>'02 -  2.kol.Uhřiněv...'!F39</f>
        <v>0</v>
      </c>
      <c r="BT167" s="110" t="s">
        <v>81</v>
      </c>
      <c r="BV167" s="110" t="s">
        <v>74</v>
      </c>
      <c r="BW167" s="110" t="s">
        <v>232</v>
      </c>
      <c r="BX167" s="110" t="s">
        <v>230</v>
      </c>
      <c r="CL167" s="110" t="s">
        <v>1</v>
      </c>
    </row>
    <row r="168" spans="1:91" s="7" customFormat="1" ht="16.5" customHeight="1">
      <c r="B168" s="93"/>
      <c r="C168" s="94"/>
      <c r="D168" s="257" t="s">
        <v>233</v>
      </c>
      <c r="E168" s="257"/>
      <c r="F168" s="257"/>
      <c r="G168" s="257"/>
      <c r="H168" s="257"/>
      <c r="I168" s="95"/>
      <c r="J168" s="257" t="s">
        <v>234</v>
      </c>
      <c r="K168" s="257"/>
      <c r="L168" s="257"/>
      <c r="M168" s="257"/>
      <c r="N168" s="257"/>
      <c r="O168" s="257"/>
      <c r="P168" s="257"/>
      <c r="Q168" s="257"/>
      <c r="R168" s="257"/>
      <c r="S168" s="257"/>
      <c r="T168" s="257"/>
      <c r="U168" s="257"/>
      <c r="V168" s="257"/>
      <c r="W168" s="257"/>
      <c r="X168" s="257"/>
      <c r="Y168" s="257"/>
      <c r="Z168" s="257"/>
      <c r="AA168" s="257"/>
      <c r="AB168" s="257"/>
      <c r="AC168" s="257"/>
      <c r="AD168" s="257"/>
      <c r="AE168" s="257"/>
      <c r="AF168" s="257"/>
      <c r="AG168" s="262">
        <f>ROUND(SUM(AG169:AG173),2)</f>
        <v>0</v>
      </c>
      <c r="AH168" s="263"/>
      <c r="AI168" s="263"/>
      <c r="AJ168" s="263"/>
      <c r="AK168" s="263"/>
      <c r="AL168" s="263"/>
      <c r="AM168" s="263"/>
      <c r="AN168" s="264">
        <f t="shared" si="4"/>
        <v>0</v>
      </c>
      <c r="AO168" s="263"/>
      <c r="AP168" s="263"/>
      <c r="AQ168" s="96" t="s">
        <v>78</v>
      </c>
      <c r="AR168" s="97"/>
      <c r="AS168" s="98">
        <f>ROUND(SUM(AS169:AS173),2)</f>
        <v>0</v>
      </c>
      <c r="AT168" s="99">
        <f t="shared" si="5"/>
        <v>0</v>
      </c>
      <c r="AU168" s="100">
        <f>ROUND(SUM(AU169:AU173),5)</f>
        <v>0</v>
      </c>
      <c r="AV168" s="99">
        <f>ROUND(AZ168*L29,2)</f>
        <v>0</v>
      </c>
      <c r="AW168" s="99">
        <f>ROUND(BA168*L30,2)</f>
        <v>0</v>
      </c>
      <c r="AX168" s="99">
        <f>ROUND(BB168*L29,2)</f>
        <v>0</v>
      </c>
      <c r="AY168" s="99">
        <f>ROUND(BC168*L30,2)</f>
        <v>0</v>
      </c>
      <c r="AZ168" s="99">
        <f>ROUND(SUM(AZ169:AZ173),2)</f>
        <v>0</v>
      </c>
      <c r="BA168" s="99">
        <f>ROUND(SUM(BA169:BA173),2)</f>
        <v>0</v>
      </c>
      <c r="BB168" s="99">
        <f>ROUND(SUM(BB169:BB173),2)</f>
        <v>0</v>
      </c>
      <c r="BC168" s="99">
        <f>ROUND(SUM(BC169:BC173),2)</f>
        <v>0</v>
      </c>
      <c r="BD168" s="101">
        <f>ROUND(SUM(BD169:BD173),2)</f>
        <v>0</v>
      </c>
      <c r="BS168" s="102" t="s">
        <v>71</v>
      </c>
      <c r="BT168" s="102" t="s">
        <v>79</v>
      </c>
      <c r="BU168" s="102" t="s">
        <v>73</v>
      </c>
      <c r="BV168" s="102" t="s">
        <v>74</v>
      </c>
      <c r="BW168" s="102" t="s">
        <v>235</v>
      </c>
      <c r="BX168" s="102" t="s">
        <v>5</v>
      </c>
      <c r="CL168" s="102" t="s">
        <v>1</v>
      </c>
      <c r="CM168" s="102" t="s">
        <v>81</v>
      </c>
    </row>
    <row r="169" spans="1:91" s="4" customFormat="1" ht="16.5" customHeight="1">
      <c r="A169" s="103" t="s">
        <v>82</v>
      </c>
      <c r="B169" s="58"/>
      <c r="C169" s="104"/>
      <c r="D169" s="104"/>
      <c r="E169" s="256" t="s">
        <v>83</v>
      </c>
      <c r="F169" s="256"/>
      <c r="G169" s="256"/>
      <c r="H169" s="256"/>
      <c r="I169" s="256"/>
      <c r="J169" s="104"/>
      <c r="K169" s="256" t="s">
        <v>236</v>
      </c>
      <c r="L169" s="256"/>
      <c r="M169" s="256"/>
      <c r="N169" s="256"/>
      <c r="O169" s="256"/>
      <c r="P169" s="256"/>
      <c r="Q169" s="256"/>
      <c r="R169" s="256"/>
      <c r="S169" s="256"/>
      <c r="T169" s="256"/>
      <c r="U169" s="256"/>
      <c r="V169" s="256"/>
      <c r="W169" s="256"/>
      <c r="X169" s="256"/>
      <c r="Y169" s="256"/>
      <c r="Z169" s="256"/>
      <c r="AA169" s="256"/>
      <c r="AB169" s="256"/>
      <c r="AC169" s="256"/>
      <c r="AD169" s="256"/>
      <c r="AE169" s="256"/>
      <c r="AF169" s="256"/>
      <c r="AG169" s="258">
        <f>'01 - 1.st.kol. Praha Host...'!J32</f>
        <v>0</v>
      </c>
      <c r="AH169" s="259"/>
      <c r="AI169" s="259"/>
      <c r="AJ169" s="259"/>
      <c r="AK169" s="259"/>
      <c r="AL169" s="259"/>
      <c r="AM169" s="259"/>
      <c r="AN169" s="258">
        <f t="shared" si="4"/>
        <v>0</v>
      </c>
      <c r="AO169" s="259"/>
      <c r="AP169" s="259"/>
      <c r="AQ169" s="105" t="s">
        <v>85</v>
      </c>
      <c r="AR169" s="60"/>
      <c r="AS169" s="106">
        <v>0</v>
      </c>
      <c r="AT169" s="107">
        <f t="shared" si="5"/>
        <v>0</v>
      </c>
      <c r="AU169" s="108">
        <f>'01 - 1.st.kol. Praha Host...'!P123</f>
        <v>0</v>
      </c>
      <c r="AV169" s="107">
        <f>'01 - 1.st.kol. Praha Host...'!J35</f>
        <v>0</v>
      </c>
      <c r="AW169" s="107">
        <f>'01 - 1.st.kol. Praha Host...'!J36</f>
        <v>0</v>
      </c>
      <c r="AX169" s="107">
        <f>'01 - 1.st.kol. Praha Host...'!J37</f>
        <v>0</v>
      </c>
      <c r="AY169" s="107">
        <f>'01 - 1.st.kol. Praha Host...'!J38</f>
        <v>0</v>
      </c>
      <c r="AZ169" s="107">
        <f>'01 - 1.st.kol. Praha Host...'!F35</f>
        <v>0</v>
      </c>
      <c r="BA169" s="107">
        <f>'01 - 1.st.kol. Praha Host...'!F36</f>
        <v>0</v>
      </c>
      <c r="BB169" s="107">
        <f>'01 - 1.st.kol. Praha Host...'!F37</f>
        <v>0</v>
      </c>
      <c r="BC169" s="107">
        <f>'01 - 1.st.kol. Praha Host...'!F38</f>
        <v>0</v>
      </c>
      <c r="BD169" s="109">
        <f>'01 - 1.st.kol. Praha Host...'!F39</f>
        <v>0</v>
      </c>
      <c r="BT169" s="110" t="s">
        <v>81</v>
      </c>
      <c r="BV169" s="110" t="s">
        <v>74</v>
      </c>
      <c r="BW169" s="110" t="s">
        <v>237</v>
      </c>
      <c r="BX169" s="110" t="s">
        <v>235</v>
      </c>
      <c r="CL169" s="110" t="s">
        <v>1</v>
      </c>
    </row>
    <row r="170" spans="1:91" s="4" customFormat="1" ht="16.5" customHeight="1">
      <c r="A170" s="103" t="s">
        <v>82</v>
      </c>
      <c r="B170" s="58"/>
      <c r="C170" s="104"/>
      <c r="D170" s="104"/>
      <c r="E170" s="256" t="s">
        <v>87</v>
      </c>
      <c r="F170" s="256"/>
      <c r="G170" s="256"/>
      <c r="H170" s="256"/>
      <c r="I170" s="256"/>
      <c r="J170" s="104"/>
      <c r="K170" s="256" t="s">
        <v>238</v>
      </c>
      <c r="L170" s="256"/>
      <c r="M170" s="256"/>
      <c r="N170" s="256"/>
      <c r="O170" s="256"/>
      <c r="P170" s="256"/>
      <c r="Q170" s="256"/>
      <c r="R170" s="256"/>
      <c r="S170" s="256"/>
      <c r="T170" s="256"/>
      <c r="U170" s="256"/>
      <c r="V170" s="256"/>
      <c r="W170" s="256"/>
      <c r="X170" s="256"/>
      <c r="Y170" s="256"/>
      <c r="Z170" s="256"/>
      <c r="AA170" s="256"/>
      <c r="AB170" s="256"/>
      <c r="AC170" s="256"/>
      <c r="AD170" s="256"/>
      <c r="AE170" s="256"/>
      <c r="AF170" s="256"/>
      <c r="AG170" s="258">
        <f>'02 - 2.st.kol. Praha Host...'!J32</f>
        <v>0</v>
      </c>
      <c r="AH170" s="259"/>
      <c r="AI170" s="259"/>
      <c r="AJ170" s="259"/>
      <c r="AK170" s="259"/>
      <c r="AL170" s="259"/>
      <c r="AM170" s="259"/>
      <c r="AN170" s="258">
        <f t="shared" si="4"/>
        <v>0</v>
      </c>
      <c r="AO170" s="259"/>
      <c r="AP170" s="259"/>
      <c r="AQ170" s="105" t="s">
        <v>85</v>
      </c>
      <c r="AR170" s="60"/>
      <c r="AS170" s="106">
        <v>0</v>
      </c>
      <c r="AT170" s="107">
        <f t="shared" si="5"/>
        <v>0</v>
      </c>
      <c r="AU170" s="108">
        <f>'02 - 2.st.kol. Praha Host...'!P123</f>
        <v>0</v>
      </c>
      <c r="AV170" s="107">
        <f>'02 - 2.st.kol. Praha Host...'!J35</f>
        <v>0</v>
      </c>
      <c r="AW170" s="107">
        <f>'02 - 2.st.kol. Praha Host...'!J36</f>
        <v>0</v>
      </c>
      <c r="AX170" s="107">
        <f>'02 - 2.st.kol. Praha Host...'!J37</f>
        <v>0</v>
      </c>
      <c r="AY170" s="107">
        <f>'02 - 2.st.kol. Praha Host...'!J38</f>
        <v>0</v>
      </c>
      <c r="AZ170" s="107">
        <f>'02 - 2.st.kol. Praha Host...'!F35</f>
        <v>0</v>
      </c>
      <c r="BA170" s="107">
        <f>'02 - 2.st.kol. Praha Host...'!F36</f>
        <v>0</v>
      </c>
      <c r="BB170" s="107">
        <f>'02 - 2.st.kol. Praha Host...'!F37</f>
        <v>0</v>
      </c>
      <c r="BC170" s="107">
        <f>'02 - 2.st.kol. Praha Host...'!F38</f>
        <v>0</v>
      </c>
      <c r="BD170" s="109">
        <f>'02 - 2.st.kol. Praha Host...'!F39</f>
        <v>0</v>
      </c>
      <c r="BT170" s="110" t="s">
        <v>81</v>
      </c>
      <c r="BV170" s="110" t="s">
        <v>74</v>
      </c>
      <c r="BW170" s="110" t="s">
        <v>239</v>
      </c>
      <c r="BX170" s="110" t="s">
        <v>235</v>
      </c>
      <c r="CL170" s="110" t="s">
        <v>1</v>
      </c>
    </row>
    <row r="171" spans="1:91" s="4" customFormat="1" ht="23.25" customHeight="1">
      <c r="A171" s="103" t="s">
        <v>82</v>
      </c>
      <c r="B171" s="58"/>
      <c r="C171" s="104"/>
      <c r="D171" s="104"/>
      <c r="E171" s="256" t="s">
        <v>90</v>
      </c>
      <c r="F171" s="256"/>
      <c r="G171" s="256"/>
      <c r="H171" s="256"/>
      <c r="I171" s="256"/>
      <c r="J171" s="104"/>
      <c r="K171" s="256" t="s">
        <v>240</v>
      </c>
      <c r="L171" s="256"/>
      <c r="M171" s="256"/>
      <c r="N171" s="256"/>
      <c r="O171" s="256"/>
      <c r="P171" s="256"/>
      <c r="Q171" s="256"/>
      <c r="R171" s="256"/>
      <c r="S171" s="256"/>
      <c r="T171" s="256"/>
      <c r="U171" s="256"/>
      <c r="V171" s="256"/>
      <c r="W171" s="256"/>
      <c r="X171" s="256"/>
      <c r="Y171" s="256"/>
      <c r="Z171" s="256"/>
      <c r="AA171" s="256"/>
      <c r="AB171" s="256"/>
      <c r="AC171" s="256"/>
      <c r="AD171" s="256"/>
      <c r="AE171" s="256"/>
      <c r="AF171" s="256"/>
      <c r="AG171" s="258">
        <f>'03 - Ostatní dopravní kol..._05'!J32</f>
        <v>0</v>
      </c>
      <c r="AH171" s="259"/>
      <c r="AI171" s="259"/>
      <c r="AJ171" s="259"/>
      <c r="AK171" s="259"/>
      <c r="AL171" s="259"/>
      <c r="AM171" s="259"/>
      <c r="AN171" s="258">
        <f t="shared" si="4"/>
        <v>0</v>
      </c>
      <c r="AO171" s="259"/>
      <c r="AP171" s="259"/>
      <c r="AQ171" s="105" t="s">
        <v>85</v>
      </c>
      <c r="AR171" s="60"/>
      <c r="AS171" s="106">
        <v>0</v>
      </c>
      <c r="AT171" s="107">
        <f t="shared" si="5"/>
        <v>0</v>
      </c>
      <c r="AU171" s="108">
        <f>'03 - Ostatní dopravní kol..._05'!P123</f>
        <v>0</v>
      </c>
      <c r="AV171" s="107">
        <f>'03 - Ostatní dopravní kol..._05'!J35</f>
        <v>0</v>
      </c>
      <c r="AW171" s="107">
        <f>'03 - Ostatní dopravní kol..._05'!J36</f>
        <v>0</v>
      </c>
      <c r="AX171" s="107">
        <f>'03 - Ostatní dopravní kol..._05'!J37</f>
        <v>0</v>
      </c>
      <c r="AY171" s="107">
        <f>'03 - Ostatní dopravní kol..._05'!J38</f>
        <v>0</v>
      </c>
      <c r="AZ171" s="107">
        <f>'03 - Ostatní dopravní kol..._05'!F35</f>
        <v>0</v>
      </c>
      <c r="BA171" s="107">
        <f>'03 - Ostatní dopravní kol..._05'!F36</f>
        <v>0</v>
      </c>
      <c r="BB171" s="107">
        <f>'03 - Ostatní dopravní kol..._05'!F37</f>
        <v>0</v>
      </c>
      <c r="BC171" s="107">
        <f>'03 - Ostatní dopravní kol..._05'!F38</f>
        <v>0</v>
      </c>
      <c r="BD171" s="109">
        <f>'03 - Ostatní dopravní kol..._05'!F39</f>
        <v>0</v>
      </c>
      <c r="BT171" s="110" t="s">
        <v>81</v>
      </c>
      <c r="BV171" s="110" t="s">
        <v>74</v>
      </c>
      <c r="BW171" s="110" t="s">
        <v>241</v>
      </c>
      <c r="BX171" s="110" t="s">
        <v>235</v>
      </c>
      <c r="CL171" s="110" t="s">
        <v>1</v>
      </c>
    </row>
    <row r="172" spans="1:91" s="4" customFormat="1" ht="16.5" customHeight="1">
      <c r="A172" s="103" t="s">
        <v>82</v>
      </c>
      <c r="B172" s="58"/>
      <c r="C172" s="104"/>
      <c r="D172" s="104"/>
      <c r="E172" s="256" t="s">
        <v>93</v>
      </c>
      <c r="F172" s="256"/>
      <c r="G172" s="256"/>
      <c r="H172" s="256"/>
      <c r="I172" s="256"/>
      <c r="J172" s="104"/>
      <c r="K172" s="256" t="s">
        <v>242</v>
      </c>
      <c r="L172" s="256"/>
      <c r="M172" s="256"/>
      <c r="N172" s="256"/>
      <c r="O172" s="256"/>
      <c r="P172" s="256"/>
      <c r="Q172" s="256"/>
      <c r="R172" s="256"/>
      <c r="S172" s="256"/>
      <c r="T172" s="256"/>
      <c r="U172" s="256"/>
      <c r="V172" s="256"/>
      <c r="W172" s="256"/>
      <c r="X172" s="256"/>
      <c r="Y172" s="256"/>
      <c r="Z172" s="256"/>
      <c r="AA172" s="256"/>
      <c r="AB172" s="256"/>
      <c r="AC172" s="256"/>
      <c r="AD172" s="256"/>
      <c r="AE172" s="256"/>
      <c r="AF172" s="256"/>
      <c r="AG172" s="258">
        <f>'04 - Výhybky benešovské z..._04'!J32</f>
        <v>0</v>
      </c>
      <c r="AH172" s="259"/>
      <c r="AI172" s="259"/>
      <c r="AJ172" s="259"/>
      <c r="AK172" s="259"/>
      <c r="AL172" s="259"/>
      <c r="AM172" s="259"/>
      <c r="AN172" s="258">
        <f t="shared" si="4"/>
        <v>0</v>
      </c>
      <c r="AO172" s="259"/>
      <c r="AP172" s="259"/>
      <c r="AQ172" s="105" t="s">
        <v>85</v>
      </c>
      <c r="AR172" s="60"/>
      <c r="AS172" s="106">
        <v>0</v>
      </c>
      <c r="AT172" s="107">
        <f t="shared" si="5"/>
        <v>0</v>
      </c>
      <c r="AU172" s="108">
        <f>'04 - Výhybky benešovské z..._04'!P123</f>
        <v>0</v>
      </c>
      <c r="AV172" s="107">
        <f>'04 - Výhybky benešovské z..._04'!J35</f>
        <v>0</v>
      </c>
      <c r="AW172" s="107">
        <f>'04 - Výhybky benešovské z..._04'!J36</f>
        <v>0</v>
      </c>
      <c r="AX172" s="107">
        <f>'04 - Výhybky benešovské z..._04'!J37</f>
        <v>0</v>
      </c>
      <c r="AY172" s="107">
        <f>'04 - Výhybky benešovské z..._04'!J38</f>
        <v>0</v>
      </c>
      <c r="AZ172" s="107">
        <f>'04 - Výhybky benešovské z..._04'!F35</f>
        <v>0</v>
      </c>
      <c r="BA172" s="107">
        <f>'04 - Výhybky benešovské z..._04'!F36</f>
        <v>0</v>
      </c>
      <c r="BB172" s="107">
        <f>'04 - Výhybky benešovské z..._04'!F37</f>
        <v>0</v>
      </c>
      <c r="BC172" s="107">
        <f>'04 - Výhybky benešovské z..._04'!F38</f>
        <v>0</v>
      </c>
      <c r="BD172" s="109">
        <f>'04 - Výhybky benešovské z..._04'!F39</f>
        <v>0</v>
      </c>
      <c r="BT172" s="110" t="s">
        <v>81</v>
      </c>
      <c r="BV172" s="110" t="s">
        <v>74</v>
      </c>
      <c r="BW172" s="110" t="s">
        <v>243</v>
      </c>
      <c r="BX172" s="110" t="s">
        <v>235</v>
      </c>
      <c r="CL172" s="110" t="s">
        <v>1</v>
      </c>
    </row>
    <row r="173" spans="1:91" s="4" customFormat="1" ht="16.5" customHeight="1">
      <c r="A173" s="103" t="s">
        <v>82</v>
      </c>
      <c r="B173" s="58"/>
      <c r="C173" s="104"/>
      <c r="D173" s="104"/>
      <c r="E173" s="256" t="s">
        <v>96</v>
      </c>
      <c r="F173" s="256"/>
      <c r="G173" s="256"/>
      <c r="H173" s="256"/>
      <c r="I173" s="256"/>
      <c r="J173" s="104"/>
      <c r="K173" s="256" t="s">
        <v>244</v>
      </c>
      <c r="L173" s="256"/>
      <c r="M173" s="256"/>
      <c r="N173" s="256"/>
      <c r="O173" s="256"/>
      <c r="P173" s="256"/>
      <c r="Q173" s="256"/>
      <c r="R173" s="256"/>
      <c r="S173" s="256"/>
      <c r="T173" s="256"/>
      <c r="U173" s="256"/>
      <c r="V173" s="256"/>
      <c r="W173" s="256"/>
      <c r="X173" s="256"/>
      <c r="Y173" s="256"/>
      <c r="Z173" s="256"/>
      <c r="AA173" s="256"/>
      <c r="AB173" s="256"/>
      <c r="AC173" s="256"/>
      <c r="AD173" s="256"/>
      <c r="AE173" s="256"/>
      <c r="AF173" s="256"/>
      <c r="AG173" s="258">
        <f>'05 - Výhybky pražské zhla..._07'!J32</f>
        <v>0</v>
      </c>
      <c r="AH173" s="259"/>
      <c r="AI173" s="259"/>
      <c r="AJ173" s="259"/>
      <c r="AK173" s="259"/>
      <c r="AL173" s="259"/>
      <c r="AM173" s="259"/>
      <c r="AN173" s="258">
        <f t="shared" si="4"/>
        <v>0</v>
      </c>
      <c r="AO173" s="259"/>
      <c r="AP173" s="259"/>
      <c r="AQ173" s="105" t="s">
        <v>85</v>
      </c>
      <c r="AR173" s="60"/>
      <c r="AS173" s="106">
        <v>0</v>
      </c>
      <c r="AT173" s="107">
        <f t="shared" si="5"/>
        <v>0</v>
      </c>
      <c r="AU173" s="108">
        <f>'05 - Výhybky pražské zhla..._07'!P123</f>
        <v>0</v>
      </c>
      <c r="AV173" s="107">
        <f>'05 - Výhybky pražské zhla..._07'!J35</f>
        <v>0</v>
      </c>
      <c r="AW173" s="107">
        <f>'05 - Výhybky pražské zhla..._07'!J36</f>
        <v>0</v>
      </c>
      <c r="AX173" s="107">
        <f>'05 - Výhybky pražské zhla..._07'!J37</f>
        <v>0</v>
      </c>
      <c r="AY173" s="107">
        <f>'05 - Výhybky pražské zhla..._07'!J38</f>
        <v>0</v>
      </c>
      <c r="AZ173" s="107">
        <f>'05 - Výhybky pražské zhla..._07'!F35</f>
        <v>0</v>
      </c>
      <c r="BA173" s="107">
        <f>'05 - Výhybky pražské zhla..._07'!F36</f>
        <v>0</v>
      </c>
      <c r="BB173" s="107">
        <f>'05 - Výhybky pražské zhla..._07'!F37</f>
        <v>0</v>
      </c>
      <c r="BC173" s="107">
        <f>'05 - Výhybky pražské zhla..._07'!F38</f>
        <v>0</v>
      </c>
      <c r="BD173" s="109">
        <f>'05 - Výhybky pražské zhla..._07'!F39</f>
        <v>0</v>
      </c>
      <c r="BT173" s="110" t="s">
        <v>81</v>
      </c>
      <c r="BV173" s="110" t="s">
        <v>74</v>
      </c>
      <c r="BW173" s="110" t="s">
        <v>245</v>
      </c>
      <c r="BX173" s="110" t="s">
        <v>235</v>
      </c>
      <c r="CL173" s="110" t="s">
        <v>1</v>
      </c>
    </row>
    <row r="174" spans="1:91" s="7" customFormat="1" ht="16.5" customHeight="1">
      <c r="B174" s="93"/>
      <c r="C174" s="94"/>
      <c r="D174" s="257" t="s">
        <v>246</v>
      </c>
      <c r="E174" s="257"/>
      <c r="F174" s="257"/>
      <c r="G174" s="257"/>
      <c r="H174" s="257"/>
      <c r="I174" s="95"/>
      <c r="J174" s="257" t="s">
        <v>247</v>
      </c>
      <c r="K174" s="257"/>
      <c r="L174" s="257"/>
      <c r="M174" s="257"/>
      <c r="N174" s="257"/>
      <c r="O174" s="257"/>
      <c r="P174" s="257"/>
      <c r="Q174" s="257"/>
      <c r="R174" s="257"/>
      <c r="S174" s="257"/>
      <c r="T174" s="257"/>
      <c r="U174" s="257"/>
      <c r="V174" s="257"/>
      <c r="W174" s="257"/>
      <c r="X174" s="257"/>
      <c r="Y174" s="257"/>
      <c r="Z174" s="257"/>
      <c r="AA174" s="257"/>
      <c r="AB174" s="257"/>
      <c r="AC174" s="257"/>
      <c r="AD174" s="257"/>
      <c r="AE174" s="257"/>
      <c r="AF174" s="257"/>
      <c r="AG174" s="262">
        <f>ROUND(AG175,2)</f>
        <v>0</v>
      </c>
      <c r="AH174" s="263"/>
      <c r="AI174" s="263"/>
      <c r="AJ174" s="263"/>
      <c r="AK174" s="263"/>
      <c r="AL174" s="263"/>
      <c r="AM174" s="263"/>
      <c r="AN174" s="264">
        <f t="shared" si="4"/>
        <v>0</v>
      </c>
      <c r="AO174" s="263"/>
      <c r="AP174" s="263"/>
      <c r="AQ174" s="96" t="s">
        <v>78</v>
      </c>
      <c r="AR174" s="97"/>
      <c r="AS174" s="98">
        <f>ROUND(AS175,2)</f>
        <v>0</v>
      </c>
      <c r="AT174" s="99">
        <f t="shared" si="5"/>
        <v>0</v>
      </c>
      <c r="AU174" s="100">
        <f>ROUND(AU175,5)</f>
        <v>0</v>
      </c>
      <c r="AV174" s="99">
        <f>ROUND(AZ174*L29,2)</f>
        <v>0</v>
      </c>
      <c r="AW174" s="99">
        <f>ROUND(BA174*L30,2)</f>
        <v>0</v>
      </c>
      <c r="AX174" s="99">
        <f>ROUND(BB174*L29,2)</f>
        <v>0</v>
      </c>
      <c r="AY174" s="99">
        <f>ROUND(BC174*L30,2)</f>
        <v>0</v>
      </c>
      <c r="AZ174" s="99">
        <f>ROUND(AZ175,2)</f>
        <v>0</v>
      </c>
      <c r="BA174" s="99">
        <f>ROUND(BA175,2)</f>
        <v>0</v>
      </c>
      <c r="BB174" s="99">
        <f>ROUND(BB175,2)</f>
        <v>0</v>
      </c>
      <c r="BC174" s="99">
        <f>ROUND(BC175,2)</f>
        <v>0</v>
      </c>
      <c r="BD174" s="101">
        <f>ROUND(BD175,2)</f>
        <v>0</v>
      </c>
      <c r="BS174" s="102" t="s">
        <v>71</v>
      </c>
      <c r="BT174" s="102" t="s">
        <v>79</v>
      </c>
      <c r="BU174" s="102" t="s">
        <v>73</v>
      </c>
      <c r="BV174" s="102" t="s">
        <v>74</v>
      </c>
      <c r="BW174" s="102" t="s">
        <v>248</v>
      </c>
      <c r="BX174" s="102" t="s">
        <v>5</v>
      </c>
      <c r="CL174" s="102" t="s">
        <v>1</v>
      </c>
      <c r="CM174" s="102" t="s">
        <v>81</v>
      </c>
    </row>
    <row r="175" spans="1:91" s="4" customFormat="1" ht="23.25" customHeight="1">
      <c r="A175" s="103" t="s">
        <v>82</v>
      </c>
      <c r="B175" s="58"/>
      <c r="C175" s="104"/>
      <c r="D175" s="104"/>
      <c r="E175" s="256" t="s">
        <v>83</v>
      </c>
      <c r="F175" s="256"/>
      <c r="G175" s="256"/>
      <c r="H175" s="256"/>
      <c r="I175" s="256"/>
      <c r="J175" s="104"/>
      <c r="K175" s="256" t="s">
        <v>249</v>
      </c>
      <c r="L175" s="256"/>
      <c r="M175" s="256"/>
      <c r="N175" s="256"/>
      <c r="O175" s="256"/>
      <c r="P175" s="256"/>
      <c r="Q175" s="256"/>
      <c r="R175" s="256"/>
      <c r="S175" s="256"/>
      <c r="T175" s="256"/>
      <c r="U175" s="256"/>
      <c r="V175" s="256"/>
      <c r="W175" s="256"/>
      <c r="X175" s="256"/>
      <c r="Y175" s="256"/>
      <c r="Z175" s="256"/>
      <c r="AA175" s="256"/>
      <c r="AB175" s="256"/>
      <c r="AC175" s="256"/>
      <c r="AD175" s="256"/>
      <c r="AE175" s="256"/>
      <c r="AF175" s="256"/>
      <c r="AG175" s="258">
        <f>'01 - Traťová kol. Praha H...'!J32</f>
        <v>0</v>
      </c>
      <c r="AH175" s="259"/>
      <c r="AI175" s="259"/>
      <c r="AJ175" s="259"/>
      <c r="AK175" s="259"/>
      <c r="AL175" s="259"/>
      <c r="AM175" s="259"/>
      <c r="AN175" s="258">
        <f t="shared" si="4"/>
        <v>0</v>
      </c>
      <c r="AO175" s="259"/>
      <c r="AP175" s="259"/>
      <c r="AQ175" s="105" t="s">
        <v>85</v>
      </c>
      <c r="AR175" s="60"/>
      <c r="AS175" s="106">
        <v>0</v>
      </c>
      <c r="AT175" s="107">
        <f t="shared" si="5"/>
        <v>0</v>
      </c>
      <c r="AU175" s="108">
        <f>'01 - Traťová kol. Praha H...'!P123</f>
        <v>0</v>
      </c>
      <c r="AV175" s="107">
        <f>'01 - Traťová kol. Praha H...'!J35</f>
        <v>0</v>
      </c>
      <c r="AW175" s="107">
        <f>'01 - Traťová kol. Praha H...'!J36</f>
        <v>0</v>
      </c>
      <c r="AX175" s="107">
        <f>'01 - Traťová kol. Praha H...'!J37</f>
        <v>0</v>
      </c>
      <c r="AY175" s="107">
        <f>'01 - Traťová kol. Praha H...'!J38</f>
        <v>0</v>
      </c>
      <c r="AZ175" s="107">
        <f>'01 - Traťová kol. Praha H...'!F35</f>
        <v>0</v>
      </c>
      <c r="BA175" s="107">
        <f>'01 - Traťová kol. Praha H...'!F36</f>
        <v>0</v>
      </c>
      <c r="BB175" s="107">
        <f>'01 - Traťová kol. Praha H...'!F37</f>
        <v>0</v>
      </c>
      <c r="BC175" s="107">
        <f>'01 - Traťová kol. Praha H...'!F38</f>
        <v>0</v>
      </c>
      <c r="BD175" s="109">
        <f>'01 - Traťová kol. Praha H...'!F39</f>
        <v>0</v>
      </c>
      <c r="BT175" s="110" t="s">
        <v>81</v>
      </c>
      <c r="BV175" s="110" t="s">
        <v>74</v>
      </c>
      <c r="BW175" s="110" t="s">
        <v>250</v>
      </c>
      <c r="BX175" s="110" t="s">
        <v>248</v>
      </c>
      <c r="CL175" s="110" t="s">
        <v>1</v>
      </c>
    </row>
    <row r="176" spans="1:91" s="7" customFormat="1" ht="16.5" customHeight="1">
      <c r="B176" s="93"/>
      <c r="C176" s="94"/>
      <c r="D176" s="257" t="s">
        <v>251</v>
      </c>
      <c r="E176" s="257"/>
      <c r="F176" s="257"/>
      <c r="G176" s="257"/>
      <c r="H176" s="257"/>
      <c r="I176" s="95"/>
      <c r="J176" s="257" t="s">
        <v>252</v>
      </c>
      <c r="K176" s="257"/>
      <c r="L176" s="257"/>
      <c r="M176" s="257"/>
      <c r="N176" s="257"/>
      <c r="O176" s="257"/>
      <c r="P176" s="257"/>
      <c r="Q176" s="257"/>
      <c r="R176" s="257"/>
      <c r="S176" s="257"/>
      <c r="T176" s="257"/>
      <c r="U176" s="257"/>
      <c r="V176" s="257"/>
      <c r="W176" s="257"/>
      <c r="X176" s="257"/>
      <c r="Y176" s="257"/>
      <c r="Z176" s="257"/>
      <c r="AA176" s="257"/>
      <c r="AB176" s="257"/>
      <c r="AC176" s="257"/>
      <c r="AD176" s="257"/>
      <c r="AE176" s="257"/>
      <c r="AF176" s="257"/>
      <c r="AG176" s="262">
        <f>ROUND(SUM(AG177:AG178),2)</f>
        <v>0</v>
      </c>
      <c r="AH176" s="263"/>
      <c r="AI176" s="263"/>
      <c r="AJ176" s="263"/>
      <c r="AK176" s="263"/>
      <c r="AL176" s="263"/>
      <c r="AM176" s="263"/>
      <c r="AN176" s="264">
        <f t="shared" si="4"/>
        <v>0</v>
      </c>
      <c r="AO176" s="263"/>
      <c r="AP176" s="263"/>
      <c r="AQ176" s="96" t="s">
        <v>78</v>
      </c>
      <c r="AR176" s="97"/>
      <c r="AS176" s="98">
        <f>ROUND(SUM(AS177:AS178),2)</f>
        <v>0</v>
      </c>
      <c r="AT176" s="99">
        <f t="shared" si="5"/>
        <v>0</v>
      </c>
      <c r="AU176" s="100">
        <f>ROUND(SUM(AU177:AU178),5)</f>
        <v>0</v>
      </c>
      <c r="AV176" s="99">
        <f>ROUND(AZ176*L29,2)</f>
        <v>0</v>
      </c>
      <c r="AW176" s="99">
        <f>ROUND(BA176*L30,2)</f>
        <v>0</v>
      </c>
      <c r="AX176" s="99">
        <f>ROUND(BB176*L29,2)</f>
        <v>0</v>
      </c>
      <c r="AY176" s="99">
        <f>ROUND(BC176*L30,2)</f>
        <v>0</v>
      </c>
      <c r="AZ176" s="99">
        <f>ROUND(SUM(AZ177:AZ178),2)</f>
        <v>0</v>
      </c>
      <c r="BA176" s="99">
        <f>ROUND(SUM(BA177:BA178),2)</f>
        <v>0</v>
      </c>
      <c r="BB176" s="99">
        <f>ROUND(SUM(BB177:BB178),2)</f>
        <v>0</v>
      </c>
      <c r="BC176" s="99">
        <f>ROUND(SUM(BC177:BC178),2)</f>
        <v>0</v>
      </c>
      <c r="BD176" s="101">
        <f>ROUND(SUM(BD177:BD178),2)</f>
        <v>0</v>
      </c>
      <c r="BS176" s="102" t="s">
        <v>71</v>
      </c>
      <c r="BT176" s="102" t="s">
        <v>79</v>
      </c>
      <c r="BU176" s="102" t="s">
        <v>73</v>
      </c>
      <c r="BV176" s="102" t="s">
        <v>74</v>
      </c>
      <c r="BW176" s="102" t="s">
        <v>253</v>
      </c>
      <c r="BX176" s="102" t="s">
        <v>5</v>
      </c>
      <c r="CL176" s="102" t="s">
        <v>1</v>
      </c>
      <c r="CM176" s="102" t="s">
        <v>81</v>
      </c>
    </row>
    <row r="177" spans="1:91" s="4" customFormat="1" ht="23.25" customHeight="1">
      <c r="A177" s="103" t="s">
        <v>82</v>
      </c>
      <c r="B177" s="58"/>
      <c r="C177" s="104"/>
      <c r="D177" s="104"/>
      <c r="E177" s="256" t="s">
        <v>83</v>
      </c>
      <c r="F177" s="256"/>
      <c r="G177" s="256"/>
      <c r="H177" s="256"/>
      <c r="I177" s="256"/>
      <c r="J177" s="104"/>
      <c r="K177" s="256" t="s">
        <v>2167</v>
      </c>
      <c r="L177" s="256"/>
      <c r="M177" s="256"/>
      <c r="N177" s="256"/>
      <c r="O177" s="256"/>
      <c r="P177" s="256"/>
      <c r="Q177" s="256"/>
      <c r="R177" s="256"/>
      <c r="S177" s="256"/>
      <c r="T177" s="256"/>
      <c r="U177" s="256"/>
      <c r="V177" s="256"/>
      <c r="W177" s="256"/>
      <c r="X177" s="256"/>
      <c r="Y177" s="256"/>
      <c r="Z177" s="256"/>
      <c r="AA177" s="256"/>
      <c r="AB177" s="256"/>
      <c r="AC177" s="256"/>
      <c r="AD177" s="256"/>
      <c r="AE177" s="256"/>
      <c r="AF177" s="256"/>
      <c r="AG177" s="258">
        <f>'01 - 1.kol. Zahrad...'!J32</f>
        <v>0</v>
      </c>
      <c r="AH177" s="259"/>
      <c r="AI177" s="259"/>
      <c r="AJ177" s="259"/>
      <c r="AK177" s="259"/>
      <c r="AL177" s="259"/>
      <c r="AM177" s="259"/>
      <c r="AN177" s="258">
        <f t="shared" si="4"/>
        <v>0</v>
      </c>
      <c r="AO177" s="259"/>
      <c r="AP177" s="259"/>
      <c r="AQ177" s="105" t="s">
        <v>85</v>
      </c>
      <c r="AR177" s="60"/>
      <c r="AS177" s="106">
        <v>0</v>
      </c>
      <c r="AT177" s="107">
        <f t="shared" si="5"/>
        <v>0</v>
      </c>
      <c r="AU177" s="108">
        <f>'01 - 1.kol. Zahrad...'!P123</f>
        <v>0</v>
      </c>
      <c r="AV177" s="107">
        <f>'01 - 1.kol. Zahrad...'!J35</f>
        <v>0</v>
      </c>
      <c r="AW177" s="107">
        <f>'01 - 1.kol. Zahrad...'!J36</f>
        <v>0</v>
      </c>
      <c r="AX177" s="107">
        <f>'01 - 1.kol. Zahrad...'!J37</f>
        <v>0</v>
      </c>
      <c r="AY177" s="107">
        <f>'01 - 1.kol. Zahrad...'!J38</f>
        <v>0</v>
      </c>
      <c r="AZ177" s="107">
        <f>'01 - 1.kol. Zahrad...'!F35</f>
        <v>0</v>
      </c>
      <c r="BA177" s="107">
        <f>'01 - 1.kol. Zahrad...'!F36</f>
        <v>0</v>
      </c>
      <c r="BB177" s="107">
        <f>'01 - 1.kol. Zahrad...'!F37</f>
        <v>0</v>
      </c>
      <c r="BC177" s="107">
        <f>'01 - 1.kol. Zahrad...'!F38</f>
        <v>0</v>
      </c>
      <c r="BD177" s="109">
        <f>'01 - 1.kol. Zahrad...'!F39</f>
        <v>0</v>
      </c>
      <c r="BT177" s="110" t="s">
        <v>81</v>
      </c>
      <c r="BV177" s="110" t="s">
        <v>74</v>
      </c>
      <c r="BW177" s="110" t="s">
        <v>254</v>
      </c>
      <c r="BX177" s="110" t="s">
        <v>253</v>
      </c>
      <c r="CL177" s="110" t="s">
        <v>1</v>
      </c>
    </row>
    <row r="178" spans="1:91" s="4" customFormat="1" ht="23.25" customHeight="1">
      <c r="A178" s="103" t="s">
        <v>82</v>
      </c>
      <c r="B178" s="58"/>
      <c r="C178" s="104"/>
      <c r="D178" s="104"/>
      <c r="E178" s="256" t="s">
        <v>87</v>
      </c>
      <c r="F178" s="256"/>
      <c r="G178" s="256"/>
      <c r="H178" s="256"/>
      <c r="I178" s="256"/>
      <c r="J178" s="104"/>
      <c r="K178" s="256" t="s">
        <v>2168</v>
      </c>
      <c r="L178" s="256"/>
      <c r="M178" s="256"/>
      <c r="N178" s="256"/>
      <c r="O178" s="256"/>
      <c r="P178" s="256"/>
      <c r="Q178" s="256"/>
      <c r="R178" s="256"/>
      <c r="S178" s="256"/>
      <c r="T178" s="256"/>
      <c r="U178" s="256"/>
      <c r="V178" s="256"/>
      <c r="W178" s="256"/>
      <c r="X178" s="256"/>
      <c r="Y178" s="256"/>
      <c r="Z178" s="256"/>
      <c r="AA178" s="256"/>
      <c r="AB178" s="256"/>
      <c r="AC178" s="256"/>
      <c r="AD178" s="256"/>
      <c r="AE178" s="256"/>
      <c r="AF178" s="256"/>
      <c r="AG178" s="258">
        <f>'02 -  2.kol. P. Hos...'!J32</f>
        <v>0</v>
      </c>
      <c r="AH178" s="259"/>
      <c r="AI178" s="259"/>
      <c r="AJ178" s="259"/>
      <c r="AK178" s="259"/>
      <c r="AL178" s="259"/>
      <c r="AM178" s="259"/>
      <c r="AN178" s="258">
        <f t="shared" si="4"/>
        <v>0</v>
      </c>
      <c r="AO178" s="259"/>
      <c r="AP178" s="259"/>
      <c r="AQ178" s="105" t="s">
        <v>85</v>
      </c>
      <c r="AR178" s="60"/>
      <c r="AS178" s="106">
        <v>0</v>
      </c>
      <c r="AT178" s="107">
        <f t="shared" si="5"/>
        <v>0</v>
      </c>
      <c r="AU178" s="108">
        <f>'02 -  2.kol. P. Hos...'!P123</f>
        <v>0</v>
      </c>
      <c r="AV178" s="107">
        <f>'02 -  2.kol. P. Hos...'!J35</f>
        <v>0</v>
      </c>
      <c r="AW178" s="107">
        <f>'02 -  2.kol. P. Hos...'!J36</f>
        <v>0</v>
      </c>
      <c r="AX178" s="107">
        <f>'02 -  2.kol. P. Hos...'!J37</f>
        <v>0</v>
      </c>
      <c r="AY178" s="107">
        <f>'02 -  2.kol. P. Hos...'!J38</f>
        <v>0</v>
      </c>
      <c r="AZ178" s="107">
        <f>'02 -  2.kol. P. Hos...'!F35</f>
        <v>0</v>
      </c>
      <c r="BA178" s="107">
        <f>'02 -  2.kol. P. Hos...'!F36</f>
        <v>0</v>
      </c>
      <c r="BB178" s="107">
        <f>'02 -  2.kol. P. Hos...'!F37</f>
        <v>0</v>
      </c>
      <c r="BC178" s="107">
        <f>'02 -  2.kol. P. Hos...'!F38</f>
        <v>0</v>
      </c>
      <c r="BD178" s="109">
        <f>'02 -  2.kol. P. Hos...'!F39</f>
        <v>0</v>
      </c>
      <c r="BT178" s="110" t="s">
        <v>81</v>
      </c>
      <c r="BV178" s="110" t="s">
        <v>74</v>
      </c>
      <c r="BW178" s="110" t="s">
        <v>255</v>
      </c>
      <c r="BX178" s="110" t="s">
        <v>253</v>
      </c>
      <c r="CL178" s="110" t="s">
        <v>1</v>
      </c>
    </row>
    <row r="179" spans="1:91" s="7" customFormat="1" ht="16.5" customHeight="1">
      <c r="B179" s="93"/>
      <c r="C179" s="94"/>
      <c r="D179" s="257" t="s">
        <v>256</v>
      </c>
      <c r="E179" s="257"/>
      <c r="F179" s="257"/>
      <c r="G179" s="257"/>
      <c r="H179" s="257"/>
      <c r="I179" s="95"/>
      <c r="J179" s="257" t="s">
        <v>257</v>
      </c>
      <c r="K179" s="257"/>
      <c r="L179" s="257"/>
      <c r="M179" s="257"/>
      <c r="N179" s="257"/>
      <c r="O179" s="257"/>
      <c r="P179" s="257"/>
      <c r="Q179" s="257"/>
      <c r="R179" s="257"/>
      <c r="S179" s="257"/>
      <c r="T179" s="257"/>
      <c r="U179" s="257"/>
      <c r="V179" s="257"/>
      <c r="W179" s="257"/>
      <c r="X179" s="257"/>
      <c r="Y179" s="257"/>
      <c r="Z179" s="257"/>
      <c r="AA179" s="257"/>
      <c r="AB179" s="257"/>
      <c r="AC179" s="257"/>
      <c r="AD179" s="257"/>
      <c r="AE179" s="257"/>
      <c r="AF179" s="257"/>
      <c r="AG179" s="262">
        <f>ROUND(SUM(AG180:AG181),2)</f>
        <v>0</v>
      </c>
      <c r="AH179" s="263"/>
      <c r="AI179" s="263"/>
      <c r="AJ179" s="263"/>
      <c r="AK179" s="263"/>
      <c r="AL179" s="263"/>
      <c r="AM179" s="263"/>
      <c r="AN179" s="264">
        <f t="shared" si="4"/>
        <v>0</v>
      </c>
      <c r="AO179" s="263"/>
      <c r="AP179" s="263"/>
      <c r="AQ179" s="96" t="s">
        <v>78</v>
      </c>
      <c r="AR179" s="97"/>
      <c r="AS179" s="98">
        <f>ROUND(SUM(AS180:AS181),2)</f>
        <v>0</v>
      </c>
      <c r="AT179" s="99">
        <f t="shared" si="5"/>
        <v>0</v>
      </c>
      <c r="AU179" s="100">
        <f>ROUND(SUM(AU180:AU181),5)</f>
        <v>0</v>
      </c>
      <c r="AV179" s="99">
        <f>ROUND(AZ179*L29,2)</f>
        <v>0</v>
      </c>
      <c r="AW179" s="99">
        <f>ROUND(BA179*L30,2)</f>
        <v>0</v>
      </c>
      <c r="AX179" s="99">
        <f>ROUND(BB179*L29,2)</f>
        <v>0</v>
      </c>
      <c r="AY179" s="99">
        <f>ROUND(BC179*L30,2)</f>
        <v>0</v>
      </c>
      <c r="AZ179" s="99">
        <f>ROUND(SUM(AZ180:AZ181),2)</f>
        <v>0</v>
      </c>
      <c r="BA179" s="99">
        <f>ROUND(SUM(BA180:BA181),2)</f>
        <v>0</v>
      </c>
      <c r="BB179" s="99">
        <f>ROUND(SUM(BB180:BB181),2)</f>
        <v>0</v>
      </c>
      <c r="BC179" s="99">
        <f>ROUND(SUM(BC180:BC181),2)</f>
        <v>0</v>
      </c>
      <c r="BD179" s="101">
        <f>ROUND(SUM(BD180:BD181),2)</f>
        <v>0</v>
      </c>
      <c r="BS179" s="102" t="s">
        <v>71</v>
      </c>
      <c r="BT179" s="102" t="s">
        <v>79</v>
      </c>
      <c r="BU179" s="102" t="s">
        <v>73</v>
      </c>
      <c r="BV179" s="102" t="s">
        <v>74</v>
      </c>
      <c r="BW179" s="102" t="s">
        <v>258</v>
      </c>
      <c r="BX179" s="102" t="s">
        <v>5</v>
      </c>
      <c r="CL179" s="102" t="s">
        <v>1</v>
      </c>
      <c r="CM179" s="102" t="s">
        <v>81</v>
      </c>
    </row>
    <row r="180" spans="1:91" s="4" customFormat="1" ht="16.5" customHeight="1">
      <c r="A180" s="103" t="s">
        <v>82</v>
      </c>
      <c r="B180" s="58"/>
      <c r="C180" s="104"/>
      <c r="D180" s="104"/>
      <c r="E180" s="256" t="s">
        <v>83</v>
      </c>
      <c r="F180" s="256"/>
      <c r="G180" s="256"/>
      <c r="H180" s="256"/>
      <c r="I180" s="256"/>
      <c r="J180" s="104"/>
      <c r="K180" s="256" t="s">
        <v>259</v>
      </c>
      <c r="L180" s="256"/>
      <c r="M180" s="256"/>
      <c r="N180" s="256"/>
      <c r="O180" s="256"/>
      <c r="P180" s="256"/>
      <c r="Q180" s="256"/>
      <c r="R180" s="256"/>
      <c r="S180" s="256"/>
      <c r="T180" s="256"/>
      <c r="U180" s="256"/>
      <c r="V180" s="256"/>
      <c r="W180" s="256"/>
      <c r="X180" s="256"/>
      <c r="Y180" s="256"/>
      <c r="Z180" s="256"/>
      <c r="AA180" s="256"/>
      <c r="AB180" s="256"/>
      <c r="AC180" s="256"/>
      <c r="AD180" s="256"/>
      <c r="AE180" s="256"/>
      <c r="AF180" s="256"/>
      <c r="AG180" s="258">
        <f>'01 - 1.kol. Votice -Choto...'!J32</f>
        <v>0</v>
      </c>
      <c r="AH180" s="259"/>
      <c r="AI180" s="259"/>
      <c r="AJ180" s="259"/>
      <c r="AK180" s="259"/>
      <c r="AL180" s="259"/>
      <c r="AM180" s="259"/>
      <c r="AN180" s="258">
        <f t="shared" si="4"/>
        <v>0</v>
      </c>
      <c r="AO180" s="259"/>
      <c r="AP180" s="259"/>
      <c r="AQ180" s="105" t="s">
        <v>85</v>
      </c>
      <c r="AR180" s="60"/>
      <c r="AS180" s="106">
        <v>0</v>
      </c>
      <c r="AT180" s="107">
        <f t="shared" si="5"/>
        <v>0</v>
      </c>
      <c r="AU180" s="108">
        <f>'01 - 1.kol. Votice -Choto...'!P123</f>
        <v>0</v>
      </c>
      <c r="AV180" s="107">
        <f>'01 - 1.kol. Votice -Choto...'!J35</f>
        <v>0</v>
      </c>
      <c r="AW180" s="107">
        <f>'01 - 1.kol. Votice -Choto...'!J36</f>
        <v>0</v>
      </c>
      <c r="AX180" s="107">
        <f>'01 - 1.kol. Votice -Choto...'!J37</f>
        <v>0</v>
      </c>
      <c r="AY180" s="107">
        <f>'01 - 1.kol. Votice -Choto...'!J38</f>
        <v>0</v>
      </c>
      <c r="AZ180" s="107">
        <f>'01 - 1.kol. Votice -Choto...'!F35</f>
        <v>0</v>
      </c>
      <c r="BA180" s="107">
        <f>'01 - 1.kol. Votice -Choto...'!F36</f>
        <v>0</v>
      </c>
      <c r="BB180" s="107">
        <f>'01 - 1.kol. Votice -Choto...'!F37</f>
        <v>0</v>
      </c>
      <c r="BC180" s="107">
        <f>'01 - 1.kol. Votice -Choto...'!F38</f>
        <v>0</v>
      </c>
      <c r="BD180" s="109">
        <f>'01 - 1.kol. Votice -Choto...'!F39</f>
        <v>0</v>
      </c>
      <c r="BT180" s="110" t="s">
        <v>81</v>
      </c>
      <c r="BV180" s="110" t="s">
        <v>74</v>
      </c>
      <c r="BW180" s="110" t="s">
        <v>260</v>
      </c>
      <c r="BX180" s="110" t="s">
        <v>258</v>
      </c>
      <c r="CL180" s="110" t="s">
        <v>1</v>
      </c>
    </row>
    <row r="181" spans="1:91" s="4" customFormat="1" ht="16.5" customHeight="1">
      <c r="A181" s="103" t="s">
        <v>82</v>
      </c>
      <c r="B181" s="58"/>
      <c r="C181" s="104"/>
      <c r="D181" s="104"/>
      <c r="E181" s="256" t="s">
        <v>87</v>
      </c>
      <c r="F181" s="256"/>
      <c r="G181" s="256"/>
      <c r="H181" s="256"/>
      <c r="I181" s="256"/>
      <c r="J181" s="104"/>
      <c r="K181" s="256" t="s">
        <v>261</v>
      </c>
      <c r="L181" s="256"/>
      <c r="M181" s="256"/>
      <c r="N181" s="256"/>
      <c r="O181" s="256"/>
      <c r="P181" s="256"/>
      <c r="Q181" s="256"/>
      <c r="R181" s="256"/>
      <c r="S181" s="256"/>
      <c r="T181" s="256"/>
      <c r="U181" s="256"/>
      <c r="V181" s="256"/>
      <c r="W181" s="256"/>
      <c r="X181" s="256"/>
      <c r="Y181" s="256"/>
      <c r="Z181" s="256"/>
      <c r="AA181" s="256"/>
      <c r="AB181" s="256"/>
      <c r="AC181" s="256"/>
      <c r="AD181" s="256"/>
      <c r="AE181" s="256"/>
      <c r="AF181" s="256"/>
      <c r="AG181" s="258">
        <f>'02 - 2.kol.Chotoviny - Vo...'!J32</f>
        <v>0</v>
      </c>
      <c r="AH181" s="259"/>
      <c r="AI181" s="259"/>
      <c r="AJ181" s="259"/>
      <c r="AK181" s="259"/>
      <c r="AL181" s="259"/>
      <c r="AM181" s="259"/>
      <c r="AN181" s="258">
        <f t="shared" si="4"/>
        <v>0</v>
      </c>
      <c r="AO181" s="259"/>
      <c r="AP181" s="259"/>
      <c r="AQ181" s="105" t="s">
        <v>85</v>
      </c>
      <c r="AR181" s="60"/>
      <c r="AS181" s="106">
        <v>0</v>
      </c>
      <c r="AT181" s="107">
        <f t="shared" si="5"/>
        <v>0</v>
      </c>
      <c r="AU181" s="108">
        <f>'02 - 2.kol.Chotoviny - Vo...'!P123</f>
        <v>0</v>
      </c>
      <c r="AV181" s="107">
        <f>'02 - 2.kol.Chotoviny - Vo...'!J35</f>
        <v>0</v>
      </c>
      <c r="AW181" s="107">
        <f>'02 - 2.kol.Chotoviny - Vo...'!J36</f>
        <v>0</v>
      </c>
      <c r="AX181" s="107">
        <f>'02 - 2.kol.Chotoviny - Vo...'!J37</f>
        <v>0</v>
      </c>
      <c r="AY181" s="107">
        <f>'02 - 2.kol.Chotoviny - Vo...'!J38</f>
        <v>0</v>
      </c>
      <c r="AZ181" s="107">
        <f>'02 - 2.kol.Chotoviny - Vo...'!F35</f>
        <v>0</v>
      </c>
      <c r="BA181" s="107">
        <f>'02 - 2.kol.Chotoviny - Vo...'!F36</f>
        <v>0</v>
      </c>
      <c r="BB181" s="107">
        <f>'02 - 2.kol.Chotoviny - Vo...'!F37</f>
        <v>0</v>
      </c>
      <c r="BC181" s="107">
        <f>'02 - 2.kol.Chotoviny - Vo...'!F38</f>
        <v>0</v>
      </c>
      <c r="BD181" s="109">
        <f>'02 - 2.kol.Chotoviny - Vo...'!F39</f>
        <v>0</v>
      </c>
      <c r="BT181" s="110" t="s">
        <v>81</v>
      </c>
      <c r="BV181" s="110" t="s">
        <v>74</v>
      </c>
      <c r="BW181" s="110" t="s">
        <v>262</v>
      </c>
      <c r="BX181" s="110" t="s">
        <v>258</v>
      </c>
      <c r="CL181" s="110" t="s">
        <v>1</v>
      </c>
    </row>
    <row r="182" spans="1:91" s="7" customFormat="1" ht="16.5" customHeight="1">
      <c r="B182" s="93"/>
      <c r="C182" s="94"/>
      <c r="D182" s="257" t="s">
        <v>263</v>
      </c>
      <c r="E182" s="257"/>
      <c r="F182" s="257"/>
      <c r="G182" s="257"/>
      <c r="H182" s="257"/>
      <c r="I182" s="95"/>
      <c r="J182" s="257" t="s">
        <v>2196</v>
      </c>
      <c r="K182" s="257"/>
      <c r="L182" s="257"/>
      <c r="M182" s="257"/>
      <c r="N182" s="257"/>
      <c r="O182" s="257"/>
      <c r="P182" s="257"/>
      <c r="Q182" s="257"/>
      <c r="R182" s="257"/>
      <c r="S182" s="257"/>
      <c r="T182" s="257"/>
      <c r="U182" s="257"/>
      <c r="V182" s="257"/>
      <c r="W182" s="257"/>
      <c r="X182" s="257"/>
      <c r="Y182" s="257"/>
      <c r="Z182" s="257"/>
      <c r="AA182" s="257"/>
      <c r="AB182" s="257"/>
      <c r="AC182" s="257"/>
      <c r="AD182" s="257"/>
      <c r="AE182" s="257"/>
      <c r="AF182" s="257"/>
      <c r="AG182" s="262">
        <f>ROUND(SUM(AG183:AG185),2)</f>
        <v>0</v>
      </c>
      <c r="AH182" s="263"/>
      <c r="AI182" s="263"/>
      <c r="AJ182" s="263"/>
      <c r="AK182" s="263"/>
      <c r="AL182" s="263"/>
      <c r="AM182" s="263"/>
      <c r="AN182" s="264">
        <f t="shared" si="4"/>
        <v>0</v>
      </c>
      <c r="AO182" s="263"/>
      <c r="AP182" s="263"/>
      <c r="AQ182" s="96" t="s">
        <v>78</v>
      </c>
      <c r="AR182" s="97"/>
      <c r="AS182" s="98">
        <f>ROUND(SUM(AS183:AS185),2)</f>
        <v>0</v>
      </c>
      <c r="AT182" s="99">
        <f t="shared" si="5"/>
        <v>0</v>
      </c>
      <c r="AU182" s="100">
        <f>ROUND(SUM(AU183:AU185),5)</f>
        <v>0</v>
      </c>
      <c r="AV182" s="99">
        <f>ROUND(AZ182*L29,2)</f>
        <v>0</v>
      </c>
      <c r="AW182" s="99">
        <f>ROUND(BA182*L30,2)</f>
        <v>0</v>
      </c>
      <c r="AX182" s="99">
        <f>ROUND(BB182*L29,2)</f>
        <v>0</v>
      </c>
      <c r="AY182" s="99">
        <f>ROUND(BC182*L30,2)</f>
        <v>0</v>
      </c>
      <c r="AZ182" s="99">
        <f>ROUND(SUM(AZ183:AZ185),2)</f>
        <v>0</v>
      </c>
      <c r="BA182" s="99">
        <f>ROUND(SUM(BA183:BA185),2)</f>
        <v>0</v>
      </c>
      <c r="BB182" s="99">
        <f>ROUND(SUM(BB183:BB185),2)</f>
        <v>0</v>
      </c>
      <c r="BC182" s="99">
        <f>ROUND(SUM(BC183:BC185),2)</f>
        <v>0</v>
      </c>
      <c r="BD182" s="101">
        <f>ROUND(SUM(BD183:BD185),2)</f>
        <v>0</v>
      </c>
      <c r="BS182" s="102" t="s">
        <v>71</v>
      </c>
      <c r="BT182" s="102" t="s">
        <v>79</v>
      </c>
      <c r="BU182" s="102" t="s">
        <v>73</v>
      </c>
      <c r="BV182" s="102" t="s">
        <v>74</v>
      </c>
      <c r="BW182" s="102" t="s">
        <v>264</v>
      </c>
      <c r="BX182" s="102" t="s">
        <v>5</v>
      </c>
      <c r="CL182" s="102" t="s">
        <v>1</v>
      </c>
      <c r="CM182" s="102" t="s">
        <v>81</v>
      </c>
    </row>
    <row r="183" spans="1:91" s="4" customFormat="1" ht="16.5" customHeight="1">
      <c r="A183" s="103" t="s">
        <v>82</v>
      </c>
      <c r="B183" s="58"/>
      <c r="C183" s="104"/>
      <c r="D183" s="104"/>
      <c r="E183" s="256" t="s">
        <v>83</v>
      </c>
      <c r="F183" s="256"/>
      <c r="G183" s="256"/>
      <c r="H183" s="256"/>
      <c r="I183" s="256"/>
      <c r="J183" s="104"/>
      <c r="K183" s="256" t="s">
        <v>2169</v>
      </c>
      <c r="L183" s="256"/>
      <c r="M183" s="256"/>
      <c r="N183" s="256"/>
      <c r="O183" s="256"/>
      <c r="P183" s="256"/>
      <c r="Q183" s="256"/>
      <c r="R183" s="256"/>
      <c r="S183" s="256"/>
      <c r="T183" s="256"/>
      <c r="U183" s="256"/>
      <c r="V183" s="256"/>
      <c r="W183" s="256"/>
      <c r="X183" s="256"/>
      <c r="Y183" s="256"/>
      <c r="Z183" s="256"/>
      <c r="AA183" s="256"/>
      <c r="AB183" s="256"/>
      <c r="AC183" s="256"/>
      <c r="AD183" s="256"/>
      <c r="AE183" s="256"/>
      <c r="AF183" s="256"/>
      <c r="AG183" s="258">
        <f>'01 -  P5674'!J32</f>
        <v>0</v>
      </c>
      <c r="AH183" s="259"/>
      <c r="AI183" s="259"/>
      <c r="AJ183" s="259"/>
      <c r="AK183" s="259"/>
      <c r="AL183" s="259"/>
      <c r="AM183" s="259"/>
      <c r="AN183" s="258">
        <f t="shared" si="4"/>
        <v>0</v>
      </c>
      <c r="AO183" s="259"/>
      <c r="AP183" s="259"/>
      <c r="AQ183" s="105" t="s">
        <v>85</v>
      </c>
      <c r="AR183" s="60"/>
      <c r="AS183" s="106">
        <v>0</v>
      </c>
      <c r="AT183" s="107">
        <f t="shared" si="5"/>
        <v>0</v>
      </c>
      <c r="AU183" s="108">
        <f>'01 -  P5674'!P123</f>
        <v>0</v>
      </c>
      <c r="AV183" s="107">
        <f>'01 -  P5674'!J35</f>
        <v>0</v>
      </c>
      <c r="AW183" s="107">
        <f>'01 -  P5674'!J36</f>
        <v>0</v>
      </c>
      <c r="AX183" s="107">
        <f>'01 -  P5674'!J37</f>
        <v>0</v>
      </c>
      <c r="AY183" s="107">
        <f>'01 -  P5674'!J38</f>
        <v>0</v>
      </c>
      <c r="AZ183" s="107">
        <f>'01 -  P5674'!F35</f>
        <v>0</v>
      </c>
      <c r="BA183" s="107">
        <f>'01 -  P5674'!F36</f>
        <v>0</v>
      </c>
      <c r="BB183" s="107">
        <f>'01 -  P5674'!F37</f>
        <v>0</v>
      </c>
      <c r="BC183" s="107">
        <f>'01 -  P5674'!F38</f>
        <v>0</v>
      </c>
      <c r="BD183" s="109">
        <f>'01 -  P5674'!F39</f>
        <v>0</v>
      </c>
      <c r="BT183" s="110" t="s">
        <v>81</v>
      </c>
      <c r="BV183" s="110" t="s">
        <v>74</v>
      </c>
      <c r="BW183" s="110" t="s">
        <v>265</v>
      </c>
      <c r="BX183" s="110" t="s">
        <v>264</v>
      </c>
      <c r="CL183" s="110" t="s">
        <v>1</v>
      </c>
    </row>
    <row r="184" spans="1:91" s="4" customFormat="1" ht="16.5" customHeight="1">
      <c r="A184" s="103" t="s">
        <v>82</v>
      </c>
      <c r="B184" s="58"/>
      <c r="C184" s="104"/>
      <c r="D184" s="104"/>
      <c r="E184" s="256" t="s">
        <v>87</v>
      </c>
      <c r="F184" s="256"/>
      <c r="G184" s="256"/>
      <c r="H184" s="256"/>
      <c r="I184" s="256"/>
      <c r="J184" s="104"/>
      <c r="K184" s="256" t="s">
        <v>2170</v>
      </c>
      <c r="L184" s="256"/>
      <c r="M184" s="256"/>
      <c r="N184" s="256"/>
      <c r="O184" s="256"/>
      <c r="P184" s="256"/>
      <c r="Q184" s="256"/>
      <c r="R184" s="256"/>
      <c r="S184" s="256"/>
      <c r="T184" s="256"/>
      <c r="U184" s="256"/>
      <c r="V184" s="256"/>
      <c r="W184" s="256"/>
      <c r="X184" s="256"/>
      <c r="Y184" s="256"/>
      <c r="Z184" s="256"/>
      <c r="AA184" s="256"/>
      <c r="AB184" s="256"/>
      <c r="AC184" s="256"/>
      <c r="AD184" s="256"/>
      <c r="AE184" s="256"/>
      <c r="AF184" s="256"/>
      <c r="AG184" s="258">
        <f>'02 -  P5671'!J32</f>
        <v>0</v>
      </c>
      <c r="AH184" s="259"/>
      <c r="AI184" s="259"/>
      <c r="AJ184" s="259"/>
      <c r="AK184" s="259"/>
      <c r="AL184" s="259"/>
      <c r="AM184" s="259"/>
      <c r="AN184" s="258">
        <f t="shared" si="4"/>
        <v>0</v>
      </c>
      <c r="AO184" s="259"/>
      <c r="AP184" s="259"/>
      <c r="AQ184" s="105" t="s">
        <v>85</v>
      </c>
      <c r="AR184" s="60"/>
      <c r="AS184" s="106">
        <v>0</v>
      </c>
      <c r="AT184" s="107">
        <f t="shared" si="5"/>
        <v>0</v>
      </c>
      <c r="AU184" s="108">
        <f>'02 -  P5671'!P123</f>
        <v>0</v>
      </c>
      <c r="AV184" s="107">
        <f>'02 -  P5671'!J35</f>
        <v>0</v>
      </c>
      <c r="AW184" s="107">
        <f>'02 -  P5671'!J36</f>
        <v>0</v>
      </c>
      <c r="AX184" s="107">
        <f>'02 -  P5671'!J37</f>
        <v>0</v>
      </c>
      <c r="AY184" s="107">
        <f>'02 -  P5671'!J38</f>
        <v>0</v>
      </c>
      <c r="AZ184" s="107">
        <f>'02 -  P5671'!F35</f>
        <v>0</v>
      </c>
      <c r="BA184" s="107">
        <f>'02 -  P5671'!F36</f>
        <v>0</v>
      </c>
      <c r="BB184" s="107">
        <f>'02 -  P5671'!F37</f>
        <v>0</v>
      </c>
      <c r="BC184" s="107">
        <f>'02 -  P5671'!F38</f>
        <v>0</v>
      </c>
      <c r="BD184" s="109">
        <f>'02 -  P5671'!F39</f>
        <v>0</v>
      </c>
      <c r="BT184" s="110" t="s">
        <v>81</v>
      </c>
      <c r="BV184" s="110" t="s">
        <v>74</v>
      </c>
      <c r="BW184" s="110" t="s">
        <v>266</v>
      </c>
      <c r="BX184" s="110" t="s">
        <v>264</v>
      </c>
      <c r="CL184" s="110" t="s">
        <v>1</v>
      </c>
    </row>
    <row r="185" spans="1:91" s="4" customFormat="1" ht="16.5" customHeight="1">
      <c r="A185" s="103" t="s">
        <v>82</v>
      </c>
      <c r="B185" s="58"/>
      <c r="C185" s="104"/>
      <c r="D185" s="104"/>
      <c r="E185" s="256" t="s">
        <v>90</v>
      </c>
      <c r="F185" s="256"/>
      <c r="G185" s="256"/>
      <c r="H185" s="256"/>
      <c r="I185" s="256"/>
      <c r="J185" s="104"/>
      <c r="K185" s="256" t="s">
        <v>2171</v>
      </c>
      <c r="L185" s="256"/>
      <c r="M185" s="256"/>
      <c r="N185" s="256"/>
      <c r="O185" s="256"/>
      <c r="P185" s="256"/>
      <c r="Q185" s="256"/>
      <c r="R185" s="256"/>
      <c r="S185" s="256"/>
      <c r="T185" s="256"/>
      <c r="U185" s="256"/>
      <c r="V185" s="256"/>
      <c r="W185" s="256"/>
      <c r="X185" s="256"/>
      <c r="Y185" s="256"/>
      <c r="Z185" s="256"/>
      <c r="AA185" s="256"/>
      <c r="AB185" s="256"/>
      <c r="AC185" s="256"/>
      <c r="AD185" s="256"/>
      <c r="AE185" s="256"/>
      <c r="AF185" s="256"/>
      <c r="AG185" s="258">
        <f>'03 - P5667'!J32</f>
        <v>0</v>
      </c>
      <c r="AH185" s="259"/>
      <c r="AI185" s="259"/>
      <c r="AJ185" s="259"/>
      <c r="AK185" s="259"/>
      <c r="AL185" s="259"/>
      <c r="AM185" s="259"/>
      <c r="AN185" s="258">
        <f t="shared" si="4"/>
        <v>0</v>
      </c>
      <c r="AO185" s="259"/>
      <c r="AP185" s="259"/>
      <c r="AQ185" s="105" t="s">
        <v>85</v>
      </c>
      <c r="AR185" s="60"/>
      <c r="AS185" s="106">
        <v>0</v>
      </c>
      <c r="AT185" s="107">
        <f t="shared" si="5"/>
        <v>0</v>
      </c>
      <c r="AU185" s="108">
        <f>'03 - P5667'!P123</f>
        <v>0</v>
      </c>
      <c r="AV185" s="107">
        <f>'03 - P5667'!J35</f>
        <v>0</v>
      </c>
      <c r="AW185" s="107">
        <f>'03 - P5667'!J36</f>
        <v>0</v>
      </c>
      <c r="AX185" s="107">
        <f>'03 - P5667'!J37</f>
        <v>0</v>
      </c>
      <c r="AY185" s="107">
        <f>'03 - P5667'!J38</f>
        <v>0</v>
      </c>
      <c r="AZ185" s="107">
        <f>'03 - P5667'!F35</f>
        <v>0</v>
      </c>
      <c r="BA185" s="107">
        <f>'03 - P5667'!F36</f>
        <v>0</v>
      </c>
      <c r="BB185" s="107">
        <f>'03 - P5667'!F37</f>
        <v>0</v>
      </c>
      <c r="BC185" s="107">
        <f>'03 - P5667'!F38</f>
        <v>0</v>
      </c>
      <c r="BD185" s="109">
        <f>'03 - P5667'!F39</f>
        <v>0</v>
      </c>
      <c r="BT185" s="110" t="s">
        <v>81</v>
      </c>
      <c r="BV185" s="110" t="s">
        <v>74</v>
      </c>
      <c r="BW185" s="110" t="s">
        <v>267</v>
      </c>
      <c r="BX185" s="110" t="s">
        <v>264</v>
      </c>
      <c r="CL185" s="110" t="s">
        <v>1</v>
      </c>
    </row>
    <row r="186" spans="1:91" s="7" customFormat="1" ht="16.5" customHeight="1">
      <c r="B186" s="93"/>
      <c r="C186" s="94"/>
      <c r="D186" s="257" t="s">
        <v>268</v>
      </c>
      <c r="E186" s="257"/>
      <c r="F186" s="257"/>
      <c r="G186" s="257"/>
      <c r="H186" s="257"/>
      <c r="I186" s="95"/>
      <c r="J186" s="257" t="s">
        <v>2195</v>
      </c>
      <c r="K186" s="257"/>
      <c r="L186" s="257"/>
      <c r="M186" s="257"/>
      <c r="N186" s="257"/>
      <c r="O186" s="257"/>
      <c r="P186" s="257"/>
      <c r="Q186" s="257"/>
      <c r="R186" s="257"/>
      <c r="S186" s="257"/>
      <c r="T186" s="257"/>
      <c r="U186" s="257"/>
      <c r="V186" s="257"/>
      <c r="W186" s="257"/>
      <c r="X186" s="257"/>
      <c r="Y186" s="257"/>
      <c r="Z186" s="257"/>
      <c r="AA186" s="257"/>
      <c r="AB186" s="257"/>
      <c r="AC186" s="257"/>
      <c r="AD186" s="257"/>
      <c r="AE186" s="257"/>
      <c r="AF186" s="257"/>
      <c r="AG186" s="262">
        <f>ROUND(SUM(AG187:AG189),2)</f>
        <v>0</v>
      </c>
      <c r="AH186" s="263"/>
      <c r="AI186" s="263"/>
      <c r="AJ186" s="263"/>
      <c r="AK186" s="263"/>
      <c r="AL186" s="263"/>
      <c r="AM186" s="263"/>
      <c r="AN186" s="264">
        <f t="shared" si="4"/>
        <v>0</v>
      </c>
      <c r="AO186" s="263"/>
      <c r="AP186" s="263"/>
      <c r="AQ186" s="96" t="s">
        <v>78</v>
      </c>
      <c r="AR186" s="97"/>
      <c r="AS186" s="98">
        <f>ROUND(SUM(AS187:AS189),2)</f>
        <v>0</v>
      </c>
      <c r="AT186" s="99">
        <f t="shared" si="5"/>
        <v>0</v>
      </c>
      <c r="AU186" s="100">
        <f>ROUND(SUM(AU187:AU189),5)</f>
        <v>0</v>
      </c>
      <c r="AV186" s="99">
        <f>ROUND(AZ186*L29,2)</f>
        <v>0</v>
      </c>
      <c r="AW186" s="99">
        <f>ROUND(BA186*L30,2)</f>
        <v>0</v>
      </c>
      <c r="AX186" s="99">
        <f>ROUND(BB186*L29,2)</f>
        <v>0</v>
      </c>
      <c r="AY186" s="99">
        <f>ROUND(BC186*L30,2)</f>
        <v>0</v>
      </c>
      <c r="AZ186" s="99">
        <f>ROUND(SUM(AZ187:AZ189),2)</f>
        <v>0</v>
      </c>
      <c r="BA186" s="99">
        <f>ROUND(SUM(BA187:BA189),2)</f>
        <v>0</v>
      </c>
      <c r="BB186" s="99">
        <f>ROUND(SUM(BB187:BB189),2)</f>
        <v>0</v>
      </c>
      <c r="BC186" s="99">
        <f>ROUND(SUM(BC187:BC189),2)</f>
        <v>0</v>
      </c>
      <c r="BD186" s="101">
        <f>ROUND(SUM(BD187:BD189),2)</f>
        <v>0</v>
      </c>
      <c r="BS186" s="102" t="s">
        <v>71</v>
      </c>
      <c r="BT186" s="102" t="s">
        <v>79</v>
      </c>
      <c r="BU186" s="102" t="s">
        <v>73</v>
      </c>
      <c r="BV186" s="102" t="s">
        <v>74</v>
      </c>
      <c r="BW186" s="102" t="s">
        <v>269</v>
      </c>
      <c r="BX186" s="102" t="s">
        <v>5</v>
      </c>
      <c r="CL186" s="102" t="s">
        <v>1</v>
      </c>
      <c r="CM186" s="102" t="s">
        <v>81</v>
      </c>
    </row>
    <row r="187" spans="1:91" s="4" customFormat="1" ht="16.5" customHeight="1">
      <c r="A187" s="103" t="s">
        <v>82</v>
      </c>
      <c r="B187" s="58"/>
      <c r="C187" s="104"/>
      <c r="D187" s="104"/>
      <c r="E187" s="256" t="s">
        <v>83</v>
      </c>
      <c r="F187" s="256"/>
      <c r="G187" s="256"/>
      <c r="H187" s="256"/>
      <c r="I187" s="256"/>
      <c r="J187" s="104"/>
      <c r="K187" s="256" t="s">
        <v>270</v>
      </c>
      <c r="L187" s="256"/>
      <c r="M187" s="256"/>
      <c r="N187" s="256"/>
      <c r="O187" s="256"/>
      <c r="P187" s="256"/>
      <c r="Q187" s="256"/>
      <c r="R187" s="256"/>
      <c r="S187" s="256"/>
      <c r="T187" s="256"/>
      <c r="U187" s="256"/>
      <c r="V187" s="256"/>
      <c r="W187" s="256"/>
      <c r="X187" s="256"/>
      <c r="Y187" s="256"/>
      <c r="Z187" s="256"/>
      <c r="AA187" s="256"/>
      <c r="AB187" s="256"/>
      <c r="AC187" s="256"/>
      <c r="AD187" s="256"/>
      <c r="AE187" s="256"/>
      <c r="AF187" s="256"/>
      <c r="AG187" s="258">
        <f>'01 - Změna technologie ma...'!J32</f>
        <v>0</v>
      </c>
      <c r="AH187" s="259"/>
      <c r="AI187" s="259"/>
      <c r="AJ187" s="259"/>
      <c r="AK187" s="259"/>
      <c r="AL187" s="259"/>
      <c r="AM187" s="259"/>
      <c r="AN187" s="258">
        <f t="shared" si="4"/>
        <v>0</v>
      </c>
      <c r="AO187" s="259"/>
      <c r="AP187" s="259"/>
      <c r="AQ187" s="105" t="s">
        <v>85</v>
      </c>
      <c r="AR187" s="60"/>
      <c r="AS187" s="106">
        <v>0</v>
      </c>
      <c r="AT187" s="107">
        <f t="shared" si="5"/>
        <v>0</v>
      </c>
      <c r="AU187" s="108">
        <f>'01 - Změna technologie ma...'!P122</f>
        <v>0</v>
      </c>
      <c r="AV187" s="107">
        <f>'01 - Změna technologie ma...'!J35</f>
        <v>0</v>
      </c>
      <c r="AW187" s="107">
        <f>'01 - Změna technologie ma...'!J36</f>
        <v>0</v>
      </c>
      <c r="AX187" s="107">
        <f>'01 - Změna technologie ma...'!J37</f>
        <v>0</v>
      </c>
      <c r="AY187" s="107">
        <f>'01 - Změna technologie ma...'!J38</f>
        <v>0</v>
      </c>
      <c r="AZ187" s="107">
        <f>'01 - Změna technologie ma...'!F35</f>
        <v>0</v>
      </c>
      <c r="BA187" s="107">
        <f>'01 - Změna technologie ma...'!F36</f>
        <v>0</v>
      </c>
      <c r="BB187" s="107">
        <f>'01 - Změna technologie ma...'!F37</f>
        <v>0</v>
      </c>
      <c r="BC187" s="107">
        <f>'01 - Změna technologie ma...'!F38</f>
        <v>0</v>
      </c>
      <c r="BD187" s="109">
        <f>'01 - Změna technologie ma...'!F39</f>
        <v>0</v>
      </c>
      <c r="BT187" s="110" t="s">
        <v>81</v>
      </c>
      <c r="BV187" s="110" t="s">
        <v>74</v>
      </c>
      <c r="BW187" s="110" t="s">
        <v>271</v>
      </c>
      <c r="BX187" s="110" t="s">
        <v>269</v>
      </c>
      <c r="CL187" s="110" t="s">
        <v>1</v>
      </c>
    </row>
    <row r="188" spans="1:91" s="4" customFormat="1" ht="16.5" customHeight="1">
      <c r="A188" s="103" t="s">
        <v>82</v>
      </c>
      <c r="B188" s="58"/>
      <c r="C188" s="104"/>
      <c r="D188" s="104"/>
      <c r="E188" s="256" t="s">
        <v>87</v>
      </c>
      <c r="F188" s="256"/>
      <c r="G188" s="256"/>
      <c r="H188" s="256"/>
      <c r="I188" s="256"/>
      <c r="J188" s="104"/>
      <c r="K188" s="256" t="s">
        <v>272</v>
      </c>
      <c r="L188" s="256"/>
      <c r="M188" s="256"/>
      <c r="N188" s="256"/>
      <c r="O188" s="256"/>
      <c r="P188" s="256"/>
      <c r="Q188" s="256"/>
      <c r="R188" s="256"/>
      <c r="S188" s="256"/>
      <c r="T188" s="256"/>
      <c r="U188" s="256"/>
      <c r="V188" s="256"/>
      <c r="W188" s="256"/>
      <c r="X188" s="256"/>
      <c r="Y188" s="256"/>
      <c r="Z188" s="256"/>
      <c r="AA188" s="256"/>
      <c r="AB188" s="256"/>
      <c r="AC188" s="256"/>
      <c r="AD188" s="256"/>
      <c r="AE188" s="256"/>
      <c r="AF188" s="256"/>
      <c r="AG188" s="258">
        <f>'02 - Broušení výhybek'!J32</f>
        <v>0</v>
      </c>
      <c r="AH188" s="259"/>
      <c r="AI188" s="259"/>
      <c r="AJ188" s="259"/>
      <c r="AK188" s="259"/>
      <c r="AL188" s="259"/>
      <c r="AM188" s="259"/>
      <c r="AN188" s="258">
        <f t="shared" si="4"/>
        <v>0</v>
      </c>
      <c r="AO188" s="259"/>
      <c r="AP188" s="259"/>
      <c r="AQ188" s="105" t="s">
        <v>85</v>
      </c>
      <c r="AR188" s="60"/>
      <c r="AS188" s="106">
        <v>0</v>
      </c>
      <c r="AT188" s="107">
        <f t="shared" si="5"/>
        <v>0</v>
      </c>
      <c r="AU188" s="108">
        <f>'02 - Broušení výhybek'!P122</f>
        <v>0</v>
      </c>
      <c r="AV188" s="107">
        <f>'02 - Broušení výhybek'!J35</f>
        <v>0</v>
      </c>
      <c r="AW188" s="107">
        <f>'02 - Broušení výhybek'!J36</f>
        <v>0</v>
      </c>
      <c r="AX188" s="107">
        <f>'02 - Broušení výhybek'!J37</f>
        <v>0</v>
      </c>
      <c r="AY188" s="107">
        <f>'02 - Broušení výhybek'!J38</f>
        <v>0</v>
      </c>
      <c r="AZ188" s="107">
        <f>'02 - Broušení výhybek'!F35</f>
        <v>0</v>
      </c>
      <c r="BA188" s="107">
        <f>'02 - Broušení výhybek'!F36</f>
        <v>0</v>
      </c>
      <c r="BB188" s="107">
        <f>'02 - Broušení výhybek'!F37</f>
        <v>0</v>
      </c>
      <c r="BC188" s="107">
        <f>'02 - Broušení výhybek'!F38</f>
        <v>0</v>
      </c>
      <c r="BD188" s="109">
        <f>'02 - Broušení výhybek'!F39</f>
        <v>0</v>
      </c>
      <c r="BT188" s="110" t="s">
        <v>81</v>
      </c>
      <c r="BV188" s="110" t="s">
        <v>74</v>
      </c>
      <c r="BW188" s="110" t="s">
        <v>273</v>
      </c>
      <c r="BX188" s="110" t="s">
        <v>269</v>
      </c>
      <c r="CL188" s="110" t="s">
        <v>1</v>
      </c>
    </row>
    <row r="189" spans="1:91" s="4" customFormat="1" ht="16.5" customHeight="1">
      <c r="A189" s="103" t="s">
        <v>82</v>
      </c>
      <c r="B189" s="58"/>
      <c r="C189" s="104"/>
      <c r="D189" s="104"/>
      <c r="E189" s="256" t="s">
        <v>90</v>
      </c>
      <c r="F189" s="256"/>
      <c r="G189" s="256"/>
      <c r="H189" s="256"/>
      <c r="I189" s="256"/>
      <c r="J189" s="104"/>
      <c r="K189" s="256" t="s">
        <v>274</v>
      </c>
      <c r="L189" s="256"/>
      <c r="M189" s="256"/>
      <c r="N189" s="256"/>
      <c r="O189" s="256"/>
      <c r="P189" s="256"/>
      <c r="Q189" s="256"/>
      <c r="R189" s="256"/>
      <c r="S189" s="256"/>
      <c r="T189" s="256"/>
      <c r="U189" s="256"/>
      <c r="V189" s="256"/>
      <c r="W189" s="256"/>
      <c r="X189" s="256"/>
      <c r="Y189" s="256"/>
      <c r="Z189" s="256"/>
      <c r="AA189" s="256"/>
      <c r="AB189" s="256"/>
      <c r="AC189" s="256"/>
      <c r="AD189" s="256"/>
      <c r="AE189" s="256"/>
      <c r="AF189" s="256"/>
      <c r="AG189" s="258">
        <f>'03 - Výměna válečkových s...'!J32</f>
        <v>0</v>
      </c>
      <c r="AH189" s="259"/>
      <c r="AI189" s="259"/>
      <c r="AJ189" s="259"/>
      <c r="AK189" s="259"/>
      <c r="AL189" s="259"/>
      <c r="AM189" s="259"/>
      <c r="AN189" s="258">
        <f t="shared" si="4"/>
        <v>0</v>
      </c>
      <c r="AO189" s="259"/>
      <c r="AP189" s="259"/>
      <c r="AQ189" s="105" t="s">
        <v>85</v>
      </c>
      <c r="AR189" s="60"/>
      <c r="AS189" s="106">
        <v>0</v>
      </c>
      <c r="AT189" s="107">
        <f t="shared" si="5"/>
        <v>0</v>
      </c>
      <c r="AU189" s="108">
        <f>'03 - Výměna válečkových s...'!P122</f>
        <v>0</v>
      </c>
      <c r="AV189" s="107">
        <f>'03 - Výměna válečkových s...'!J35</f>
        <v>0</v>
      </c>
      <c r="AW189" s="107">
        <f>'03 - Výměna válečkových s...'!J36</f>
        <v>0</v>
      </c>
      <c r="AX189" s="107">
        <f>'03 - Výměna válečkových s...'!J37</f>
        <v>0</v>
      </c>
      <c r="AY189" s="107">
        <f>'03 - Výměna válečkových s...'!J38</f>
        <v>0</v>
      </c>
      <c r="AZ189" s="107">
        <f>'03 - Výměna válečkových s...'!F35</f>
        <v>0</v>
      </c>
      <c r="BA189" s="107">
        <f>'03 - Výměna válečkových s...'!F36</f>
        <v>0</v>
      </c>
      <c r="BB189" s="107">
        <f>'03 - Výměna válečkových s...'!F37</f>
        <v>0</v>
      </c>
      <c r="BC189" s="107">
        <f>'03 - Výměna válečkových s...'!F38</f>
        <v>0</v>
      </c>
      <c r="BD189" s="109">
        <f>'03 - Výměna válečkových s...'!F39</f>
        <v>0</v>
      </c>
      <c r="BT189" s="110" t="s">
        <v>81</v>
      </c>
      <c r="BV189" s="110" t="s">
        <v>74</v>
      </c>
      <c r="BW189" s="110" t="s">
        <v>275</v>
      </c>
      <c r="BX189" s="110" t="s">
        <v>269</v>
      </c>
      <c r="CL189" s="110" t="s">
        <v>1</v>
      </c>
    </row>
    <row r="190" spans="1:91" s="7" customFormat="1" ht="16.5" customHeight="1">
      <c r="A190" s="103" t="s">
        <v>82</v>
      </c>
      <c r="B190" s="93"/>
      <c r="C190" s="94"/>
      <c r="D190" s="257" t="s">
        <v>276</v>
      </c>
      <c r="E190" s="257"/>
      <c r="F190" s="257"/>
      <c r="G190" s="257"/>
      <c r="H190" s="257"/>
      <c r="I190" s="95"/>
      <c r="J190" s="257" t="s">
        <v>277</v>
      </c>
      <c r="K190" s="257"/>
      <c r="L190" s="257"/>
      <c r="M190" s="257"/>
      <c r="N190" s="257"/>
      <c r="O190" s="257"/>
      <c r="P190" s="257"/>
      <c r="Q190" s="257"/>
      <c r="R190" s="257"/>
      <c r="S190" s="257"/>
      <c r="T190" s="257"/>
      <c r="U190" s="257"/>
      <c r="V190" s="257"/>
      <c r="W190" s="257"/>
      <c r="X190" s="257"/>
      <c r="Y190" s="257"/>
      <c r="Z190" s="257"/>
      <c r="AA190" s="257"/>
      <c r="AB190" s="257"/>
      <c r="AC190" s="257"/>
      <c r="AD190" s="257"/>
      <c r="AE190" s="257"/>
      <c r="AF190" s="257"/>
      <c r="AG190" s="264">
        <f>'SO 23 - VRN'!J30</f>
        <v>0</v>
      </c>
      <c r="AH190" s="263"/>
      <c r="AI190" s="263"/>
      <c r="AJ190" s="263"/>
      <c r="AK190" s="263"/>
      <c r="AL190" s="263"/>
      <c r="AM190" s="263"/>
      <c r="AN190" s="264">
        <f t="shared" si="4"/>
        <v>0</v>
      </c>
      <c r="AO190" s="263"/>
      <c r="AP190" s="263"/>
      <c r="AQ190" s="96" t="s">
        <v>78</v>
      </c>
      <c r="AR190" s="97"/>
      <c r="AS190" s="111">
        <v>0</v>
      </c>
      <c r="AT190" s="112">
        <f t="shared" si="5"/>
        <v>0</v>
      </c>
      <c r="AU190" s="113">
        <f>'SO 23 - VRN'!P118</f>
        <v>0</v>
      </c>
      <c r="AV190" s="112">
        <f>'SO 23 - VRN'!J33</f>
        <v>0</v>
      </c>
      <c r="AW190" s="112">
        <f>'SO 23 - VRN'!J34</f>
        <v>0</v>
      </c>
      <c r="AX190" s="112">
        <f>'SO 23 - VRN'!J35</f>
        <v>0</v>
      </c>
      <c r="AY190" s="112">
        <f>'SO 23 - VRN'!J36</f>
        <v>0</v>
      </c>
      <c r="AZ190" s="112">
        <f>'SO 23 - VRN'!F33</f>
        <v>0</v>
      </c>
      <c r="BA190" s="112">
        <f>'SO 23 - VRN'!F34</f>
        <v>0</v>
      </c>
      <c r="BB190" s="112">
        <f>'SO 23 - VRN'!F35</f>
        <v>0</v>
      </c>
      <c r="BC190" s="112">
        <f>'SO 23 - VRN'!F36</f>
        <v>0</v>
      </c>
      <c r="BD190" s="114">
        <f>'SO 23 - VRN'!F37</f>
        <v>0</v>
      </c>
      <c r="BT190" s="102" t="s">
        <v>79</v>
      </c>
      <c r="BV190" s="102" t="s">
        <v>74</v>
      </c>
      <c r="BW190" s="102" t="s">
        <v>278</v>
      </c>
      <c r="BX190" s="102" t="s">
        <v>5</v>
      </c>
      <c r="CL190" s="102" t="s">
        <v>1</v>
      </c>
      <c r="CM190" s="102" t="s">
        <v>81</v>
      </c>
    </row>
    <row r="191" spans="1:91" s="2" customFormat="1" ht="30" customHeight="1">
      <c r="A191" s="34"/>
      <c r="B191" s="35"/>
      <c r="C191" s="36"/>
      <c r="D191" s="36"/>
      <c r="E191" s="36"/>
      <c r="F191" s="36"/>
      <c r="G191" s="36"/>
      <c r="H191" s="36"/>
      <c r="I191" s="36"/>
      <c r="J191" s="36"/>
      <c r="K191" s="36"/>
      <c r="L191" s="36"/>
      <c r="M191" s="36"/>
      <c r="N191" s="36"/>
      <c r="O191" s="36"/>
      <c r="P191" s="36"/>
      <c r="Q191" s="36"/>
      <c r="R191" s="36"/>
      <c r="S191" s="36"/>
      <c r="T191" s="36"/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F191" s="36"/>
      <c r="AG191" s="36"/>
      <c r="AH191" s="36"/>
      <c r="AI191" s="36"/>
      <c r="AJ191" s="36"/>
      <c r="AK191" s="36"/>
      <c r="AL191" s="36"/>
      <c r="AM191" s="36"/>
      <c r="AN191" s="36"/>
      <c r="AO191" s="36"/>
      <c r="AP191" s="36"/>
      <c r="AQ191" s="36"/>
      <c r="AR191" s="39"/>
      <c r="AS191" s="34"/>
      <c r="AT191" s="34"/>
      <c r="AU191" s="34"/>
      <c r="AV191" s="34"/>
      <c r="AW191" s="34"/>
      <c r="AX191" s="34"/>
      <c r="AY191" s="34"/>
      <c r="AZ191" s="34"/>
      <c r="BA191" s="34"/>
      <c r="BB191" s="34"/>
      <c r="BC191" s="34"/>
      <c r="BD191" s="34"/>
      <c r="BE191" s="34"/>
    </row>
    <row r="192" spans="1:91" s="2" customFormat="1" ht="6.95" customHeight="1">
      <c r="A192" s="34"/>
      <c r="B192" s="54"/>
      <c r="C192" s="55"/>
      <c r="D192" s="55"/>
      <c r="E192" s="55"/>
      <c r="F192" s="55"/>
      <c r="G192" s="55"/>
      <c r="H192" s="55"/>
      <c r="I192" s="55"/>
      <c r="J192" s="55"/>
      <c r="K192" s="55"/>
      <c r="L192" s="55"/>
      <c r="M192" s="55"/>
      <c r="N192" s="55"/>
      <c r="O192" s="55"/>
      <c r="P192" s="55"/>
      <c r="Q192" s="55"/>
      <c r="R192" s="55"/>
      <c r="S192" s="55"/>
      <c r="T192" s="55"/>
      <c r="U192" s="55"/>
      <c r="V192" s="55"/>
      <c r="W192" s="55"/>
      <c r="X192" s="55"/>
      <c r="Y192" s="55"/>
      <c r="Z192" s="55"/>
      <c r="AA192" s="55"/>
      <c r="AB192" s="55"/>
      <c r="AC192" s="55"/>
      <c r="AD192" s="55"/>
      <c r="AE192" s="55"/>
      <c r="AF192" s="55"/>
      <c r="AG192" s="55"/>
      <c r="AH192" s="55"/>
      <c r="AI192" s="55"/>
      <c r="AJ192" s="55"/>
      <c r="AK192" s="55"/>
      <c r="AL192" s="55"/>
      <c r="AM192" s="55"/>
      <c r="AN192" s="55"/>
      <c r="AO192" s="55"/>
      <c r="AP192" s="55"/>
      <c r="AQ192" s="55"/>
      <c r="AR192" s="39"/>
      <c r="AS192" s="34"/>
      <c r="AT192" s="34"/>
      <c r="AU192" s="34"/>
      <c r="AV192" s="34"/>
      <c r="AW192" s="34"/>
      <c r="AX192" s="34"/>
      <c r="AY192" s="34"/>
      <c r="AZ192" s="34"/>
      <c r="BA192" s="34"/>
      <c r="BB192" s="34"/>
      <c r="BC192" s="34"/>
      <c r="BD192" s="34"/>
      <c r="BE192" s="34"/>
    </row>
  </sheetData>
  <sheetProtection password="CE28" sheet="1" objects="1" scenarios="1" formatColumns="0" formatRows="0"/>
  <mergeCells count="422">
    <mergeCell ref="BE5:BE34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W30:AE30"/>
    <mergeCell ref="AK30:AO30"/>
    <mergeCell ref="L30:P30"/>
    <mergeCell ref="AK31:AO31"/>
    <mergeCell ref="W31:AE31"/>
    <mergeCell ref="L31:P31"/>
    <mergeCell ref="L32:P32"/>
    <mergeCell ref="W32:AE32"/>
    <mergeCell ref="AK32:AO32"/>
    <mergeCell ref="L33:P33"/>
    <mergeCell ref="AK33:AO33"/>
    <mergeCell ref="W33:AE33"/>
    <mergeCell ref="AG107:AM107"/>
    <mergeCell ref="AN107:AP107"/>
    <mergeCell ref="AN108:AP108"/>
    <mergeCell ref="AG108:AM108"/>
    <mergeCell ref="AK35:AO35"/>
    <mergeCell ref="X35:AB35"/>
    <mergeCell ref="AR2:BE2"/>
    <mergeCell ref="AN101:AP101"/>
    <mergeCell ref="AG101:AM101"/>
    <mergeCell ref="AN102:AP102"/>
    <mergeCell ref="AG102:AM102"/>
    <mergeCell ref="AG103:AM103"/>
    <mergeCell ref="AN103:AP103"/>
    <mergeCell ref="K103:AF103"/>
    <mergeCell ref="AM87:AN87"/>
    <mergeCell ref="AM89:AP89"/>
    <mergeCell ref="AS89:AT91"/>
    <mergeCell ref="AM90:AP90"/>
    <mergeCell ref="AG92:AM92"/>
    <mergeCell ref="AN92:AP92"/>
    <mergeCell ref="AN95:AP95"/>
    <mergeCell ref="AG95:AM95"/>
    <mergeCell ref="AG96:AM96"/>
    <mergeCell ref="AN96:AP96"/>
    <mergeCell ref="AN109:AP109"/>
    <mergeCell ref="AG109:AM109"/>
    <mergeCell ref="AG110:AM110"/>
    <mergeCell ref="AN110:AP110"/>
    <mergeCell ref="AG111:AM111"/>
    <mergeCell ref="AN111:AP111"/>
    <mergeCell ref="AG112:AM112"/>
    <mergeCell ref="AN112:AP112"/>
    <mergeCell ref="AG113:AM113"/>
    <mergeCell ref="AN113:AP113"/>
    <mergeCell ref="AN114:AP114"/>
    <mergeCell ref="AG114:AM114"/>
    <mergeCell ref="AN115:AP115"/>
    <mergeCell ref="AG115:AM115"/>
    <mergeCell ref="AN116:AP116"/>
    <mergeCell ref="AG116:AM116"/>
    <mergeCell ref="AN117:AP117"/>
    <mergeCell ref="AG117:AM117"/>
    <mergeCell ref="AN118:AP118"/>
    <mergeCell ref="AG118:AM118"/>
    <mergeCell ref="AG119:AM119"/>
    <mergeCell ref="AN119:AP119"/>
    <mergeCell ref="AN120:AP120"/>
    <mergeCell ref="AG120:AM120"/>
    <mergeCell ref="AG121:AM121"/>
    <mergeCell ref="AN121:AP121"/>
    <mergeCell ref="AG122:AM122"/>
    <mergeCell ref="AN122:AP122"/>
    <mergeCell ref="AN123:AP123"/>
    <mergeCell ref="AG123:AM123"/>
    <mergeCell ref="AG124:AM124"/>
    <mergeCell ref="AN124:AP124"/>
    <mergeCell ref="AN125:AP125"/>
    <mergeCell ref="AG125:AM125"/>
    <mergeCell ref="AN126:AP126"/>
    <mergeCell ref="AG126:AM126"/>
    <mergeCell ref="AN127:AP127"/>
    <mergeCell ref="AG127:AM127"/>
    <mergeCell ref="AN128:AP128"/>
    <mergeCell ref="AG128:AM128"/>
    <mergeCell ref="AN129:AP129"/>
    <mergeCell ref="AG129:AM129"/>
    <mergeCell ref="AG130:AM130"/>
    <mergeCell ref="AN130:AP130"/>
    <mergeCell ref="AG131:AM131"/>
    <mergeCell ref="AN131:AP131"/>
    <mergeCell ref="AN132:AP132"/>
    <mergeCell ref="AG132:AM132"/>
    <mergeCell ref="AN133:AP133"/>
    <mergeCell ref="AG133:AM133"/>
    <mergeCell ref="AN134:AP134"/>
    <mergeCell ref="AG134:AM134"/>
    <mergeCell ref="AN135:AP135"/>
    <mergeCell ref="AG135:AM135"/>
    <mergeCell ref="AN136:AP136"/>
    <mergeCell ref="AG136:AM136"/>
    <mergeCell ref="AN137:AP137"/>
    <mergeCell ref="AG137:AM137"/>
    <mergeCell ref="AG138:AM138"/>
    <mergeCell ref="AN138:AP138"/>
    <mergeCell ref="AG139:AM139"/>
    <mergeCell ref="AN139:AP139"/>
    <mergeCell ref="AN140:AP140"/>
    <mergeCell ref="AG140:AM140"/>
    <mergeCell ref="AG141:AM141"/>
    <mergeCell ref="AN141:AP141"/>
    <mergeCell ref="AN142:AP142"/>
    <mergeCell ref="AG142:AM142"/>
    <mergeCell ref="AN143:AP143"/>
    <mergeCell ref="AG143:AM143"/>
    <mergeCell ref="AN144:AP144"/>
    <mergeCell ref="AG144:AM144"/>
    <mergeCell ref="AN145:AP145"/>
    <mergeCell ref="AG145:AM145"/>
    <mergeCell ref="AN146:AP146"/>
    <mergeCell ref="AG146:AM146"/>
    <mergeCell ref="AN147:AP147"/>
    <mergeCell ref="AG147:AM147"/>
    <mergeCell ref="AG148:AM148"/>
    <mergeCell ref="AN148:AP148"/>
    <mergeCell ref="AN149:AP149"/>
    <mergeCell ref="AG149:AM149"/>
    <mergeCell ref="AG150:AM150"/>
    <mergeCell ref="AN150:AP150"/>
    <mergeCell ref="AN151:AP151"/>
    <mergeCell ref="AG151:AM151"/>
    <mergeCell ref="AN152:AP152"/>
    <mergeCell ref="AG152:AM152"/>
    <mergeCell ref="AN153:AP153"/>
    <mergeCell ref="AG153:AM153"/>
    <mergeCell ref="AN154:AP154"/>
    <mergeCell ref="AG154:AM154"/>
    <mergeCell ref="AN155:AP155"/>
    <mergeCell ref="AG155:AM155"/>
    <mergeCell ref="AN156:AP156"/>
    <mergeCell ref="AG156:AM156"/>
    <mergeCell ref="AN157:AP157"/>
    <mergeCell ref="AG157:AM157"/>
    <mergeCell ref="AG158:AM158"/>
    <mergeCell ref="AN158:AP158"/>
    <mergeCell ref="AG159:AM159"/>
    <mergeCell ref="AN159:AP159"/>
    <mergeCell ref="AN160:AP160"/>
    <mergeCell ref="AG160:AM160"/>
    <mergeCell ref="AN161:AP161"/>
    <mergeCell ref="AG161:AM161"/>
    <mergeCell ref="AN162:AP162"/>
    <mergeCell ref="AG162:AM162"/>
    <mergeCell ref="AN163:AP163"/>
    <mergeCell ref="AG163:AM163"/>
    <mergeCell ref="AN164:AP164"/>
    <mergeCell ref="AG164:AM164"/>
    <mergeCell ref="AN165:AP165"/>
    <mergeCell ref="AG165:AM165"/>
    <mergeCell ref="AN166:AP166"/>
    <mergeCell ref="AG166:AM166"/>
    <mergeCell ref="AN167:AP167"/>
    <mergeCell ref="AG167:AM167"/>
    <mergeCell ref="AG168:AM168"/>
    <mergeCell ref="AN168:AP168"/>
    <mergeCell ref="AN169:AP169"/>
    <mergeCell ref="AG169:AM169"/>
    <mergeCell ref="AG170:AM170"/>
    <mergeCell ref="AN170:AP170"/>
    <mergeCell ref="AG171:AM171"/>
    <mergeCell ref="AN171:AP171"/>
    <mergeCell ref="AG172:AM172"/>
    <mergeCell ref="AN172:AP172"/>
    <mergeCell ref="AN173:AP173"/>
    <mergeCell ref="AG173:AM173"/>
    <mergeCell ref="AN174:AP174"/>
    <mergeCell ref="AG174:AM174"/>
    <mergeCell ref="AN175:AP175"/>
    <mergeCell ref="AG175:AM175"/>
    <mergeCell ref="AN176:AP176"/>
    <mergeCell ref="AG176:AM176"/>
    <mergeCell ref="AN177:AP177"/>
    <mergeCell ref="AG177:AM177"/>
    <mergeCell ref="AN178:AP178"/>
    <mergeCell ref="AG178:AM178"/>
    <mergeCell ref="AN179:AP179"/>
    <mergeCell ref="AG179:AM179"/>
    <mergeCell ref="AN180:AP180"/>
    <mergeCell ref="AG180:AM180"/>
    <mergeCell ref="AN181:AP181"/>
    <mergeCell ref="AG181:AM181"/>
    <mergeCell ref="AG182:AM182"/>
    <mergeCell ref="AN182:AP182"/>
    <mergeCell ref="AN183:AP183"/>
    <mergeCell ref="AG183:AM183"/>
    <mergeCell ref="AN184:AP184"/>
    <mergeCell ref="AG184:AM184"/>
    <mergeCell ref="AN185:AP185"/>
    <mergeCell ref="AG185:AM185"/>
    <mergeCell ref="AN186:AP186"/>
    <mergeCell ref="AG186:AM186"/>
    <mergeCell ref="AN187:AP187"/>
    <mergeCell ref="AG187:AM187"/>
    <mergeCell ref="AN188:AP188"/>
    <mergeCell ref="AG188:AM188"/>
    <mergeCell ref="AN189:AP189"/>
    <mergeCell ref="AG189:AM189"/>
    <mergeCell ref="AN190:AP190"/>
    <mergeCell ref="AG190:AM190"/>
    <mergeCell ref="L85:AO85"/>
    <mergeCell ref="I92:AF92"/>
    <mergeCell ref="C92:G92"/>
    <mergeCell ref="D95:H95"/>
    <mergeCell ref="J95:AF95"/>
    <mergeCell ref="K96:AF96"/>
    <mergeCell ref="E96:I96"/>
    <mergeCell ref="K97:AF97"/>
    <mergeCell ref="E97:I97"/>
    <mergeCell ref="K98:AF98"/>
    <mergeCell ref="E98:I98"/>
    <mergeCell ref="K99:AF99"/>
    <mergeCell ref="E99:I99"/>
    <mergeCell ref="K100:AF100"/>
    <mergeCell ref="E100:I100"/>
    <mergeCell ref="J101:AF101"/>
    <mergeCell ref="D101:H101"/>
    <mergeCell ref="E102:I102"/>
    <mergeCell ref="K102:AF102"/>
    <mergeCell ref="E103:I103"/>
    <mergeCell ref="AN99:AP99"/>
    <mergeCell ref="AG99:AM99"/>
    <mergeCell ref="AG100:AM100"/>
    <mergeCell ref="AN100:AP100"/>
    <mergeCell ref="AG94:AM94"/>
    <mergeCell ref="AN94:AP94"/>
    <mergeCell ref="J104:AF104"/>
    <mergeCell ref="K105:AF105"/>
    <mergeCell ref="K106:AF106"/>
    <mergeCell ref="AG104:AM104"/>
    <mergeCell ref="AN104:AP104"/>
    <mergeCell ref="AN105:AP105"/>
    <mergeCell ref="AG105:AM105"/>
    <mergeCell ref="AN106:AP106"/>
    <mergeCell ref="AG106:AM106"/>
    <mergeCell ref="AG97:AM97"/>
    <mergeCell ref="AN97:AP97"/>
    <mergeCell ref="AG98:AM98"/>
    <mergeCell ref="AN98:AP98"/>
    <mergeCell ref="K107:AF107"/>
    <mergeCell ref="K108:AF108"/>
    <mergeCell ref="K109:AF109"/>
    <mergeCell ref="J110:AF110"/>
    <mergeCell ref="K111:AF111"/>
    <mergeCell ref="K112:AF112"/>
    <mergeCell ref="J113:AF113"/>
    <mergeCell ref="K114:AF114"/>
    <mergeCell ref="K115:AF115"/>
    <mergeCell ref="K116:AF116"/>
    <mergeCell ref="K117:AF117"/>
    <mergeCell ref="K118:AF118"/>
    <mergeCell ref="J119:AF119"/>
    <mergeCell ref="K120:AF120"/>
    <mergeCell ref="K121:AF121"/>
    <mergeCell ref="J122:AF122"/>
    <mergeCell ref="K123:AF123"/>
    <mergeCell ref="K124:AF124"/>
    <mergeCell ref="D122:H122"/>
    <mergeCell ref="E123:I123"/>
    <mergeCell ref="E124:I124"/>
    <mergeCell ref="E125:I125"/>
    <mergeCell ref="E126:I126"/>
    <mergeCell ref="K134:AF134"/>
    <mergeCell ref="K135:AF135"/>
    <mergeCell ref="K136:AF136"/>
    <mergeCell ref="J137:AF137"/>
    <mergeCell ref="K125:AF125"/>
    <mergeCell ref="K126:AF126"/>
    <mergeCell ref="K127:AF127"/>
    <mergeCell ref="J128:AF128"/>
    <mergeCell ref="K129:AF129"/>
    <mergeCell ref="K130:AF130"/>
    <mergeCell ref="J131:AF131"/>
    <mergeCell ref="K132:AF132"/>
    <mergeCell ref="K133:AF133"/>
    <mergeCell ref="E127:I127"/>
    <mergeCell ref="D128:H128"/>
    <mergeCell ref="E129:I129"/>
    <mergeCell ref="E130:I130"/>
    <mergeCell ref="D131:H131"/>
    <mergeCell ref="E132:I132"/>
    <mergeCell ref="D113:H113"/>
    <mergeCell ref="E114:I114"/>
    <mergeCell ref="E115:I115"/>
    <mergeCell ref="E116:I116"/>
    <mergeCell ref="E117:I117"/>
    <mergeCell ref="E118:I118"/>
    <mergeCell ref="D119:H119"/>
    <mergeCell ref="E120:I120"/>
    <mergeCell ref="E121:I121"/>
    <mergeCell ref="D104:H104"/>
    <mergeCell ref="E105:I105"/>
    <mergeCell ref="E106:I106"/>
    <mergeCell ref="E107:I107"/>
    <mergeCell ref="E108:I108"/>
    <mergeCell ref="E109:I109"/>
    <mergeCell ref="D110:H110"/>
    <mergeCell ref="E111:I111"/>
    <mergeCell ref="E112:I112"/>
    <mergeCell ref="E133:I133"/>
    <mergeCell ref="E134:I134"/>
    <mergeCell ref="E135:I135"/>
    <mergeCell ref="E136:I136"/>
    <mergeCell ref="D137:H137"/>
    <mergeCell ref="E138:I138"/>
    <mergeCell ref="E139:I139"/>
    <mergeCell ref="D140:H140"/>
    <mergeCell ref="E141:I141"/>
    <mergeCell ref="E142:I142"/>
    <mergeCell ref="E143:I143"/>
    <mergeCell ref="K144:AF144"/>
    <mergeCell ref="K143:AF143"/>
    <mergeCell ref="K138:AF138"/>
    <mergeCell ref="K139:AF139"/>
    <mergeCell ref="J140:AF140"/>
    <mergeCell ref="K141:AF141"/>
    <mergeCell ref="K142:AF142"/>
    <mergeCell ref="K145:AF145"/>
    <mergeCell ref="J146:AF146"/>
    <mergeCell ref="K147:AF147"/>
    <mergeCell ref="K148:AF148"/>
    <mergeCell ref="J149:AF149"/>
    <mergeCell ref="K150:AF150"/>
    <mergeCell ref="K151:AF151"/>
    <mergeCell ref="K152:AF152"/>
    <mergeCell ref="K153:AF153"/>
    <mergeCell ref="K154:AF154"/>
    <mergeCell ref="J155:AF155"/>
    <mergeCell ref="K156:AF156"/>
    <mergeCell ref="K157:AF157"/>
    <mergeCell ref="J158:AF158"/>
    <mergeCell ref="K159:AF159"/>
    <mergeCell ref="K160:AF160"/>
    <mergeCell ref="K161:AF161"/>
    <mergeCell ref="K162:AF162"/>
    <mergeCell ref="K163:AF163"/>
    <mergeCell ref="K164:AF164"/>
    <mergeCell ref="J165:AF165"/>
    <mergeCell ref="K166:AF166"/>
    <mergeCell ref="K167:AF167"/>
    <mergeCell ref="J168:AF168"/>
    <mergeCell ref="K169:AF169"/>
    <mergeCell ref="K170:AF170"/>
    <mergeCell ref="K171:AF171"/>
    <mergeCell ref="K172:AF172"/>
    <mergeCell ref="K173:AF173"/>
    <mergeCell ref="J174:AF174"/>
    <mergeCell ref="K175:AF175"/>
    <mergeCell ref="J176:AF176"/>
    <mergeCell ref="K177:AF177"/>
    <mergeCell ref="K178:AF178"/>
    <mergeCell ref="J179:AF179"/>
    <mergeCell ref="K180:AF180"/>
    <mergeCell ref="K181:AF181"/>
    <mergeCell ref="J182:AF182"/>
    <mergeCell ref="K183:AF183"/>
    <mergeCell ref="K184:AF184"/>
    <mergeCell ref="K185:AF185"/>
    <mergeCell ref="J186:AF186"/>
    <mergeCell ref="K187:AF187"/>
    <mergeCell ref="K188:AF188"/>
    <mergeCell ref="K189:AF189"/>
    <mergeCell ref="J190:AF190"/>
    <mergeCell ref="E144:I144"/>
    <mergeCell ref="E145:I145"/>
    <mergeCell ref="D146:H146"/>
    <mergeCell ref="E147:I147"/>
    <mergeCell ref="E148:I148"/>
    <mergeCell ref="D149:H149"/>
    <mergeCell ref="E150:I150"/>
    <mergeCell ref="E151:I151"/>
    <mergeCell ref="E152:I152"/>
    <mergeCell ref="E153:I153"/>
    <mergeCell ref="E154:I154"/>
    <mergeCell ref="D155:H155"/>
    <mergeCell ref="E156:I156"/>
    <mergeCell ref="E157:I157"/>
    <mergeCell ref="D158:H158"/>
    <mergeCell ref="E159:I159"/>
    <mergeCell ref="E160:I160"/>
    <mergeCell ref="E161:I161"/>
    <mergeCell ref="E162:I162"/>
    <mergeCell ref="E163:I163"/>
    <mergeCell ref="E164:I164"/>
    <mergeCell ref="D165:H165"/>
    <mergeCell ref="E166:I166"/>
    <mergeCell ref="E167:I167"/>
    <mergeCell ref="D168:H168"/>
    <mergeCell ref="E169:I169"/>
    <mergeCell ref="E170:I170"/>
    <mergeCell ref="E171:I171"/>
    <mergeCell ref="E172:I172"/>
    <mergeCell ref="E173:I173"/>
    <mergeCell ref="D174:H174"/>
    <mergeCell ref="E175:I175"/>
    <mergeCell ref="E185:I185"/>
    <mergeCell ref="D186:H186"/>
    <mergeCell ref="E187:I187"/>
    <mergeCell ref="E188:I188"/>
    <mergeCell ref="E189:I189"/>
    <mergeCell ref="D190:H190"/>
    <mergeCell ref="D176:H176"/>
    <mergeCell ref="E177:I177"/>
    <mergeCell ref="E178:I178"/>
    <mergeCell ref="D179:H179"/>
    <mergeCell ref="E180:I180"/>
    <mergeCell ref="E181:I181"/>
    <mergeCell ref="D182:H182"/>
    <mergeCell ref="E183:I183"/>
    <mergeCell ref="E184:I184"/>
  </mergeCells>
  <hyperlinks>
    <hyperlink ref="A96" location="'01 - 101.st.kol. Votice'!C2" display="/" xr:uid="{00000000-0004-0000-0000-000000000000}"/>
    <hyperlink ref="A97" location="'02 - 102.st.kol. Votice'!C2" display="/" xr:uid="{00000000-0004-0000-0000-000001000000}"/>
    <hyperlink ref="A98" location="'03 - 103.st.kol. Votice'!C2" display="/" xr:uid="{00000000-0004-0000-0000-000002000000}"/>
    <hyperlink ref="A99" location="'04 - Výhybky táborské zhl...'!C2" display="/" xr:uid="{00000000-0004-0000-0000-000003000000}"/>
    <hyperlink ref="A100" location="'05 - Výhybky pražské zhla...'!C2" display="/" xr:uid="{00000000-0004-0000-0000-000004000000}"/>
    <hyperlink ref="A102" location="'01 - Oprava1.kol. Olbramo...'!C2" display="/" xr:uid="{00000000-0004-0000-0000-000005000000}"/>
    <hyperlink ref="A103" location="'02 - Oprava 2.kol. Votice...'!C2" display="/" xr:uid="{00000000-0004-0000-0000-000006000000}"/>
    <hyperlink ref="A105" location="'01 - 1.st.kol. Olbramovice'!C2" display="/" xr:uid="{00000000-0004-0000-0000-000007000000}"/>
    <hyperlink ref="A106" location="'02 - 2.st.kol. Olbramovice'!C2" display="/" xr:uid="{00000000-0004-0000-0000-000008000000}"/>
    <hyperlink ref="A107" location="'03 - Ostatní dopravní kol...'!C2" display="/" xr:uid="{00000000-0004-0000-0000-000009000000}"/>
    <hyperlink ref="A108" location="'04 - Výhybky táborské zhl..._01'!C2" display="/" xr:uid="{00000000-0004-0000-0000-00000A000000}"/>
    <hyperlink ref="A109" location="'05 - Výhybky pražské zhla..._01'!C2" display="/" xr:uid="{00000000-0004-0000-0000-00000B000000}"/>
    <hyperlink ref="A111" location="'01 - Oprava 1.kol.Benešov...'!C2" display="/" xr:uid="{00000000-0004-0000-0000-00000C000000}"/>
    <hyperlink ref="A112" location="'02 - Oprava 2.kol. Olbram...'!C2" display="/" xr:uid="{00000000-0004-0000-0000-00000D000000}"/>
    <hyperlink ref="A114" location="'01 - 1 st. kol. Benešov'!C2" display="/" xr:uid="{00000000-0004-0000-0000-00000E000000}"/>
    <hyperlink ref="A115" location="'02 - 2.st.kol. Benešov'!C2" display="/" xr:uid="{00000000-0004-0000-0000-00000F000000}"/>
    <hyperlink ref="A116" location="'03 - Ostatní dopravní kol..._01'!C2" display="/" xr:uid="{00000000-0004-0000-0000-000010000000}"/>
    <hyperlink ref="A117" location="'04 - Výhybky táborské zhl..._02'!C2" display="/" xr:uid="{00000000-0004-0000-0000-000011000000}"/>
    <hyperlink ref="A118" location="'05 - Výhybky pražské zhla..._02'!C2" display="/" xr:uid="{00000000-0004-0000-0000-000012000000}"/>
    <hyperlink ref="A120" location="'01 - Oprava 1.kol. Čerčan...'!C2" display="/" xr:uid="{00000000-0004-0000-0000-000013000000}"/>
    <hyperlink ref="A121" location="'02 - Oprava 2.kol. Benešo...'!C2" display="/" xr:uid="{00000000-0004-0000-0000-000014000000}"/>
    <hyperlink ref="A123" location="'01 - 1.st.kol. Čerčany'!C2" display="/" xr:uid="{00000000-0004-0000-0000-000015000000}"/>
    <hyperlink ref="A124" location="'02 - 2.st.kol. Čerčany'!C2" display="/" xr:uid="{00000000-0004-0000-0000-000016000000}"/>
    <hyperlink ref="A125" location="'03 - Ostatní dopravní kol..._02'!C2" display="/" xr:uid="{00000000-0004-0000-0000-000017000000}"/>
    <hyperlink ref="A126" location="'04 - Výhybky benešovské z...'!C2" display="/" xr:uid="{00000000-0004-0000-0000-000018000000}"/>
    <hyperlink ref="A127" location="'05 - Výhybky pražské zhla..._03'!C2" display="/" xr:uid="{00000000-0004-0000-0000-000019000000}"/>
    <hyperlink ref="A129" location="'01 - Oprava 1.kol. Senohr...'!C2" display="/" xr:uid="{00000000-0004-0000-0000-00001A000000}"/>
    <hyperlink ref="A130" location="'02 - Oprava 2.kol. Čerčan...'!C2" display="/" xr:uid="{00000000-0004-0000-0000-00001B000000}"/>
    <hyperlink ref="A132" location="'01 - 1.st.kol. Senohraby'!C2" display="/" xr:uid="{00000000-0004-0000-0000-00001C000000}"/>
    <hyperlink ref="A133" location="'02 - 2.st.kol. Senohraby'!C2" display="/" xr:uid="{00000000-0004-0000-0000-00001D000000}"/>
    <hyperlink ref="A134" location="'03 - 0.st.kol. Senohraby'!C2" display="/" xr:uid="{00000000-0004-0000-0000-00001E000000}"/>
    <hyperlink ref="A135" location="'04 - Výhybky benešovské z..._01'!C2" display="/" xr:uid="{00000000-0004-0000-0000-00001F000000}"/>
    <hyperlink ref="A136" location="'05 - Výhybky pražské zhla..._04'!C2" display="/" xr:uid="{00000000-0004-0000-0000-000020000000}"/>
    <hyperlink ref="A138" location="'01 - Oprava 1,kol. Stranč...'!C2" display="/" xr:uid="{00000000-0004-0000-0000-000021000000}"/>
    <hyperlink ref="A139" location="'02 - Oprava 2.kol.Senohra...'!C2" display="/" xr:uid="{00000000-0004-0000-0000-000022000000}"/>
    <hyperlink ref="A141" location="'01 - 1.st.kol. Strančice'!C2" display="/" xr:uid="{00000000-0004-0000-0000-000023000000}"/>
    <hyperlink ref="A142" location="'02 - 2.st.kol. Strančice'!C2" display="/" xr:uid="{00000000-0004-0000-0000-000024000000}"/>
    <hyperlink ref="A143" location="'03 - Ostatní dopravní kol..._03'!C2" display="/" xr:uid="{00000000-0004-0000-0000-000025000000}"/>
    <hyperlink ref="A144" location="'04 - Výhybky benešovské z..._02'!C2" display="/" xr:uid="{00000000-0004-0000-0000-000026000000}"/>
    <hyperlink ref="A145" location="'05 - Výhybky pražské zhla..._05'!C2" display="/" xr:uid="{00000000-0004-0000-0000-000027000000}"/>
    <hyperlink ref="A147" location="'01 - Oprava 1.kol.Říčany-...'!C2" display="/" xr:uid="{00000000-0004-0000-0000-000028000000}"/>
    <hyperlink ref="A148" location="'02 - Oprava 2.kol. Stranč...'!C2" display="/" xr:uid="{00000000-0004-0000-0000-000029000000}"/>
    <hyperlink ref="A150" location="'01 - 1.st.kol. Říčany'!C2" display="/" xr:uid="{00000000-0004-0000-0000-00002A000000}"/>
    <hyperlink ref="A151" location="'02 - 2.st.kol. Říčany'!C2" display="/" xr:uid="{00000000-0004-0000-0000-00002B000000}"/>
    <hyperlink ref="A152" location="'03 - Ostatní dopravní kol..._04'!C2" display="/" xr:uid="{00000000-0004-0000-0000-00002C000000}"/>
    <hyperlink ref="A153" location="'04 - Výhybky benešovské z..._03'!C2" display="/" xr:uid="{00000000-0004-0000-0000-00002D000000}"/>
    <hyperlink ref="A154" location="'05 - Výhybky pražské zhla..._06'!C2" display="/" xr:uid="{00000000-0004-0000-0000-00002E000000}"/>
    <hyperlink ref="A156" location="'01 - Oprava 1.kol. Uhřině...'!C2" display="/" xr:uid="{00000000-0004-0000-0000-00002F000000}"/>
    <hyperlink ref="A157" location="'02 - Oprava 2.kol. Říčany...'!C2" display="/" xr:uid="{00000000-0004-0000-0000-000030000000}"/>
    <hyperlink ref="A159" location="'01 - 1.st.kol. Uhřiněves'!C2" display="/" xr:uid="{00000000-0004-0000-0000-000031000000}"/>
    <hyperlink ref="A160" location="'02 - 2.st.kol. Uhřiněves'!C2" display="/" xr:uid="{00000000-0004-0000-0000-000032000000}"/>
    <hyperlink ref="A161" location="'03 - 0.st.kol.Uhřiněves '!C2" display="/" xr:uid="{00000000-0004-0000-0000-000033000000}"/>
    <hyperlink ref="A162" location="'04 - 3.st.kol.Uhříněves'!C2" display="/" xr:uid="{00000000-0004-0000-0000-000034000000}"/>
    <hyperlink ref="A163" location="'05 - Výhybky benešovské z...'!C2" display="/" xr:uid="{00000000-0004-0000-0000-000035000000}"/>
    <hyperlink ref="A164" location="'06 - Výhybky pražské zhla...'!C2" display="/" xr:uid="{00000000-0004-0000-0000-000036000000}"/>
    <hyperlink ref="A166" location="'01 - Oprava 1.kol.Hostiva...'!C2" display="/" xr:uid="{00000000-0004-0000-0000-000037000000}"/>
    <hyperlink ref="A167" location="'02 - Oprava 2.kol.Uhřiněv...'!C2" display="/" xr:uid="{00000000-0004-0000-0000-000038000000}"/>
    <hyperlink ref="A169" location="'01 - 1.st.kol. Praha Host...'!C2" display="/" xr:uid="{00000000-0004-0000-0000-000039000000}"/>
    <hyperlink ref="A170" location="'02 - 2.st.kol. Praha Host...'!C2" display="/" xr:uid="{00000000-0004-0000-0000-00003A000000}"/>
    <hyperlink ref="A171" location="'03 - Ostatní dopravní kol..._05'!C2" display="/" xr:uid="{00000000-0004-0000-0000-00003B000000}"/>
    <hyperlink ref="A172" location="'04 - Výhybky benešovské z..._04'!C2" display="/" xr:uid="{00000000-0004-0000-0000-00003C000000}"/>
    <hyperlink ref="A173" location="'05 - Výhybky pražské zhla..._07'!C2" display="/" xr:uid="{00000000-0004-0000-0000-00003D000000}"/>
    <hyperlink ref="A175" location="'01 - Traťová kol. Praha H...'!C2" display="/" xr:uid="{00000000-0004-0000-0000-00003E000000}"/>
    <hyperlink ref="A177" location="'01 - Oprava 1.kol. Zahrad...'!C2" display="/" xr:uid="{00000000-0004-0000-0000-00003F000000}"/>
    <hyperlink ref="A178" location="'02 - Oprava 2.kol. P. Hos...'!C2" display="/" xr:uid="{00000000-0004-0000-0000-000040000000}"/>
    <hyperlink ref="A180" location="'01 - 1.kol. Votice -Choto...'!C2" display="/" xr:uid="{00000000-0004-0000-0000-000041000000}"/>
    <hyperlink ref="A181" location="'02 - 2.kol.Chotoviny - Vo...'!C2" display="/" xr:uid="{00000000-0004-0000-0000-000042000000}"/>
    <hyperlink ref="A183" location="'01 - Oprava P5674'!C2" display="/" xr:uid="{00000000-0004-0000-0000-000043000000}"/>
    <hyperlink ref="A184" location="'02 - Oprava P5671'!C2" display="/" xr:uid="{00000000-0004-0000-0000-000044000000}"/>
    <hyperlink ref="A185" location="'03 - Oprava P5667'!C2" display="/" xr:uid="{00000000-0004-0000-0000-000045000000}"/>
    <hyperlink ref="A187" location="'01 - Změna technologie ma...'!C2" display="/" xr:uid="{00000000-0004-0000-0000-000046000000}"/>
    <hyperlink ref="A188" location="'02 - Broušení výhybek'!C2" display="/" xr:uid="{00000000-0004-0000-0000-000047000000}"/>
    <hyperlink ref="A189" location="'03 - Výměna válečkových s...'!C2" display="/" xr:uid="{00000000-0004-0000-0000-000048000000}"/>
    <hyperlink ref="A190" location="'SO 23 - VRN'!C2" display="/" xr:uid="{00000000-0004-0000-0000-000049000000}"/>
  </hyperlinks>
  <pageMargins left="0.39374999999999999" right="0.39374999999999999" top="0.39374999999999999" bottom="0.39374999999999999" header="0" footer="0"/>
  <pageSetup paperSize="9" fitToHeight="100" orientation="portrait" blackAndWhite="1" r:id="rId1"/>
  <headerFooter>
    <oddFooter>&amp;CStrana &amp;P z 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2:BM158"/>
  <sheetViews>
    <sheetView showGridLines="0" topLeftCell="B127" workbookViewId="0">
      <selection activeCell="F27" sqref="F27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74"/>
      <c r="M2" s="274"/>
      <c r="N2" s="274"/>
      <c r="O2" s="274"/>
      <c r="P2" s="274"/>
      <c r="Q2" s="274"/>
      <c r="R2" s="274"/>
      <c r="S2" s="274"/>
      <c r="T2" s="274"/>
      <c r="U2" s="274"/>
      <c r="V2" s="274"/>
      <c r="AT2" s="17" t="s">
        <v>86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81</v>
      </c>
    </row>
    <row r="4" spans="1:46" s="1" customFormat="1" ht="24.95" customHeight="1">
      <c r="B4" s="20"/>
      <c r="D4" s="117" t="s">
        <v>279</v>
      </c>
      <c r="L4" s="20"/>
      <c r="M4" s="118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9" t="s">
        <v>16</v>
      </c>
      <c r="L6" s="20"/>
    </row>
    <row r="7" spans="1:46" s="1" customFormat="1" ht="16.5" customHeight="1">
      <c r="B7" s="20"/>
      <c r="E7" s="304" t="str">
        <f>'Rekapitulace stavby'!K6</f>
        <v>Cyklická obnova trati v úseku Praha-Hostivař - Votice</v>
      </c>
      <c r="F7" s="305"/>
      <c r="G7" s="305"/>
      <c r="H7" s="305"/>
      <c r="L7" s="20"/>
    </row>
    <row r="8" spans="1:46" s="1" customFormat="1" ht="12" customHeight="1">
      <c r="B8" s="20"/>
      <c r="D8" s="119" t="s">
        <v>280</v>
      </c>
      <c r="L8" s="20"/>
    </row>
    <row r="9" spans="1:46" s="2" customFormat="1" ht="16.5" customHeight="1">
      <c r="A9" s="34"/>
      <c r="B9" s="39"/>
      <c r="C9" s="34"/>
      <c r="D9" s="34"/>
      <c r="E9" s="304" t="s">
        <v>281</v>
      </c>
      <c r="F9" s="306"/>
      <c r="G9" s="306"/>
      <c r="H9" s="306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19" t="s">
        <v>282</v>
      </c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07" t="s">
        <v>283</v>
      </c>
      <c r="F11" s="306"/>
      <c r="G11" s="306"/>
      <c r="H11" s="306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>
      <c r="A12" s="34"/>
      <c r="B12" s="39"/>
      <c r="C12" s="34"/>
      <c r="D12" s="34"/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19" t="s">
        <v>17</v>
      </c>
      <c r="E13" s="34"/>
      <c r="F13" s="110" t="s">
        <v>1</v>
      </c>
      <c r="G13" s="34"/>
      <c r="H13" s="34"/>
      <c r="I13" s="119" t="s">
        <v>18</v>
      </c>
      <c r="J13" s="110" t="s">
        <v>1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19</v>
      </c>
      <c r="E14" s="34"/>
      <c r="F14" s="110" t="s">
        <v>20</v>
      </c>
      <c r="G14" s="34"/>
      <c r="H14" s="34"/>
      <c r="I14" s="119" t="s">
        <v>21</v>
      </c>
      <c r="J14" s="120" t="str">
        <f>'Rekapitulace stavby'!AN8</f>
        <v>23. 8. 2023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7" customHeight="1">
      <c r="A15" s="34"/>
      <c r="B15" s="39"/>
      <c r="C15" s="34"/>
      <c r="D15" s="34"/>
      <c r="E15" s="34"/>
      <c r="F15" s="34"/>
      <c r="G15" s="34"/>
      <c r="H15" s="34"/>
      <c r="I15" s="34"/>
      <c r="J15" s="34"/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19" t="s">
        <v>23</v>
      </c>
      <c r="E16" s="34"/>
      <c r="F16" s="34"/>
      <c r="G16" s="34"/>
      <c r="H16" s="34"/>
      <c r="I16" s="119" t="s">
        <v>24</v>
      </c>
      <c r="J16" s="110" t="str">
        <f>IF('Rekapitulace stavby'!AN10="","",'Rekapitulace stavby'!AN10)</f>
        <v/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0" t="str">
        <f>IF('Rekapitulace stavby'!E11="","",'Rekapitulace stavby'!E11)</f>
        <v xml:space="preserve"> </v>
      </c>
      <c r="F17" s="34"/>
      <c r="G17" s="34"/>
      <c r="H17" s="34"/>
      <c r="I17" s="119" t="s">
        <v>25</v>
      </c>
      <c r="J17" s="110" t="str">
        <f>IF('Rekapitulace stavby'!AN11="","",'Rekapitulace stavby'!AN11)</f>
        <v/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34"/>
      <c r="J18" s="34"/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19" t="s">
        <v>26</v>
      </c>
      <c r="E19" s="34"/>
      <c r="F19" s="34"/>
      <c r="G19" s="34"/>
      <c r="H19" s="34"/>
      <c r="I19" s="119" t="s">
        <v>24</v>
      </c>
      <c r="J19" s="30" t="str">
        <f>'Rekapitulace stavby'!AN13</f>
        <v>Vyplň údaj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08" t="str">
        <f>'Rekapitulace stavby'!E14</f>
        <v>Vyplň údaj</v>
      </c>
      <c r="F20" s="309"/>
      <c r="G20" s="309"/>
      <c r="H20" s="309"/>
      <c r="I20" s="119" t="s">
        <v>25</v>
      </c>
      <c r="J20" s="30" t="str">
        <f>'Rekapitulace stavby'!AN14</f>
        <v>Vyplň údaj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34"/>
      <c r="J21" s="34"/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19" t="s">
        <v>28</v>
      </c>
      <c r="E22" s="34"/>
      <c r="F22" s="34"/>
      <c r="G22" s="34"/>
      <c r="H22" s="34"/>
      <c r="I22" s="119" t="s">
        <v>24</v>
      </c>
      <c r="J22" s="110" t="str">
        <f>IF('Rekapitulace stavby'!AN16="","",'Rekapitulace stavby'!AN16)</f>
        <v/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0" t="str">
        <f>IF('Rekapitulace stavby'!E17="","",'Rekapitulace stavby'!E17)</f>
        <v xml:space="preserve"> </v>
      </c>
      <c r="F23" s="34"/>
      <c r="G23" s="34"/>
      <c r="H23" s="34"/>
      <c r="I23" s="119" t="s">
        <v>25</v>
      </c>
      <c r="J23" s="110" t="str">
        <f>IF('Rekapitulace stavby'!AN17="","",'Rekapitulace stavby'!AN17)</f>
        <v/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34"/>
      <c r="J24" s="34"/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19" t="s">
        <v>30</v>
      </c>
      <c r="E25" s="34"/>
      <c r="F25" s="34"/>
      <c r="G25" s="34"/>
      <c r="H25" s="34"/>
      <c r="I25" s="119" t="s">
        <v>24</v>
      </c>
      <c r="J25" s="110" t="str">
        <f>IF('Rekapitulace stavby'!AN19="","",'Rekapitulace stavby'!AN19)</f>
        <v/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0" t="str">
        <f>IF('Rekapitulace stavby'!E20="","",'Rekapitulace stavby'!E20)</f>
        <v xml:space="preserve"> </v>
      </c>
      <c r="F26" s="34"/>
      <c r="G26" s="34"/>
      <c r="H26" s="34"/>
      <c r="I26" s="119" t="s">
        <v>25</v>
      </c>
      <c r="J26" s="110" t="str">
        <f>IF('Rekapitulace stavby'!AN20="","",'Rekapitulace stavby'!AN20)</f>
        <v/>
      </c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34"/>
      <c r="J27" s="34"/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19" t="s">
        <v>31</v>
      </c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1"/>
      <c r="B29" s="122"/>
      <c r="C29" s="121"/>
      <c r="D29" s="121"/>
      <c r="E29" s="310" t="s">
        <v>1</v>
      </c>
      <c r="F29" s="310"/>
      <c r="G29" s="310"/>
      <c r="H29" s="310"/>
      <c r="I29" s="121"/>
      <c r="J29" s="121"/>
      <c r="K29" s="121"/>
      <c r="L29" s="123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4"/>
      <c r="E31" s="124"/>
      <c r="F31" s="124"/>
      <c r="G31" s="124"/>
      <c r="H31" s="124"/>
      <c r="I31" s="124"/>
      <c r="J31" s="124"/>
      <c r="K31" s="124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25" t="s">
        <v>32</v>
      </c>
      <c r="E32" s="34"/>
      <c r="F32" s="34"/>
      <c r="G32" s="34"/>
      <c r="H32" s="34"/>
      <c r="I32" s="34"/>
      <c r="J32" s="126">
        <f>ROUND(J123, 2)</f>
        <v>0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4"/>
      <c r="E33" s="124"/>
      <c r="F33" s="124"/>
      <c r="G33" s="124"/>
      <c r="H33" s="124"/>
      <c r="I33" s="124"/>
      <c r="J33" s="124"/>
      <c r="K33" s="12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27" t="s">
        <v>34</v>
      </c>
      <c r="G34" s="34"/>
      <c r="H34" s="34"/>
      <c r="I34" s="127" t="s">
        <v>33</v>
      </c>
      <c r="J34" s="127" t="s">
        <v>35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28" t="s">
        <v>36</v>
      </c>
      <c r="E35" s="119" t="s">
        <v>37</v>
      </c>
      <c r="F35" s="129">
        <f>ROUND((SUM(BE123:BE157)),  2)</f>
        <v>0</v>
      </c>
      <c r="G35" s="34"/>
      <c r="H35" s="34"/>
      <c r="I35" s="130">
        <v>0.21</v>
      </c>
      <c r="J35" s="129">
        <f>ROUND(((SUM(BE123:BE157))*I35),  2)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19" t="s">
        <v>38</v>
      </c>
      <c r="F36" s="129">
        <f>ROUND((SUM(BF123:BF157)),  2)</f>
        <v>0</v>
      </c>
      <c r="G36" s="34"/>
      <c r="H36" s="34"/>
      <c r="I36" s="130">
        <v>0.15</v>
      </c>
      <c r="J36" s="129">
        <f>ROUND(((SUM(BF123:BF157))*I36),  2)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39</v>
      </c>
      <c r="F37" s="129">
        <f>ROUND((SUM(BG123:BG157)),  2)</f>
        <v>0</v>
      </c>
      <c r="G37" s="34"/>
      <c r="H37" s="34"/>
      <c r="I37" s="130">
        <v>0.21</v>
      </c>
      <c r="J37" s="129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19" t="s">
        <v>40</v>
      </c>
      <c r="F38" s="129">
        <f>ROUND((SUM(BH123:BH157)),  2)</f>
        <v>0</v>
      </c>
      <c r="G38" s="34"/>
      <c r="H38" s="34"/>
      <c r="I38" s="130">
        <v>0.15</v>
      </c>
      <c r="J38" s="129">
        <f>0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19" t="s">
        <v>41</v>
      </c>
      <c r="F39" s="129">
        <f>ROUND((SUM(BI123:BI157)),  2)</f>
        <v>0</v>
      </c>
      <c r="G39" s="34"/>
      <c r="H39" s="34"/>
      <c r="I39" s="130">
        <v>0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31"/>
      <c r="D41" s="132" t="s">
        <v>42</v>
      </c>
      <c r="E41" s="133"/>
      <c r="F41" s="133"/>
      <c r="G41" s="134" t="s">
        <v>43</v>
      </c>
      <c r="H41" s="135" t="s">
        <v>44</v>
      </c>
      <c r="I41" s="133"/>
      <c r="J41" s="136">
        <f>SUM(J32:J39)</f>
        <v>0</v>
      </c>
      <c r="K41" s="137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8" t="s">
        <v>45</v>
      </c>
      <c r="E50" s="139"/>
      <c r="F50" s="139"/>
      <c r="G50" s="138" t="s">
        <v>46</v>
      </c>
      <c r="H50" s="139"/>
      <c r="I50" s="139"/>
      <c r="J50" s="139"/>
      <c r="K50" s="139"/>
      <c r="L50" s="51"/>
    </row>
    <row r="51" spans="1:31">
      <c r="B51" s="20"/>
      <c r="L51" s="20"/>
    </row>
    <row r="52" spans="1:31">
      <c r="B52" s="20"/>
      <c r="L52" s="20"/>
    </row>
    <row r="53" spans="1:31">
      <c r="B53" s="20"/>
      <c r="L53" s="20"/>
    </row>
    <row r="54" spans="1:31">
      <c r="B54" s="20"/>
      <c r="L54" s="20"/>
    </row>
    <row r="55" spans="1:31">
      <c r="B55" s="20"/>
      <c r="L55" s="20"/>
    </row>
    <row r="56" spans="1:31">
      <c r="B56" s="20"/>
      <c r="L56" s="20"/>
    </row>
    <row r="57" spans="1:31">
      <c r="B57" s="20"/>
      <c r="L57" s="20"/>
    </row>
    <row r="58" spans="1:31">
      <c r="B58" s="20"/>
      <c r="L58" s="20"/>
    </row>
    <row r="59" spans="1:31">
      <c r="B59" s="20"/>
      <c r="L59" s="20"/>
    </row>
    <row r="60" spans="1:31">
      <c r="B60" s="20"/>
      <c r="L60" s="20"/>
    </row>
    <row r="61" spans="1:31" s="2" customFormat="1" ht="12.75">
      <c r="A61" s="34"/>
      <c r="B61" s="39"/>
      <c r="C61" s="34"/>
      <c r="D61" s="140" t="s">
        <v>47</v>
      </c>
      <c r="E61" s="141"/>
      <c r="F61" s="142" t="s">
        <v>48</v>
      </c>
      <c r="G61" s="140" t="s">
        <v>47</v>
      </c>
      <c r="H61" s="141"/>
      <c r="I61" s="141"/>
      <c r="J61" s="143" t="s">
        <v>48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>
      <c r="B62" s="20"/>
      <c r="L62" s="20"/>
    </row>
    <row r="63" spans="1:31">
      <c r="B63" s="20"/>
      <c r="L63" s="20"/>
    </row>
    <row r="64" spans="1:31">
      <c r="B64" s="20"/>
      <c r="L64" s="20"/>
    </row>
    <row r="65" spans="1:31" s="2" customFormat="1" ht="12.75">
      <c r="A65" s="34"/>
      <c r="B65" s="39"/>
      <c r="C65" s="34"/>
      <c r="D65" s="138" t="s">
        <v>49</v>
      </c>
      <c r="E65" s="144"/>
      <c r="F65" s="144"/>
      <c r="G65" s="138" t="s">
        <v>50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>
      <c r="B66" s="20"/>
      <c r="L66" s="20"/>
    </row>
    <row r="67" spans="1:31">
      <c r="B67" s="20"/>
      <c r="L67" s="20"/>
    </row>
    <row r="68" spans="1:31">
      <c r="B68" s="20"/>
      <c r="L68" s="20"/>
    </row>
    <row r="69" spans="1:31">
      <c r="B69" s="20"/>
      <c r="L69" s="20"/>
    </row>
    <row r="70" spans="1:31">
      <c r="B70" s="20"/>
      <c r="L70" s="20"/>
    </row>
    <row r="71" spans="1:31">
      <c r="B71" s="20"/>
      <c r="L71" s="20"/>
    </row>
    <row r="72" spans="1:31">
      <c r="B72" s="20"/>
      <c r="L72" s="20"/>
    </row>
    <row r="73" spans="1:31">
      <c r="B73" s="20"/>
      <c r="L73" s="20"/>
    </row>
    <row r="74" spans="1:31">
      <c r="B74" s="20"/>
      <c r="L74" s="20"/>
    </row>
    <row r="75" spans="1:31">
      <c r="B75" s="20"/>
      <c r="L75" s="20"/>
    </row>
    <row r="76" spans="1:31" s="2" customFormat="1" ht="12.75">
      <c r="A76" s="34"/>
      <c r="B76" s="39"/>
      <c r="C76" s="34"/>
      <c r="D76" s="140" t="s">
        <v>47</v>
      </c>
      <c r="E76" s="141"/>
      <c r="F76" s="142" t="s">
        <v>48</v>
      </c>
      <c r="G76" s="140" t="s">
        <v>47</v>
      </c>
      <c r="H76" s="141"/>
      <c r="I76" s="141"/>
      <c r="J76" s="143" t="s">
        <v>48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284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02" t="str">
        <f>E7</f>
        <v>Cyklická obnova trati v úseku Praha-Hostivař - Votice</v>
      </c>
      <c r="F85" s="303"/>
      <c r="G85" s="303"/>
      <c r="H85" s="303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280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s="2" customFormat="1" ht="16.5" customHeight="1">
      <c r="A87" s="34"/>
      <c r="B87" s="35"/>
      <c r="C87" s="36"/>
      <c r="D87" s="36"/>
      <c r="E87" s="302" t="s">
        <v>281</v>
      </c>
      <c r="F87" s="301"/>
      <c r="G87" s="301"/>
      <c r="H87" s="301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9" t="s">
        <v>282</v>
      </c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265" t="str">
        <f>E11</f>
        <v>01 - 101.st.kol. Votice</v>
      </c>
      <c r="F89" s="301"/>
      <c r="G89" s="301"/>
      <c r="H89" s="301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9" t="s">
        <v>19</v>
      </c>
      <c r="D91" s="36"/>
      <c r="E91" s="36"/>
      <c r="F91" s="27" t="str">
        <f>F14</f>
        <v xml:space="preserve"> </v>
      </c>
      <c r="G91" s="36"/>
      <c r="H91" s="36"/>
      <c r="I91" s="29" t="s">
        <v>21</v>
      </c>
      <c r="J91" s="66" t="str">
        <f>IF(J14="","",J14)</f>
        <v>23. 8. 2023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5.2" customHeight="1">
      <c r="A93" s="34"/>
      <c r="B93" s="35"/>
      <c r="C93" s="29" t="s">
        <v>23</v>
      </c>
      <c r="D93" s="36"/>
      <c r="E93" s="36"/>
      <c r="F93" s="27" t="str">
        <f>E17</f>
        <v xml:space="preserve"> </v>
      </c>
      <c r="G93" s="36"/>
      <c r="H93" s="36"/>
      <c r="I93" s="29" t="s">
        <v>28</v>
      </c>
      <c r="J93" s="32" t="str">
        <f>E23</f>
        <v xml:space="preserve"> 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9" t="s">
        <v>26</v>
      </c>
      <c r="D94" s="36"/>
      <c r="E94" s="36"/>
      <c r="F94" s="27" t="str">
        <f>IF(E20="","",E20)</f>
        <v>Vyplň údaj</v>
      </c>
      <c r="G94" s="36"/>
      <c r="H94" s="36"/>
      <c r="I94" s="29" t="s">
        <v>30</v>
      </c>
      <c r="J94" s="32" t="str">
        <f>E26</f>
        <v xml:space="preserve"> </v>
      </c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49" t="s">
        <v>285</v>
      </c>
      <c r="D96" s="150"/>
      <c r="E96" s="150"/>
      <c r="F96" s="150"/>
      <c r="G96" s="150"/>
      <c r="H96" s="150"/>
      <c r="I96" s="150"/>
      <c r="J96" s="151" t="s">
        <v>286</v>
      </c>
      <c r="K96" s="150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7" customHeight="1">
      <c r="A98" s="34"/>
      <c r="B98" s="35"/>
      <c r="C98" s="152" t="s">
        <v>287</v>
      </c>
      <c r="D98" s="36"/>
      <c r="E98" s="36"/>
      <c r="F98" s="36"/>
      <c r="G98" s="36"/>
      <c r="H98" s="36"/>
      <c r="I98" s="36"/>
      <c r="J98" s="84">
        <f>J123</f>
        <v>0</v>
      </c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7" t="s">
        <v>288</v>
      </c>
    </row>
    <row r="99" spans="1:47" s="9" customFormat="1" ht="24.95" customHeight="1">
      <c r="B99" s="153"/>
      <c r="C99" s="154"/>
      <c r="D99" s="155" t="s">
        <v>289</v>
      </c>
      <c r="E99" s="156"/>
      <c r="F99" s="156"/>
      <c r="G99" s="156"/>
      <c r="H99" s="156"/>
      <c r="I99" s="156"/>
      <c r="J99" s="157">
        <f>J124</f>
        <v>0</v>
      </c>
      <c r="K99" s="154"/>
      <c r="L99" s="158"/>
    </row>
    <row r="100" spans="1:47" s="10" customFormat="1" ht="19.899999999999999" customHeight="1">
      <c r="B100" s="159"/>
      <c r="C100" s="104"/>
      <c r="D100" s="160" t="s">
        <v>290</v>
      </c>
      <c r="E100" s="161"/>
      <c r="F100" s="161"/>
      <c r="G100" s="161"/>
      <c r="H100" s="161"/>
      <c r="I100" s="161"/>
      <c r="J100" s="162">
        <f>J125</f>
        <v>0</v>
      </c>
      <c r="K100" s="104"/>
      <c r="L100" s="163"/>
    </row>
    <row r="101" spans="1:47" s="9" customFormat="1" ht="24.95" customHeight="1">
      <c r="B101" s="153"/>
      <c r="C101" s="154"/>
      <c r="D101" s="155" t="s">
        <v>291</v>
      </c>
      <c r="E101" s="156"/>
      <c r="F101" s="156"/>
      <c r="G101" s="156"/>
      <c r="H101" s="156"/>
      <c r="I101" s="156"/>
      <c r="J101" s="157">
        <f>J139</f>
        <v>0</v>
      </c>
      <c r="K101" s="154"/>
      <c r="L101" s="158"/>
    </row>
    <row r="102" spans="1:47" s="2" customFormat="1" ht="21.75" customHeight="1">
      <c r="A102" s="34"/>
      <c r="B102" s="35"/>
      <c r="C102" s="36"/>
      <c r="D102" s="36"/>
      <c r="E102" s="36"/>
      <c r="F102" s="36"/>
      <c r="G102" s="36"/>
      <c r="H102" s="36"/>
      <c r="I102" s="36"/>
      <c r="J102" s="36"/>
      <c r="K102" s="36"/>
      <c r="L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pans="1:47" s="2" customFormat="1" ht="6.95" customHeight="1">
      <c r="A103" s="34"/>
      <c r="B103" s="54"/>
      <c r="C103" s="55"/>
      <c r="D103" s="55"/>
      <c r="E103" s="55"/>
      <c r="F103" s="55"/>
      <c r="G103" s="55"/>
      <c r="H103" s="55"/>
      <c r="I103" s="55"/>
      <c r="J103" s="55"/>
      <c r="K103" s="55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pans="1:47" s="2" customFormat="1" ht="6.95" customHeight="1">
      <c r="A107" s="34"/>
      <c r="B107" s="56"/>
      <c r="C107" s="57"/>
      <c r="D107" s="57"/>
      <c r="E107" s="57"/>
      <c r="F107" s="57"/>
      <c r="G107" s="57"/>
      <c r="H107" s="57"/>
      <c r="I107" s="57"/>
      <c r="J107" s="57"/>
      <c r="K107" s="57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47" s="2" customFormat="1" ht="24.95" customHeight="1">
      <c r="A108" s="34"/>
      <c r="B108" s="35"/>
      <c r="C108" s="23" t="s">
        <v>292</v>
      </c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6.95" customHeight="1">
      <c r="A109" s="34"/>
      <c r="B109" s="35"/>
      <c r="C109" s="36"/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12" customHeight="1">
      <c r="A110" s="34"/>
      <c r="B110" s="35"/>
      <c r="C110" s="29" t="s">
        <v>16</v>
      </c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16.5" customHeight="1">
      <c r="A111" s="34"/>
      <c r="B111" s="35"/>
      <c r="C111" s="36"/>
      <c r="D111" s="36"/>
      <c r="E111" s="302" t="str">
        <f>E7</f>
        <v>Cyklická obnova trati v úseku Praha-Hostivař - Votice</v>
      </c>
      <c r="F111" s="303"/>
      <c r="G111" s="303"/>
      <c r="H111" s="303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1" customFormat="1" ht="12" customHeight="1">
      <c r="B112" s="21"/>
      <c r="C112" s="29" t="s">
        <v>280</v>
      </c>
      <c r="D112" s="22"/>
      <c r="E112" s="22"/>
      <c r="F112" s="22"/>
      <c r="G112" s="22"/>
      <c r="H112" s="22"/>
      <c r="I112" s="22"/>
      <c r="J112" s="22"/>
      <c r="K112" s="22"/>
      <c r="L112" s="20"/>
    </row>
    <row r="113" spans="1:65" s="2" customFormat="1" ht="16.5" customHeight="1">
      <c r="A113" s="34"/>
      <c r="B113" s="35"/>
      <c r="C113" s="36"/>
      <c r="D113" s="36"/>
      <c r="E113" s="302" t="s">
        <v>281</v>
      </c>
      <c r="F113" s="301"/>
      <c r="G113" s="301"/>
      <c r="H113" s="301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2" customHeight="1">
      <c r="A114" s="34"/>
      <c r="B114" s="35"/>
      <c r="C114" s="29" t="s">
        <v>282</v>
      </c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6.5" customHeight="1">
      <c r="A115" s="34"/>
      <c r="B115" s="35"/>
      <c r="C115" s="36"/>
      <c r="D115" s="36"/>
      <c r="E115" s="265" t="str">
        <f>E11</f>
        <v>01 - 101.st.kol. Votice</v>
      </c>
      <c r="F115" s="301"/>
      <c r="G115" s="301"/>
      <c r="H115" s="301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2" customHeight="1">
      <c r="A117" s="34"/>
      <c r="B117" s="35"/>
      <c r="C117" s="29" t="s">
        <v>19</v>
      </c>
      <c r="D117" s="36"/>
      <c r="E117" s="36"/>
      <c r="F117" s="27" t="str">
        <f>F14</f>
        <v xml:space="preserve"> </v>
      </c>
      <c r="G117" s="36"/>
      <c r="H117" s="36"/>
      <c r="I117" s="29" t="s">
        <v>21</v>
      </c>
      <c r="J117" s="66" t="str">
        <f>IF(J14="","",J14)</f>
        <v>23. 8. 2023</v>
      </c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6.95" customHeight="1">
      <c r="A118" s="34"/>
      <c r="B118" s="35"/>
      <c r="C118" s="36"/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5.2" customHeight="1">
      <c r="A119" s="34"/>
      <c r="B119" s="35"/>
      <c r="C119" s="29" t="s">
        <v>23</v>
      </c>
      <c r="D119" s="36"/>
      <c r="E119" s="36"/>
      <c r="F119" s="27" t="str">
        <f>E17</f>
        <v xml:space="preserve"> </v>
      </c>
      <c r="G119" s="36"/>
      <c r="H119" s="36"/>
      <c r="I119" s="29" t="s">
        <v>28</v>
      </c>
      <c r="J119" s="32" t="str">
        <f>E23</f>
        <v xml:space="preserve"> </v>
      </c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15.2" customHeight="1">
      <c r="A120" s="34"/>
      <c r="B120" s="35"/>
      <c r="C120" s="29" t="s">
        <v>26</v>
      </c>
      <c r="D120" s="36"/>
      <c r="E120" s="36"/>
      <c r="F120" s="27" t="str">
        <f>IF(E20="","",E20)</f>
        <v>Vyplň údaj</v>
      </c>
      <c r="G120" s="36"/>
      <c r="H120" s="36"/>
      <c r="I120" s="29" t="s">
        <v>30</v>
      </c>
      <c r="J120" s="32" t="str">
        <f>E26</f>
        <v xml:space="preserve"> 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2" customFormat="1" ht="10.35" customHeight="1">
      <c r="A121" s="34"/>
      <c r="B121" s="35"/>
      <c r="C121" s="36"/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5" s="11" customFormat="1" ht="29.25" customHeight="1">
      <c r="A122" s="164"/>
      <c r="B122" s="165"/>
      <c r="C122" s="166" t="s">
        <v>293</v>
      </c>
      <c r="D122" s="167" t="s">
        <v>57</v>
      </c>
      <c r="E122" s="167" t="s">
        <v>53</v>
      </c>
      <c r="F122" s="167" t="s">
        <v>54</v>
      </c>
      <c r="G122" s="167" t="s">
        <v>294</v>
      </c>
      <c r="H122" s="167" t="s">
        <v>295</v>
      </c>
      <c r="I122" s="167" t="s">
        <v>296</v>
      </c>
      <c r="J122" s="167" t="s">
        <v>286</v>
      </c>
      <c r="K122" s="168" t="s">
        <v>297</v>
      </c>
      <c r="L122" s="169"/>
      <c r="M122" s="75" t="s">
        <v>1</v>
      </c>
      <c r="N122" s="76" t="s">
        <v>36</v>
      </c>
      <c r="O122" s="76" t="s">
        <v>298</v>
      </c>
      <c r="P122" s="76" t="s">
        <v>299</v>
      </c>
      <c r="Q122" s="76" t="s">
        <v>300</v>
      </c>
      <c r="R122" s="76" t="s">
        <v>301</v>
      </c>
      <c r="S122" s="76" t="s">
        <v>302</v>
      </c>
      <c r="T122" s="77" t="s">
        <v>303</v>
      </c>
      <c r="U122" s="164"/>
      <c r="V122" s="164"/>
      <c r="W122" s="164"/>
      <c r="X122" s="164"/>
      <c r="Y122" s="164"/>
      <c r="Z122" s="164"/>
      <c r="AA122" s="164"/>
      <c r="AB122" s="164"/>
      <c r="AC122" s="164"/>
      <c r="AD122" s="164"/>
      <c r="AE122" s="164"/>
    </row>
    <row r="123" spans="1:65" s="2" customFormat="1" ht="22.7" customHeight="1">
      <c r="A123" s="34"/>
      <c r="B123" s="35"/>
      <c r="C123" s="82" t="s">
        <v>304</v>
      </c>
      <c r="D123" s="36"/>
      <c r="E123" s="36"/>
      <c r="F123" s="36"/>
      <c r="G123" s="36"/>
      <c r="H123" s="36"/>
      <c r="I123" s="36"/>
      <c r="J123" s="170">
        <f>BK123</f>
        <v>0</v>
      </c>
      <c r="K123" s="36"/>
      <c r="L123" s="39"/>
      <c r="M123" s="78"/>
      <c r="N123" s="171"/>
      <c r="O123" s="79"/>
      <c r="P123" s="172">
        <f>P124+P139</f>
        <v>0</v>
      </c>
      <c r="Q123" s="79"/>
      <c r="R123" s="172">
        <f>R124+R139</f>
        <v>103.005</v>
      </c>
      <c r="S123" s="79"/>
      <c r="T123" s="173">
        <f>T124+T139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7" t="s">
        <v>71</v>
      </c>
      <c r="AU123" s="17" t="s">
        <v>288</v>
      </c>
      <c r="BK123" s="174">
        <f>BK124+BK139</f>
        <v>0</v>
      </c>
    </row>
    <row r="124" spans="1:65" s="12" customFormat="1" ht="25.9" customHeight="1">
      <c r="B124" s="175"/>
      <c r="C124" s="176"/>
      <c r="D124" s="177" t="s">
        <v>71</v>
      </c>
      <c r="E124" s="178" t="s">
        <v>305</v>
      </c>
      <c r="F124" s="178" t="s">
        <v>306</v>
      </c>
      <c r="G124" s="176"/>
      <c r="H124" s="176"/>
      <c r="I124" s="179"/>
      <c r="J124" s="180">
        <f>BK124</f>
        <v>0</v>
      </c>
      <c r="K124" s="176"/>
      <c r="L124" s="181"/>
      <c r="M124" s="182"/>
      <c r="N124" s="183"/>
      <c r="O124" s="183"/>
      <c r="P124" s="184">
        <f>P125</f>
        <v>0</v>
      </c>
      <c r="Q124" s="183"/>
      <c r="R124" s="184">
        <f>R125</f>
        <v>103.005</v>
      </c>
      <c r="S124" s="183"/>
      <c r="T124" s="185">
        <f>T125</f>
        <v>0</v>
      </c>
      <c r="AR124" s="186" t="s">
        <v>79</v>
      </c>
      <c r="AT124" s="187" t="s">
        <v>71</v>
      </c>
      <c r="AU124" s="187" t="s">
        <v>72</v>
      </c>
      <c r="AY124" s="186" t="s">
        <v>307</v>
      </c>
      <c r="BK124" s="188">
        <f>BK125</f>
        <v>0</v>
      </c>
    </row>
    <row r="125" spans="1:65" s="12" customFormat="1" ht="22.7" customHeight="1">
      <c r="B125" s="175"/>
      <c r="C125" s="176"/>
      <c r="D125" s="177" t="s">
        <v>71</v>
      </c>
      <c r="E125" s="189" t="s">
        <v>308</v>
      </c>
      <c r="F125" s="189" t="s">
        <v>309</v>
      </c>
      <c r="G125" s="176"/>
      <c r="H125" s="176"/>
      <c r="I125" s="179"/>
      <c r="J125" s="190">
        <f>BK125</f>
        <v>0</v>
      </c>
      <c r="K125" s="176"/>
      <c r="L125" s="181"/>
      <c r="M125" s="182"/>
      <c r="N125" s="183"/>
      <c r="O125" s="183"/>
      <c r="P125" s="184">
        <f>SUM(P126:P138)</f>
        <v>0</v>
      </c>
      <c r="Q125" s="183"/>
      <c r="R125" s="184">
        <f>SUM(R126:R138)</f>
        <v>103.005</v>
      </c>
      <c r="S125" s="183"/>
      <c r="T125" s="185">
        <f>SUM(T126:T138)</f>
        <v>0</v>
      </c>
      <c r="AR125" s="186" t="s">
        <v>79</v>
      </c>
      <c r="AT125" s="187" t="s">
        <v>71</v>
      </c>
      <c r="AU125" s="187" t="s">
        <v>79</v>
      </c>
      <c r="AY125" s="186" t="s">
        <v>307</v>
      </c>
      <c r="BK125" s="188">
        <f>SUM(BK126:BK138)</f>
        <v>0</v>
      </c>
    </row>
    <row r="126" spans="1:65" s="2" customFormat="1" ht="76.349999999999994" customHeight="1">
      <c r="A126" s="34"/>
      <c r="B126" s="35"/>
      <c r="C126" s="191" t="s">
        <v>79</v>
      </c>
      <c r="D126" s="191" t="s">
        <v>310</v>
      </c>
      <c r="E126" s="192" t="s">
        <v>311</v>
      </c>
      <c r="F126" s="193" t="s">
        <v>312</v>
      </c>
      <c r="G126" s="194" t="s">
        <v>313</v>
      </c>
      <c r="H126" s="195">
        <v>57.225000000000001</v>
      </c>
      <c r="I126" s="196"/>
      <c r="J126" s="197">
        <f>ROUND(I126*H126,2)</f>
        <v>0</v>
      </c>
      <c r="K126" s="193" t="s">
        <v>314</v>
      </c>
      <c r="L126" s="39"/>
      <c r="M126" s="198" t="s">
        <v>1</v>
      </c>
      <c r="N126" s="199" t="s">
        <v>37</v>
      </c>
      <c r="O126" s="71"/>
      <c r="P126" s="200">
        <f>O126*H126</f>
        <v>0</v>
      </c>
      <c r="Q126" s="200">
        <v>0</v>
      </c>
      <c r="R126" s="200">
        <f>Q126*H126</f>
        <v>0</v>
      </c>
      <c r="S126" s="200">
        <v>0</v>
      </c>
      <c r="T126" s="201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202" t="s">
        <v>315</v>
      </c>
      <c r="AT126" s="202" t="s">
        <v>310</v>
      </c>
      <c r="AU126" s="202" t="s">
        <v>81</v>
      </c>
      <c r="AY126" s="17" t="s">
        <v>307</v>
      </c>
      <c r="BE126" s="203">
        <f>IF(N126="základní",J126,0)</f>
        <v>0</v>
      </c>
      <c r="BF126" s="203">
        <f>IF(N126="snížená",J126,0)</f>
        <v>0</v>
      </c>
      <c r="BG126" s="203">
        <f>IF(N126="zákl. přenesená",J126,0)</f>
        <v>0</v>
      </c>
      <c r="BH126" s="203">
        <f>IF(N126="sníž. přenesená",J126,0)</f>
        <v>0</v>
      </c>
      <c r="BI126" s="203">
        <f>IF(N126="nulová",J126,0)</f>
        <v>0</v>
      </c>
      <c r="BJ126" s="17" t="s">
        <v>79</v>
      </c>
      <c r="BK126" s="203">
        <f>ROUND(I126*H126,2)</f>
        <v>0</v>
      </c>
      <c r="BL126" s="17" t="s">
        <v>315</v>
      </c>
      <c r="BM126" s="202" t="s">
        <v>81</v>
      </c>
    </row>
    <row r="127" spans="1:65" s="13" customFormat="1">
      <c r="B127" s="204"/>
      <c r="C127" s="205"/>
      <c r="D127" s="206" t="s">
        <v>316</v>
      </c>
      <c r="E127" s="207" t="s">
        <v>1</v>
      </c>
      <c r="F127" s="208" t="s">
        <v>317</v>
      </c>
      <c r="G127" s="205"/>
      <c r="H127" s="209">
        <v>57.225000000000001</v>
      </c>
      <c r="I127" s="210"/>
      <c r="J127" s="205"/>
      <c r="K127" s="205"/>
      <c r="L127" s="211"/>
      <c r="M127" s="212"/>
      <c r="N127" s="213"/>
      <c r="O127" s="213"/>
      <c r="P127" s="213"/>
      <c r="Q127" s="213"/>
      <c r="R127" s="213"/>
      <c r="S127" s="213"/>
      <c r="T127" s="214"/>
      <c r="AT127" s="215" t="s">
        <v>316</v>
      </c>
      <c r="AU127" s="215" t="s">
        <v>81</v>
      </c>
      <c r="AV127" s="13" t="s">
        <v>81</v>
      </c>
      <c r="AW127" s="13" t="s">
        <v>29</v>
      </c>
      <c r="AX127" s="13" t="s">
        <v>72</v>
      </c>
      <c r="AY127" s="215" t="s">
        <v>307</v>
      </c>
    </row>
    <row r="128" spans="1:65" s="14" customFormat="1">
      <c r="B128" s="216"/>
      <c r="C128" s="217"/>
      <c r="D128" s="206" t="s">
        <v>316</v>
      </c>
      <c r="E128" s="218" t="s">
        <v>1</v>
      </c>
      <c r="F128" s="219" t="s">
        <v>318</v>
      </c>
      <c r="G128" s="217"/>
      <c r="H128" s="220">
        <v>57.225000000000001</v>
      </c>
      <c r="I128" s="221"/>
      <c r="J128" s="217"/>
      <c r="K128" s="217"/>
      <c r="L128" s="222"/>
      <c r="M128" s="223"/>
      <c r="N128" s="224"/>
      <c r="O128" s="224"/>
      <c r="P128" s="224"/>
      <c r="Q128" s="224"/>
      <c r="R128" s="224"/>
      <c r="S128" s="224"/>
      <c r="T128" s="225"/>
      <c r="AT128" s="226" t="s">
        <v>316</v>
      </c>
      <c r="AU128" s="226" t="s">
        <v>81</v>
      </c>
      <c r="AV128" s="14" t="s">
        <v>315</v>
      </c>
      <c r="AW128" s="14" t="s">
        <v>29</v>
      </c>
      <c r="AX128" s="14" t="s">
        <v>79</v>
      </c>
      <c r="AY128" s="226" t="s">
        <v>307</v>
      </c>
    </row>
    <row r="129" spans="1:65" s="2" customFormat="1" ht="142.35" customHeight="1">
      <c r="A129" s="34"/>
      <c r="B129" s="35"/>
      <c r="C129" s="191" t="s">
        <v>81</v>
      </c>
      <c r="D129" s="191" t="s">
        <v>310</v>
      </c>
      <c r="E129" s="192" t="s">
        <v>319</v>
      </c>
      <c r="F129" s="193" t="s">
        <v>320</v>
      </c>
      <c r="G129" s="194" t="s">
        <v>321</v>
      </c>
      <c r="H129" s="195">
        <v>0.54500000000000004</v>
      </c>
      <c r="I129" s="196"/>
      <c r="J129" s="197">
        <f>ROUND(I129*H129,2)</f>
        <v>0</v>
      </c>
      <c r="K129" s="193" t="s">
        <v>314</v>
      </c>
      <c r="L129" s="39"/>
      <c r="M129" s="198" t="s">
        <v>1</v>
      </c>
      <c r="N129" s="199" t="s">
        <v>37</v>
      </c>
      <c r="O129" s="71"/>
      <c r="P129" s="200">
        <f>O129*H129</f>
        <v>0</v>
      </c>
      <c r="Q129" s="200">
        <v>0</v>
      </c>
      <c r="R129" s="200">
        <f>Q129*H129</f>
        <v>0</v>
      </c>
      <c r="S129" s="200">
        <v>0</v>
      </c>
      <c r="T129" s="201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02" t="s">
        <v>315</v>
      </c>
      <c r="AT129" s="202" t="s">
        <v>310</v>
      </c>
      <c r="AU129" s="202" t="s">
        <v>81</v>
      </c>
      <c r="AY129" s="17" t="s">
        <v>307</v>
      </c>
      <c r="BE129" s="203">
        <f>IF(N129="základní",J129,0)</f>
        <v>0</v>
      </c>
      <c r="BF129" s="203">
        <f>IF(N129="snížená",J129,0)</f>
        <v>0</v>
      </c>
      <c r="BG129" s="203">
        <f>IF(N129="zákl. přenesená",J129,0)</f>
        <v>0</v>
      </c>
      <c r="BH129" s="203">
        <f>IF(N129="sníž. přenesená",J129,0)</f>
        <v>0</v>
      </c>
      <c r="BI129" s="203">
        <f>IF(N129="nulová",J129,0)</f>
        <v>0</v>
      </c>
      <c r="BJ129" s="17" t="s">
        <v>79</v>
      </c>
      <c r="BK129" s="203">
        <f>ROUND(I129*H129,2)</f>
        <v>0</v>
      </c>
      <c r="BL129" s="17" t="s">
        <v>315</v>
      </c>
      <c r="BM129" s="202" t="s">
        <v>322</v>
      </c>
    </row>
    <row r="130" spans="1:65" s="15" customFormat="1">
      <c r="B130" s="227"/>
      <c r="C130" s="228"/>
      <c r="D130" s="206" t="s">
        <v>316</v>
      </c>
      <c r="E130" s="229" t="s">
        <v>1</v>
      </c>
      <c r="F130" s="230" t="s">
        <v>323</v>
      </c>
      <c r="G130" s="228"/>
      <c r="H130" s="229" t="s">
        <v>1</v>
      </c>
      <c r="I130" s="231"/>
      <c r="J130" s="228"/>
      <c r="K130" s="228"/>
      <c r="L130" s="232"/>
      <c r="M130" s="233"/>
      <c r="N130" s="234"/>
      <c r="O130" s="234"/>
      <c r="P130" s="234"/>
      <c r="Q130" s="234"/>
      <c r="R130" s="234"/>
      <c r="S130" s="234"/>
      <c r="T130" s="235"/>
      <c r="AT130" s="236" t="s">
        <v>316</v>
      </c>
      <c r="AU130" s="236" t="s">
        <v>81</v>
      </c>
      <c r="AV130" s="15" t="s">
        <v>79</v>
      </c>
      <c r="AW130" s="15" t="s">
        <v>29</v>
      </c>
      <c r="AX130" s="15" t="s">
        <v>72</v>
      </c>
      <c r="AY130" s="236" t="s">
        <v>307</v>
      </c>
    </row>
    <row r="131" spans="1:65" s="13" customFormat="1">
      <c r="B131" s="204"/>
      <c r="C131" s="205"/>
      <c r="D131" s="206" t="s">
        <v>316</v>
      </c>
      <c r="E131" s="207" t="s">
        <v>1</v>
      </c>
      <c r="F131" s="208" t="s">
        <v>324</v>
      </c>
      <c r="G131" s="205"/>
      <c r="H131" s="209">
        <v>0.54500000000000004</v>
      </c>
      <c r="I131" s="210"/>
      <c r="J131" s="205"/>
      <c r="K131" s="205"/>
      <c r="L131" s="211"/>
      <c r="M131" s="212"/>
      <c r="N131" s="213"/>
      <c r="O131" s="213"/>
      <c r="P131" s="213"/>
      <c r="Q131" s="213"/>
      <c r="R131" s="213"/>
      <c r="S131" s="213"/>
      <c r="T131" s="214"/>
      <c r="AT131" s="215" t="s">
        <v>316</v>
      </c>
      <c r="AU131" s="215" t="s">
        <v>81</v>
      </c>
      <c r="AV131" s="13" t="s">
        <v>81</v>
      </c>
      <c r="AW131" s="13" t="s">
        <v>29</v>
      </c>
      <c r="AX131" s="13" t="s">
        <v>72</v>
      </c>
      <c r="AY131" s="215" t="s">
        <v>307</v>
      </c>
    </row>
    <row r="132" spans="1:65" s="14" customFormat="1">
      <c r="B132" s="216"/>
      <c r="C132" s="217"/>
      <c r="D132" s="206" t="s">
        <v>316</v>
      </c>
      <c r="E132" s="218" t="s">
        <v>1</v>
      </c>
      <c r="F132" s="219" t="s">
        <v>318</v>
      </c>
      <c r="G132" s="217"/>
      <c r="H132" s="220">
        <v>0.54500000000000004</v>
      </c>
      <c r="I132" s="221"/>
      <c r="J132" s="217"/>
      <c r="K132" s="217"/>
      <c r="L132" s="222"/>
      <c r="M132" s="223"/>
      <c r="N132" s="224"/>
      <c r="O132" s="224"/>
      <c r="P132" s="224"/>
      <c r="Q132" s="224"/>
      <c r="R132" s="224"/>
      <c r="S132" s="224"/>
      <c r="T132" s="225"/>
      <c r="AT132" s="226" t="s">
        <v>316</v>
      </c>
      <c r="AU132" s="226" t="s">
        <v>81</v>
      </c>
      <c r="AV132" s="14" t="s">
        <v>315</v>
      </c>
      <c r="AW132" s="14" t="s">
        <v>29</v>
      </c>
      <c r="AX132" s="14" t="s">
        <v>79</v>
      </c>
      <c r="AY132" s="226" t="s">
        <v>307</v>
      </c>
    </row>
    <row r="133" spans="1:65" s="2" customFormat="1" ht="16.5" customHeight="1">
      <c r="A133" s="34"/>
      <c r="B133" s="35"/>
      <c r="C133" s="237" t="s">
        <v>325</v>
      </c>
      <c r="D133" s="237" t="s">
        <v>326</v>
      </c>
      <c r="E133" s="238" t="s">
        <v>327</v>
      </c>
      <c r="F133" s="239" t="s">
        <v>328</v>
      </c>
      <c r="G133" s="240" t="s">
        <v>329</v>
      </c>
      <c r="H133" s="241">
        <v>103.005</v>
      </c>
      <c r="I133" s="242"/>
      <c r="J133" s="243">
        <f>ROUND(I133*H133,2)</f>
        <v>0</v>
      </c>
      <c r="K133" s="239" t="s">
        <v>314</v>
      </c>
      <c r="L133" s="244"/>
      <c r="M133" s="245" t="s">
        <v>1</v>
      </c>
      <c r="N133" s="246" t="s">
        <v>37</v>
      </c>
      <c r="O133" s="71"/>
      <c r="P133" s="200">
        <f>O133*H133</f>
        <v>0</v>
      </c>
      <c r="Q133" s="200">
        <v>1</v>
      </c>
      <c r="R133" s="200">
        <f>Q133*H133</f>
        <v>103.005</v>
      </c>
      <c r="S133" s="200">
        <v>0</v>
      </c>
      <c r="T133" s="201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202" t="s">
        <v>331</v>
      </c>
      <c r="AT133" s="202" t="s">
        <v>326</v>
      </c>
      <c r="AU133" s="202" t="s">
        <v>81</v>
      </c>
      <c r="AY133" s="17" t="s">
        <v>307</v>
      </c>
      <c r="BE133" s="203">
        <f>IF(N133="základní",J133,0)</f>
        <v>0</v>
      </c>
      <c r="BF133" s="203">
        <f>IF(N133="snížená",J133,0)</f>
        <v>0</v>
      </c>
      <c r="BG133" s="203">
        <f>IF(N133="zákl. přenesená",J133,0)</f>
        <v>0</v>
      </c>
      <c r="BH133" s="203">
        <f>IF(N133="sníž. přenesená",J133,0)</f>
        <v>0</v>
      </c>
      <c r="BI133" s="203">
        <f>IF(N133="nulová",J133,0)</f>
        <v>0</v>
      </c>
      <c r="BJ133" s="17" t="s">
        <v>79</v>
      </c>
      <c r="BK133" s="203">
        <f>ROUND(I133*H133,2)</f>
        <v>0</v>
      </c>
      <c r="BL133" s="17" t="s">
        <v>315</v>
      </c>
      <c r="BM133" s="202" t="s">
        <v>332</v>
      </c>
    </row>
    <row r="134" spans="1:65" s="13" customFormat="1">
      <c r="B134" s="204"/>
      <c r="C134" s="205"/>
      <c r="D134" s="206" t="s">
        <v>316</v>
      </c>
      <c r="E134" s="207" t="s">
        <v>1</v>
      </c>
      <c r="F134" s="208" t="s">
        <v>333</v>
      </c>
      <c r="G134" s="205"/>
      <c r="H134" s="209">
        <v>103.005</v>
      </c>
      <c r="I134" s="210"/>
      <c r="J134" s="205"/>
      <c r="K134" s="205"/>
      <c r="L134" s="211"/>
      <c r="M134" s="212"/>
      <c r="N134" s="213"/>
      <c r="O134" s="213"/>
      <c r="P134" s="213"/>
      <c r="Q134" s="213"/>
      <c r="R134" s="213"/>
      <c r="S134" s="213"/>
      <c r="T134" s="214"/>
      <c r="AT134" s="215" t="s">
        <v>316</v>
      </c>
      <c r="AU134" s="215" t="s">
        <v>81</v>
      </c>
      <c r="AV134" s="13" t="s">
        <v>81</v>
      </c>
      <c r="AW134" s="13" t="s">
        <v>29</v>
      </c>
      <c r="AX134" s="13" t="s">
        <v>72</v>
      </c>
      <c r="AY134" s="215" t="s">
        <v>307</v>
      </c>
    </row>
    <row r="135" spans="1:65" s="14" customFormat="1">
      <c r="B135" s="216"/>
      <c r="C135" s="217"/>
      <c r="D135" s="206" t="s">
        <v>316</v>
      </c>
      <c r="E135" s="218" t="s">
        <v>1</v>
      </c>
      <c r="F135" s="219" t="s">
        <v>318</v>
      </c>
      <c r="G135" s="217"/>
      <c r="H135" s="220">
        <v>103.005</v>
      </c>
      <c r="I135" s="221"/>
      <c r="J135" s="217"/>
      <c r="K135" s="217"/>
      <c r="L135" s="222"/>
      <c r="M135" s="223"/>
      <c r="N135" s="224"/>
      <c r="O135" s="224"/>
      <c r="P135" s="224"/>
      <c r="Q135" s="224"/>
      <c r="R135" s="224"/>
      <c r="S135" s="224"/>
      <c r="T135" s="225"/>
      <c r="AT135" s="226" t="s">
        <v>316</v>
      </c>
      <c r="AU135" s="226" t="s">
        <v>81</v>
      </c>
      <c r="AV135" s="14" t="s">
        <v>315</v>
      </c>
      <c r="AW135" s="14" t="s">
        <v>29</v>
      </c>
      <c r="AX135" s="14" t="s">
        <v>79</v>
      </c>
      <c r="AY135" s="226" t="s">
        <v>307</v>
      </c>
    </row>
    <row r="136" spans="1:65" s="2" customFormat="1" ht="55.5" customHeight="1">
      <c r="A136" s="34"/>
      <c r="B136" s="35"/>
      <c r="C136" s="191" t="s">
        <v>315</v>
      </c>
      <c r="D136" s="191" t="s">
        <v>310</v>
      </c>
      <c r="E136" s="192" t="s">
        <v>334</v>
      </c>
      <c r="F136" s="193" t="s">
        <v>335</v>
      </c>
      <c r="G136" s="194" t="s">
        <v>321</v>
      </c>
      <c r="H136" s="195">
        <v>0.54500000000000004</v>
      </c>
      <c r="I136" s="196"/>
      <c r="J136" s="197">
        <f>ROUND(I136*H136,2)</f>
        <v>0</v>
      </c>
      <c r="K136" s="193" t="s">
        <v>314</v>
      </c>
      <c r="L136" s="39"/>
      <c r="M136" s="198" t="s">
        <v>1</v>
      </c>
      <c r="N136" s="199" t="s">
        <v>37</v>
      </c>
      <c r="O136" s="71"/>
      <c r="P136" s="200">
        <f>O136*H136</f>
        <v>0</v>
      </c>
      <c r="Q136" s="200">
        <v>0</v>
      </c>
      <c r="R136" s="200">
        <f>Q136*H136</f>
        <v>0</v>
      </c>
      <c r="S136" s="200">
        <v>0</v>
      </c>
      <c r="T136" s="201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202" t="s">
        <v>315</v>
      </c>
      <c r="AT136" s="202" t="s">
        <v>310</v>
      </c>
      <c r="AU136" s="202" t="s">
        <v>81</v>
      </c>
      <c r="AY136" s="17" t="s">
        <v>307</v>
      </c>
      <c r="BE136" s="203">
        <f>IF(N136="základní",J136,0)</f>
        <v>0</v>
      </c>
      <c r="BF136" s="203">
        <f>IF(N136="snížená",J136,0)</f>
        <v>0</v>
      </c>
      <c r="BG136" s="203">
        <f>IF(N136="zákl. přenesená",J136,0)</f>
        <v>0</v>
      </c>
      <c r="BH136" s="203">
        <f>IF(N136="sníž. přenesená",J136,0)</f>
        <v>0</v>
      </c>
      <c r="BI136" s="203">
        <f>IF(N136="nulová",J136,0)</f>
        <v>0</v>
      </c>
      <c r="BJ136" s="17" t="s">
        <v>79</v>
      </c>
      <c r="BK136" s="203">
        <f>ROUND(I136*H136,2)</f>
        <v>0</v>
      </c>
      <c r="BL136" s="17" t="s">
        <v>315</v>
      </c>
      <c r="BM136" s="202" t="s">
        <v>336</v>
      </c>
    </row>
    <row r="137" spans="1:65" s="13" customFormat="1">
      <c r="B137" s="204"/>
      <c r="C137" s="205"/>
      <c r="D137" s="206" t="s">
        <v>316</v>
      </c>
      <c r="E137" s="207" t="s">
        <v>1</v>
      </c>
      <c r="F137" s="208" t="s">
        <v>337</v>
      </c>
      <c r="G137" s="205"/>
      <c r="H137" s="209">
        <v>0.54500000000000004</v>
      </c>
      <c r="I137" s="210"/>
      <c r="J137" s="205"/>
      <c r="K137" s="205"/>
      <c r="L137" s="211"/>
      <c r="M137" s="212"/>
      <c r="N137" s="213"/>
      <c r="O137" s="213"/>
      <c r="P137" s="213"/>
      <c r="Q137" s="213"/>
      <c r="R137" s="213"/>
      <c r="S137" s="213"/>
      <c r="T137" s="214"/>
      <c r="AT137" s="215" t="s">
        <v>316</v>
      </c>
      <c r="AU137" s="215" t="s">
        <v>81</v>
      </c>
      <c r="AV137" s="13" t="s">
        <v>81</v>
      </c>
      <c r="AW137" s="13" t="s">
        <v>29</v>
      </c>
      <c r="AX137" s="13" t="s">
        <v>72</v>
      </c>
      <c r="AY137" s="215" t="s">
        <v>307</v>
      </c>
    </row>
    <row r="138" spans="1:65" s="14" customFormat="1">
      <c r="B138" s="216"/>
      <c r="C138" s="217"/>
      <c r="D138" s="206" t="s">
        <v>316</v>
      </c>
      <c r="E138" s="218" t="s">
        <v>1</v>
      </c>
      <c r="F138" s="219" t="s">
        <v>318</v>
      </c>
      <c r="G138" s="217"/>
      <c r="H138" s="220">
        <v>0.54500000000000004</v>
      </c>
      <c r="I138" s="221"/>
      <c r="J138" s="217"/>
      <c r="K138" s="217"/>
      <c r="L138" s="222"/>
      <c r="M138" s="223"/>
      <c r="N138" s="224"/>
      <c r="O138" s="224"/>
      <c r="P138" s="224"/>
      <c r="Q138" s="224"/>
      <c r="R138" s="224"/>
      <c r="S138" s="224"/>
      <c r="T138" s="225"/>
      <c r="AT138" s="226" t="s">
        <v>316</v>
      </c>
      <c r="AU138" s="226" t="s">
        <v>81</v>
      </c>
      <c r="AV138" s="14" t="s">
        <v>315</v>
      </c>
      <c r="AW138" s="14" t="s">
        <v>29</v>
      </c>
      <c r="AX138" s="14" t="s">
        <v>79</v>
      </c>
      <c r="AY138" s="226" t="s">
        <v>307</v>
      </c>
    </row>
    <row r="139" spans="1:65" s="12" customFormat="1" ht="25.9" customHeight="1">
      <c r="B139" s="175"/>
      <c r="C139" s="176"/>
      <c r="D139" s="177" t="s">
        <v>71</v>
      </c>
      <c r="E139" s="178" t="s">
        <v>338</v>
      </c>
      <c r="F139" s="178" t="s">
        <v>339</v>
      </c>
      <c r="G139" s="176"/>
      <c r="H139" s="176"/>
      <c r="I139" s="179"/>
      <c r="J139" s="180">
        <f>BK139</f>
        <v>0</v>
      </c>
      <c r="K139" s="176"/>
      <c r="L139" s="181"/>
      <c r="M139" s="182"/>
      <c r="N139" s="183"/>
      <c r="O139" s="183"/>
      <c r="P139" s="184">
        <f>SUM(P140:P157)</f>
        <v>0</v>
      </c>
      <c r="Q139" s="183"/>
      <c r="R139" s="184">
        <f>SUM(R140:R157)</f>
        <v>0</v>
      </c>
      <c r="S139" s="183"/>
      <c r="T139" s="185">
        <f>SUM(T140:T157)</f>
        <v>0</v>
      </c>
      <c r="AR139" s="186" t="s">
        <v>315</v>
      </c>
      <c r="AT139" s="187" t="s">
        <v>71</v>
      </c>
      <c r="AU139" s="187" t="s">
        <v>72</v>
      </c>
      <c r="AY139" s="186" t="s">
        <v>307</v>
      </c>
      <c r="BK139" s="188">
        <f>SUM(BK140:BK157)</f>
        <v>0</v>
      </c>
    </row>
    <row r="140" spans="1:65" s="2" customFormat="1" ht="24.2" customHeight="1">
      <c r="A140" s="34"/>
      <c r="B140" s="35"/>
      <c r="C140" s="191" t="s">
        <v>308</v>
      </c>
      <c r="D140" s="191" t="s">
        <v>310</v>
      </c>
      <c r="E140" s="192" t="s">
        <v>340</v>
      </c>
      <c r="F140" s="193" t="s">
        <v>341</v>
      </c>
      <c r="G140" s="194" t="s">
        <v>342</v>
      </c>
      <c r="H140" s="195">
        <v>19</v>
      </c>
      <c r="I140" s="196"/>
      <c r="J140" s="197">
        <f>ROUND(I140*H140,2)</f>
        <v>0</v>
      </c>
      <c r="K140" s="193" t="s">
        <v>314</v>
      </c>
      <c r="L140" s="39"/>
      <c r="M140" s="198" t="s">
        <v>1</v>
      </c>
      <c r="N140" s="199" t="s">
        <v>37</v>
      </c>
      <c r="O140" s="71"/>
      <c r="P140" s="200">
        <f>O140*H140</f>
        <v>0</v>
      </c>
      <c r="Q140" s="200">
        <v>0</v>
      </c>
      <c r="R140" s="200">
        <f>Q140*H140</f>
        <v>0</v>
      </c>
      <c r="S140" s="200">
        <v>0</v>
      </c>
      <c r="T140" s="201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202" t="s">
        <v>343</v>
      </c>
      <c r="AT140" s="202" t="s">
        <v>310</v>
      </c>
      <c r="AU140" s="202" t="s">
        <v>79</v>
      </c>
      <c r="AY140" s="17" t="s">
        <v>307</v>
      </c>
      <c r="BE140" s="203">
        <f>IF(N140="základní",J140,0)</f>
        <v>0</v>
      </c>
      <c r="BF140" s="203">
        <f>IF(N140="snížená",J140,0)</f>
        <v>0</v>
      </c>
      <c r="BG140" s="203">
        <f>IF(N140="zákl. přenesená",J140,0)</f>
        <v>0</v>
      </c>
      <c r="BH140" s="203">
        <f>IF(N140="sníž. přenesená",J140,0)</f>
        <v>0</v>
      </c>
      <c r="BI140" s="203">
        <f>IF(N140="nulová",J140,0)</f>
        <v>0</v>
      </c>
      <c r="BJ140" s="17" t="s">
        <v>79</v>
      </c>
      <c r="BK140" s="203">
        <f>ROUND(I140*H140,2)</f>
        <v>0</v>
      </c>
      <c r="BL140" s="17" t="s">
        <v>343</v>
      </c>
      <c r="BM140" s="202" t="s">
        <v>344</v>
      </c>
    </row>
    <row r="141" spans="1:65" s="13" customFormat="1">
      <c r="B141" s="204"/>
      <c r="C141" s="205"/>
      <c r="D141" s="206" t="s">
        <v>316</v>
      </c>
      <c r="E141" s="207" t="s">
        <v>1</v>
      </c>
      <c r="F141" s="208" t="s">
        <v>345</v>
      </c>
      <c r="G141" s="205"/>
      <c r="H141" s="209">
        <v>19</v>
      </c>
      <c r="I141" s="210"/>
      <c r="J141" s="205"/>
      <c r="K141" s="205"/>
      <c r="L141" s="211"/>
      <c r="M141" s="212"/>
      <c r="N141" s="213"/>
      <c r="O141" s="213"/>
      <c r="P141" s="213"/>
      <c r="Q141" s="213"/>
      <c r="R141" s="213"/>
      <c r="S141" s="213"/>
      <c r="T141" s="214"/>
      <c r="AT141" s="215" t="s">
        <v>316</v>
      </c>
      <c r="AU141" s="215" t="s">
        <v>79</v>
      </c>
      <c r="AV141" s="13" t="s">
        <v>81</v>
      </c>
      <c r="AW141" s="13" t="s">
        <v>29</v>
      </c>
      <c r="AX141" s="13" t="s">
        <v>72</v>
      </c>
      <c r="AY141" s="215" t="s">
        <v>307</v>
      </c>
    </row>
    <row r="142" spans="1:65" s="14" customFormat="1">
      <c r="B142" s="216"/>
      <c r="C142" s="217"/>
      <c r="D142" s="206" t="s">
        <v>316</v>
      </c>
      <c r="E142" s="218" t="s">
        <v>1</v>
      </c>
      <c r="F142" s="219" t="s">
        <v>318</v>
      </c>
      <c r="G142" s="217"/>
      <c r="H142" s="220">
        <v>19</v>
      </c>
      <c r="I142" s="221"/>
      <c r="J142" s="217"/>
      <c r="K142" s="217"/>
      <c r="L142" s="222"/>
      <c r="M142" s="223"/>
      <c r="N142" s="224"/>
      <c r="O142" s="224"/>
      <c r="P142" s="224"/>
      <c r="Q142" s="224"/>
      <c r="R142" s="224"/>
      <c r="S142" s="224"/>
      <c r="T142" s="225"/>
      <c r="AT142" s="226" t="s">
        <v>316</v>
      </c>
      <c r="AU142" s="226" t="s">
        <v>79</v>
      </c>
      <c r="AV142" s="14" t="s">
        <v>315</v>
      </c>
      <c r="AW142" s="14" t="s">
        <v>29</v>
      </c>
      <c r="AX142" s="14" t="s">
        <v>79</v>
      </c>
      <c r="AY142" s="226" t="s">
        <v>307</v>
      </c>
    </row>
    <row r="143" spans="1:65" s="2" customFormat="1" ht="55.5" customHeight="1">
      <c r="A143" s="34"/>
      <c r="B143" s="35"/>
      <c r="C143" s="191" t="s">
        <v>322</v>
      </c>
      <c r="D143" s="191" t="s">
        <v>310</v>
      </c>
      <c r="E143" s="192" t="s">
        <v>346</v>
      </c>
      <c r="F143" s="193" t="s">
        <v>347</v>
      </c>
      <c r="G143" s="194" t="s">
        <v>342</v>
      </c>
      <c r="H143" s="195">
        <v>19</v>
      </c>
      <c r="I143" s="196"/>
      <c r="J143" s="197">
        <f>ROUND(I143*H143,2)</f>
        <v>0</v>
      </c>
      <c r="K143" s="193" t="s">
        <v>314</v>
      </c>
      <c r="L143" s="39"/>
      <c r="M143" s="198" t="s">
        <v>1</v>
      </c>
      <c r="N143" s="199" t="s">
        <v>37</v>
      </c>
      <c r="O143" s="71"/>
      <c r="P143" s="200">
        <f>O143*H143</f>
        <v>0</v>
      </c>
      <c r="Q143" s="200">
        <v>0</v>
      </c>
      <c r="R143" s="200">
        <f>Q143*H143</f>
        <v>0</v>
      </c>
      <c r="S143" s="200">
        <v>0</v>
      </c>
      <c r="T143" s="201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202" t="s">
        <v>343</v>
      </c>
      <c r="AT143" s="202" t="s">
        <v>310</v>
      </c>
      <c r="AU143" s="202" t="s">
        <v>79</v>
      </c>
      <c r="AY143" s="17" t="s">
        <v>307</v>
      </c>
      <c r="BE143" s="203">
        <f>IF(N143="základní",J143,0)</f>
        <v>0</v>
      </c>
      <c r="BF143" s="203">
        <f>IF(N143="snížená",J143,0)</f>
        <v>0</v>
      </c>
      <c r="BG143" s="203">
        <f>IF(N143="zákl. přenesená",J143,0)</f>
        <v>0</v>
      </c>
      <c r="BH143" s="203">
        <f>IF(N143="sníž. přenesená",J143,0)</f>
        <v>0</v>
      </c>
      <c r="BI143" s="203">
        <f>IF(N143="nulová",J143,0)</f>
        <v>0</v>
      </c>
      <c r="BJ143" s="17" t="s">
        <v>79</v>
      </c>
      <c r="BK143" s="203">
        <f>ROUND(I143*H143,2)</f>
        <v>0</v>
      </c>
      <c r="BL143" s="17" t="s">
        <v>343</v>
      </c>
      <c r="BM143" s="202" t="s">
        <v>348</v>
      </c>
    </row>
    <row r="144" spans="1:65" s="13" customFormat="1">
      <c r="B144" s="204"/>
      <c r="C144" s="205"/>
      <c r="D144" s="206" t="s">
        <v>316</v>
      </c>
      <c r="E144" s="207" t="s">
        <v>1</v>
      </c>
      <c r="F144" s="208" t="s">
        <v>345</v>
      </c>
      <c r="G144" s="205"/>
      <c r="H144" s="209">
        <v>19</v>
      </c>
      <c r="I144" s="210"/>
      <c r="J144" s="205"/>
      <c r="K144" s="205"/>
      <c r="L144" s="211"/>
      <c r="M144" s="212"/>
      <c r="N144" s="213"/>
      <c r="O144" s="213"/>
      <c r="P144" s="213"/>
      <c r="Q144" s="213"/>
      <c r="R144" s="213"/>
      <c r="S144" s="213"/>
      <c r="T144" s="214"/>
      <c r="AT144" s="215" t="s">
        <v>316</v>
      </c>
      <c r="AU144" s="215" t="s">
        <v>79</v>
      </c>
      <c r="AV144" s="13" t="s">
        <v>81</v>
      </c>
      <c r="AW144" s="13" t="s">
        <v>29</v>
      </c>
      <c r="AX144" s="13" t="s">
        <v>72</v>
      </c>
      <c r="AY144" s="215" t="s">
        <v>307</v>
      </c>
    </row>
    <row r="145" spans="1:65" s="14" customFormat="1">
      <c r="B145" s="216"/>
      <c r="C145" s="217"/>
      <c r="D145" s="206" t="s">
        <v>316</v>
      </c>
      <c r="E145" s="218" t="s">
        <v>1</v>
      </c>
      <c r="F145" s="219" t="s">
        <v>318</v>
      </c>
      <c r="G145" s="217"/>
      <c r="H145" s="220">
        <v>19</v>
      </c>
      <c r="I145" s="221"/>
      <c r="J145" s="217"/>
      <c r="K145" s="217"/>
      <c r="L145" s="222"/>
      <c r="M145" s="223"/>
      <c r="N145" s="224"/>
      <c r="O145" s="224"/>
      <c r="P145" s="224"/>
      <c r="Q145" s="224"/>
      <c r="R145" s="224"/>
      <c r="S145" s="224"/>
      <c r="T145" s="225"/>
      <c r="AT145" s="226" t="s">
        <v>316</v>
      </c>
      <c r="AU145" s="226" t="s">
        <v>79</v>
      </c>
      <c r="AV145" s="14" t="s">
        <v>315</v>
      </c>
      <c r="AW145" s="14" t="s">
        <v>29</v>
      </c>
      <c r="AX145" s="14" t="s">
        <v>79</v>
      </c>
      <c r="AY145" s="226" t="s">
        <v>307</v>
      </c>
    </row>
    <row r="146" spans="1:65" s="2" customFormat="1" ht="33" customHeight="1">
      <c r="A146" s="34"/>
      <c r="B146" s="35"/>
      <c r="C146" s="191" t="s">
        <v>349</v>
      </c>
      <c r="D146" s="191" t="s">
        <v>310</v>
      </c>
      <c r="E146" s="192" t="s">
        <v>350</v>
      </c>
      <c r="F146" s="193" t="s">
        <v>351</v>
      </c>
      <c r="G146" s="194" t="s">
        <v>342</v>
      </c>
      <c r="H146" s="195">
        <v>5</v>
      </c>
      <c r="I146" s="196"/>
      <c r="J146" s="197">
        <f>ROUND(I146*H146,2)</f>
        <v>0</v>
      </c>
      <c r="K146" s="193" t="s">
        <v>314</v>
      </c>
      <c r="L146" s="39"/>
      <c r="M146" s="198" t="s">
        <v>1</v>
      </c>
      <c r="N146" s="199" t="s">
        <v>37</v>
      </c>
      <c r="O146" s="71"/>
      <c r="P146" s="200">
        <f>O146*H146</f>
        <v>0</v>
      </c>
      <c r="Q146" s="200">
        <v>0</v>
      </c>
      <c r="R146" s="200">
        <f>Q146*H146</f>
        <v>0</v>
      </c>
      <c r="S146" s="200">
        <v>0</v>
      </c>
      <c r="T146" s="201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202" t="s">
        <v>352</v>
      </c>
      <c r="AT146" s="202" t="s">
        <v>310</v>
      </c>
      <c r="AU146" s="202" t="s">
        <v>79</v>
      </c>
      <c r="AY146" s="17" t="s">
        <v>307</v>
      </c>
      <c r="BE146" s="203">
        <f>IF(N146="základní",J146,0)</f>
        <v>0</v>
      </c>
      <c r="BF146" s="203">
        <f>IF(N146="snížená",J146,0)</f>
        <v>0</v>
      </c>
      <c r="BG146" s="203">
        <f>IF(N146="zákl. přenesená",J146,0)</f>
        <v>0</v>
      </c>
      <c r="BH146" s="203">
        <f>IF(N146="sníž. přenesená",J146,0)</f>
        <v>0</v>
      </c>
      <c r="BI146" s="203">
        <f>IF(N146="nulová",J146,0)</f>
        <v>0</v>
      </c>
      <c r="BJ146" s="17" t="s">
        <v>79</v>
      </c>
      <c r="BK146" s="203">
        <f>ROUND(I146*H146,2)</f>
        <v>0</v>
      </c>
      <c r="BL146" s="17" t="s">
        <v>352</v>
      </c>
      <c r="BM146" s="202" t="s">
        <v>353</v>
      </c>
    </row>
    <row r="147" spans="1:65" s="13" customFormat="1">
      <c r="B147" s="204"/>
      <c r="C147" s="205"/>
      <c r="D147" s="206" t="s">
        <v>316</v>
      </c>
      <c r="E147" s="207" t="s">
        <v>1</v>
      </c>
      <c r="F147" s="208" t="s">
        <v>308</v>
      </c>
      <c r="G147" s="205"/>
      <c r="H147" s="209">
        <v>5</v>
      </c>
      <c r="I147" s="210"/>
      <c r="J147" s="205"/>
      <c r="K147" s="205"/>
      <c r="L147" s="211"/>
      <c r="M147" s="212"/>
      <c r="N147" s="213"/>
      <c r="O147" s="213"/>
      <c r="P147" s="213"/>
      <c r="Q147" s="213"/>
      <c r="R147" s="213"/>
      <c r="S147" s="213"/>
      <c r="T147" s="214"/>
      <c r="AT147" s="215" t="s">
        <v>316</v>
      </c>
      <c r="AU147" s="215" t="s">
        <v>79</v>
      </c>
      <c r="AV147" s="13" t="s">
        <v>81</v>
      </c>
      <c r="AW147" s="13" t="s">
        <v>29</v>
      </c>
      <c r="AX147" s="13" t="s">
        <v>72</v>
      </c>
      <c r="AY147" s="215" t="s">
        <v>307</v>
      </c>
    </row>
    <row r="148" spans="1:65" s="14" customFormat="1">
      <c r="B148" s="216"/>
      <c r="C148" s="217"/>
      <c r="D148" s="206" t="s">
        <v>316</v>
      </c>
      <c r="E148" s="218" t="s">
        <v>1</v>
      </c>
      <c r="F148" s="219" t="s">
        <v>318</v>
      </c>
      <c r="G148" s="217"/>
      <c r="H148" s="220">
        <v>5</v>
      </c>
      <c r="I148" s="221"/>
      <c r="J148" s="217"/>
      <c r="K148" s="217"/>
      <c r="L148" s="222"/>
      <c r="M148" s="223"/>
      <c r="N148" s="224"/>
      <c r="O148" s="224"/>
      <c r="P148" s="224"/>
      <c r="Q148" s="224"/>
      <c r="R148" s="224"/>
      <c r="S148" s="224"/>
      <c r="T148" s="225"/>
      <c r="AT148" s="226" t="s">
        <v>316</v>
      </c>
      <c r="AU148" s="226" t="s">
        <v>79</v>
      </c>
      <c r="AV148" s="14" t="s">
        <v>315</v>
      </c>
      <c r="AW148" s="14" t="s">
        <v>29</v>
      </c>
      <c r="AX148" s="14" t="s">
        <v>79</v>
      </c>
      <c r="AY148" s="226" t="s">
        <v>307</v>
      </c>
    </row>
    <row r="149" spans="1:65" s="2" customFormat="1" ht="16.5" customHeight="1">
      <c r="A149" s="34"/>
      <c r="B149" s="35"/>
      <c r="C149" s="191" t="s">
        <v>331</v>
      </c>
      <c r="D149" s="191" t="s">
        <v>310</v>
      </c>
      <c r="E149" s="192" t="s">
        <v>354</v>
      </c>
      <c r="F149" s="193" t="s">
        <v>355</v>
      </c>
      <c r="G149" s="194" t="s">
        <v>342</v>
      </c>
      <c r="H149" s="195">
        <v>5</v>
      </c>
      <c r="I149" s="196"/>
      <c r="J149" s="197">
        <f>ROUND(I149*H149,2)</f>
        <v>0</v>
      </c>
      <c r="K149" s="193" t="s">
        <v>314</v>
      </c>
      <c r="L149" s="39"/>
      <c r="M149" s="198" t="s">
        <v>1</v>
      </c>
      <c r="N149" s="199" t="s">
        <v>37</v>
      </c>
      <c r="O149" s="71"/>
      <c r="P149" s="200">
        <f>O149*H149</f>
        <v>0</v>
      </c>
      <c r="Q149" s="200">
        <v>0</v>
      </c>
      <c r="R149" s="200">
        <f>Q149*H149</f>
        <v>0</v>
      </c>
      <c r="S149" s="200">
        <v>0</v>
      </c>
      <c r="T149" s="201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202" t="s">
        <v>352</v>
      </c>
      <c r="AT149" s="202" t="s">
        <v>310</v>
      </c>
      <c r="AU149" s="202" t="s">
        <v>79</v>
      </c>
      <c r="AY149" s="17" t="s">
        <v>307</v>
      </c>
      <c r="BE149" s="203">
        <f>IF(N149="základní",J149,0)</f>
        <v>0</v>
      </c>
      <c r="BF149" s="203">
        <f>IF(N149="snížená",J149,0)</f>
        <v>0</v>
      </c>
      <c r="BG149" s="203">
        <f>IF(N149="zákl. přenesená",J149,0)</f>
        <v>0</v>
      </c>
      <c r="BH149" s="203">
        <f>IF(N149="sníž. přenesená",J149,0)</f>
        <v>0</v>
      </c>
      <c r="BI149" s="203">
        <f>IF(N149="nulová",J149,0)</f>
        <v>0</v>
      </c>
      <c r="BJ149" s="17" t="s">
        <v>79</v>
      </c>
      <c r="BK149" s="203">
        <f>ROUND(I149*H149,2)</f>
        <v>0</v>
      </c>
      <c r="BL149" s="17" t="s">
        <v>352</v>
      </c>
      <c r="BM149" s="202" t="s">
        <v>356</v>
      </c>
    </row>
    <row r="150" spans="1:65" s="13" customFormat="1">
      <c r="B150" s="204"/>
      <c r="C150" s="205"/>
      <c r="D150" s="206" t="s">
        <v>316</v>
      </c>
      <c r="E150" s="207" t="s">
        <v>1</v>
      </c>
      <c r="F150" s="208" t="s">
        <v>308</v>
      </c>
      <c r="G150" s="205"/>
      <c r="H150" s="209">
        <v>5</v>
      </c>
      <c r="I150" s="210"/>
      <c r="J150" s="205"/>
      <c r="K150" s="205"/>
      <c r="L150" s="211"/>
      <c r="M150" s="212"/>
      <c r="N150" s="213"/>
      <c r="O150" s="213"/>
      <c r="P150" s="213"/>
      <c r="Q150" s="213"/>
      <c r="R150" s="213"/>
      <c r="S150" s="213"/>
      <c r="T150" s="214"/>
      <c r="AT150" s="215" t="s">
        <v>316</v>
      </c>
      <c r="AU150" s="215" t="s">
        <v>79</v>
      </c>
      <c r="AV150" s="13" t="s">
        <v>81</v>
      </c>
      <c r="AW150" s="13" t="s">
        <v>29</v>
      </c>
      <c r="AX150" s="13" t="s">
        <v>72</v>
      </c>
      <c r="AY150" s="215" t="s">
        <v>307</v>
      </c>
    </row>
    <row r="151" spans="1:65" s="14" customFormat="1">
      <c r="B151" s="216"/>
      <c r="C151" s="217"/>
      <c r="D151" s="206" t="s">
        <v>316</v>
      </c>
      <c r="E151" s="218" t="s">
        <v>1</v>
      </c>
      <c r="F151" s="219" t="s">
        <v>318</v>
      </c>
      <c r="G151" s="217"/>
      <c r="H151" s="220">
        <v>5</v>
      </c>
      <c r="I151" s="221"/>
      <c r="J151" s="217"/>
      <c r="K151" s="217"/>
      <c r="L151" s="222"/>
      <c r="M151" s="223"/>
      <c r="N151" s="224"/>
      <c r="O151" s="224"/>
      <c r="P151" s="224"/>
      <c r="Q151" s="224"/>
      <c r="R151" s="224"/>
      <c r="S151" s="224"/>
      <c r="T151" s="225"/>
      <c r="AT151" s="226" t="s">
        <v>316</v>
      </c>
      <c r="AU151" s="226" t="s">
        <v>79</v>
      </c>
      <c r="AV151" s="14" t="s">
        <v>315</v>
      </c>
      <c r="AW151" s="14" t="s">
        <v>29</v>
      </c>
      <c r="AX151" s="14" t="s">
        <v>79</v>
      </c>
      <c r="AY151" s="226" t="s">
        <v>307</v>
      </c>
    </row>
    <row r="152" spans="1:65" s="2" customFormat="1" ht="48.95" customHeight="1">
      <c r="A152" s="34"/>
      <c r="B152" s="35"/>
      <c r="C152" s="191" t="s">
        <v>357</v>
      </c>
      <c r="D152" s="191" t="s">
        <v>310</v>
      </c>
      <c r="E152" s="192" t="s">
        <v>358</v>
      </c>
      <c r="F152" s="193" t="s">
        <v>359</v>
      </c>
      <c r="G152" s="194" t="s">
        <v>342</v>
      </c>
      <c r="H152" s="195">
        <v>4</v>
      </c>
      <c r="I152" s="196"/>
      <c r="J152" s="197">
        <f>ROUND(I152*H152,2)</f>
        <v>0</v>
      </c>
      <c r="K152" s="193" t="s">
        <v>314</v>
      </c>
      <c r="L152" s="39"/>
      <c r="M152" s="198" t="s">
        <v>1</v>
      </c>
      <c r="N152" s="199" t="s">
        <v>37</v>
      </c>
      <c r="O152" s="71"/>
      <c r="P152" s="200">
        <f>O152*H152</f>
        <v>0</v>
      </c>
      <c r="Q152" s="200">
        <v>0</v>
      </c>
      <c r="R152" s="200">
        <f>Q152*H152</f>
        <v>0</v>
      </c>
      <c r="S152" s="200">
        <v>0</v>
      </c>
      <c r="T152" s="201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02" t="s">
        <v>343</v>
      </c>
      <c r="AT152" s="202" t="s">
        <v>310</v>
      </c>
      <c r="AU152" s="202" t="s">
        <v>79</v>
      </c>
      <c r="AY152" s="17" t="s">
        <v>307</v>
      </c>
      <c r="BE152" s="203">
        <f>IF(N152="základní",J152,0)</f>
        <v>0</v>
      </c>
      <c r="BF152" s="203">
        <f>IF(N152="snížená",J152,0)</f>
        <v>0</v>
      </c>
      <c r="BG152" s="203">
        <f>IF(N152="zákl. přenesená",J152,0)</f>
        <v>0</v>
      </c>
      <c r="BH152" s="203">
        <f>IF(N152="sníž. přenesená",J152,0)</f>
        <v>0</v>
      </c>
      <c r="BI152" s="203">
        <f>IF(N152="nulová",J152,0)</f>
        <v>0</v>
      </c>
      <c r="BJ152" s="17" t="s">
        <v>79</v>
      </c>
      <c r="BK152" s="203">
        <f>ROUND(I152*H152,2)</f>
        <v>0</v>
      </c>
      <c r="BL152" s="17" t="s">
        <v>343</v>
      </c>
      <c r="BM152" s="202" t="s">
        <v>360</v>
      </c>
    </row>
    <row r="153" spans="1:65" s="13" customFormat="1">
      <c r="B153" s="204"/>
      <c r="C153" s="205"/>
      <c r="D153" s="206" t="s">
        <v>316</v>
      </c>
      <c r="E153" s="207" t="s">
        <v>1</v>
      </c>
      <c r="F153" s="208" t="s">
        <v>315</v>
      </c>
      <c r="G153" s="205"/>
      <c r="H153" s="209">
        <v>4</v>
      </c>
      <c r="I153" s="210"/>
      <c r="J153" s="205"/>
      <c r="K153" s="205"/>
      <c r="L153" s="211"/>
      <c r="M153" s="212"/>
      <c r="N153" s="213"/>
      <c r="O153" s="213"/>
      <c r="P153" s="213"/>
      <c r="Q153" s="213"/>
      <c r="R153" s="213"/>
      <c r="S153" s="213"/>
      <c r="T153" s="214"/>
      <c r="AT153" s="215" t="s">
        <v>316</v>
      </c>
      <c r="AU153" s="215" t="s">
        <v>79</v>
      </c>
      <c r="AV153" s="13" t="s">
        <v>81</v>
      </c>
      <c r="AW153" s="13" t="s">
        <v>29</v>
      </c>
      <c r="AX153" s="13" t="s">
        <v>72</v>
      </c>
      <c r="AY153" s="215" t="s">
        <v>307</v>
      </c>
    </row>
    <row r="154" spans="1:65" s="14" customFormat="1">
      <c r="B154" s="216"/>
      <c r="C154" s="217"/>
      <c r="D154" s="206" t="s">
        <v>316</v>
      </c>
      <c r="E154" s="218" t="s">
        <v>1</v>
      </c>
      <c r="F154" s="219" t="s">
        <v>318</v>
      </c>
      <c r="G154" s="217"/>
      <c r="H154" s="220">
        <v>4</v>
      </c>
      <c r="I154" s="221"/>
      <c r="J154" s="217"/>
      <c r="K154" s="217"/>
      <c r="L154" s="222"/>
      <c r="M154" s="223"/>
      <c r="N154" s="224"/>
      <c r="O154" s="224"/>
      <c r="P154" s="224"/>
      <c r="Q154" s="224"/>
      <c r="R154" s="224"/>
      <c r="S154" s="224"/>
      <c r="T154" s="225"/>
      <c r="AT154" s="226" t="s">
        <v>316</v>
      </c>
      <c r="AU154" s="226" t="s">
        <v>79</v>
      </c>
      <c r="AV154" s="14" t="s">
        <v>315</v>
      </c>
      <c r="AW154" s="14" t="s">
        <v>29</v>
      </c>
      <c r="AX154" s="14" t="s">
        <v>79</v>
      </c>
      <c r="AY154" s="226" t="s">
        <v>307</v>
      </c>
    </row>
    <row r="155" spans="1:65" s="2" customFormat="1" ht="101.25" customHeight="1">
      <c r="A155" s="34"/>
      <c r="B155" s="35"/>
      <c r="C155" s="191" t="s">
        <v>332</v>
      </c>
      <c r="D155" s="191" t="s">
        <v>310</v>
      </c>
      <c r="E155" s="192" t="s">
        <v>361</v>
      </c>
      <c r="F155" s="193" t="s">
        <v>362</v>
      </c>
      <c r="G155" s="194" t="s">
        <v>329</v>
      </c>
      <c r="H155" s="195">
        <v>103.005</v>
      </c>
      <c r="I155" s="196"/>
      <c r="J155" s="197">
        <f>ROUND(I155*H155,2)</f>
        <v>0</v>
      </c>
      <c r="K155" s="193" t="s">
        <v>314</v>
      </c>
      <c r="L155" s="39"/>
      <c r="M155" s="198" t="s">
        <v>1</v>
      </c>
      <c r="N155" s="199" t="s">
        <v>37</v>
      </c>
      <c r="O155" s="71"/>
      <c r="P155" s="200">
        <f>O155*H155</f>
        <v>0</v>
      </c>
      <c r="Q155" s="200">
        <v>0</v>
      </c>
      <c r="R155" s="200">
        <f>Q155*H155</f>
        <v>0</v>
      </c>
      <c r="S155" s="200">
        <v>0</v>
      </c>
      <c r="T155" s="201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202" t="s">
        <v>343</v>
      </c>
      <c r="AT155" s="202" t="s">
        <v>310</v>
      </c>
      <c r="AU155" s="202" t="s">
        <v>79</v>
      </c>
      <c r="AY155" s="17" t="s">
        <v>307</v>
      </c>
      <c r="BE155" s="203">
        <f>IF(N155="základní",J155,0)</f>
        <v>0</v>
      </c>
      <c r="BF155" s="203">
        <f>IF(N155="snížená",J155,0)</f>
        <v>0</v>
      </c>
      <c r="BG155" s="203">
        <f>IF(N155="zákl. přenesená",J155,0)</f>
        <v>0</v>
      </c>
      <c r="BH155" s="203">
        <f>IF(N155="sníž. přenesená",J155,0)</f>
        <v>0</v>
      </c>
      <c r="BI155" s="203">
        <f>IF(N155="nulová",J155,0)</f>
        <v>0</v>
      </c>
      <c r="BJ155" s="17" t="s">
        <v>79</v>
      </c>
      <c r="BK155" s="203">
        <f>ROUND(I155*H155,2)</f>
        <v>0</v>
      </c>
      <c r="BL155" s="17" t="s">
        <v>343</v>
      </c>
      <c r="BM155" s="202" t="s">
        <v>363</v>
      </c>
    </row>
    <row r="156" spans="1:65" s="13" customFormat="1">
      <c r="B156" s="204"/>
      <c r="C156" s="205"/>
      <c r="D156" s="206" t="s">
        <v>316</v>
      </c>
      <c r="E156" s="207" t="s">
        <v>1</v>
      </c>
      <c r="F156" s="208" t="s">
        <v>364</v>
      </c>
      <c r="G156" s="205"/>
      <c r="H156" s="209">
        <v>103.005</v>
      </c>
      <c r="I156" s="210"/>
      <c r="J156" s="205"/>
      <c r="K156" s="205"/>
      <c r="L156" s="211"/>
      <c r="M156" s="212"/>
      <c r="N156" s="213"/>
      <c r="O156" s="213"/>
      <c r="P156" s="213"/>
      <c r="Q156" s="213"/>
      <c r="R156" s="213"/>
      <c r="S156" s="213"/>
      <c r="T156" s="214"/>
      <c r="AT156" s="215" t="s">
        <v>316</v>
      </c>
      <c r="AU156" s="215" t="s">
        <v>79</v>
      </c>
      <c r="AV156" s="13" t="s">
        <v>81</v>
      </c>
      <c r="AW156" s="13" t="s">
        <v>29</v>
      </c>
      <c r="AX156" s="13" t="s">
        <v>72</v>
      </c>
      <c r="AY156" s="215" t="s">
        <v>307</v>
      </c>
    </row>
    <row r="157" spans="1:65" s="14" customFormat="1">
      <c r="B157" s="216"/>
      <c r="C157" s="217"/>
      <c r="D157" s="206" t="s">
        <v>316</v>
      </c>
      <c r="E157" s="218" t="s">
        <v>1</v>
      </c>
      <c r="F157" s="219" t="s">
        <v>318</v>
      </c>
      <c r="G157" s="217"/>
      <c r="H157" s="220">
        <v>103.005</v>
      </c>
      <c r="I157" s="221"/>
      <c r="J157" s="217"/>
      <c r="K157" s="217"/>
      <c r="L157" s="222"/>
      <c r="M157" s="247"/>
      <c r="N157" s="248"/>
      <c r="O157" s="248"/>
      <c r="P157" s="248"/>
      <c r="Q157" s="248"/>
      <c r="R157" s="248"/>
      <c r="S157" s="248"/>
      <c r="T157" s="249"/>
      <c r="AT157" s="226" t="s">
        <v>316</v>
      </c>
      <c r="AU157" s="226" t="s">
        <v>79</v>
      </c>
      <c r="AV157" s="14" t="s">
        <v>315</v>
      </c>
      <c r="AW157" s="14" t="s">
        <v>29</v>
      </c>
      <c r="AX157" s="14" t="s">
        <v>79</v>
      </c>
      <c r="AY157" s="226" t="s">
        <v>307</v>
      </c>
    </row>
    <row r="158" spans="1:65" s="2" customFormat="1" ht="6.95" customHeight="1">
      <c r="A158" s="34"/>
      <c r="B158" s="54"/>
      <c r="C158" s="55"/>
      <c r="D158" s="55"/>
      <c r="E158" s="55"/>
      <c r="F158" s="55"/>
      <c r="G158" s="55"/>
      <c r="H158" s="55"/>
      <c r="I158" s="55"/>
      <c r="J158" s="55"/>
      <c r="K158" s="55"/>
      <c r="L158" s="39"/>
      <c r="M158" s="34"/>
      <c r="O158" s="34"/>
      <c r="P158" s="34"/>
      <c r="Q158" s="34"/>
      <c r="R158" s="34"/>
      <c r="S158" s="34"/>
      <c r="T158" s="34"/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</row>
  </sheetData>
  <sheetProtection password="CE28" sheet="1" objects="1" scenarios="1" formatColumns="0" formatRows="0" autoFilter="0"/>
  <autoFilter ref="C122:K157" xr:uid="{00000000-0009-0000-0000-000001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2:BM158"/>
  <sheetViews>
    <sheetView showGridLines="0" topLeftCell="A124" workbookViewId="0">
      <selection activeCell="K133" sqref="K133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74"/>
      <c r="M2" s="274"/>
      <c r="N2" s="274"/>
      <c r="O2" s="274"/>
      <c r="P2" s="274"/>
      <c r="Q2" s="274"/>
      <c r="R2" s="274"/>
      <c r="S2" s="274"/>
      <c r="T2" s="274"/>
      <c r="U2" s="274"/>
      <c r="V2" s="274"/>
      <c r="AT2" s="17" t="s">
        <v>89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81</v>
      </c>
    </row>
    <row r="4" spans="1:46" s="1" customFormat="1" ht="24.95" customHeight="1">
      <c r="B4" s="20"/>
      <c r="D4" s="117" t="s">
        <v>279</v>
      </c>
      <c r="L4" s="20"/>
      <c r="M4" s="118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9" t="s">
        <v>16</v>
      </c>
      <c r="L6" s="20"/>
    </row>
    <row r="7" spans="1:46" s="1" customFormat="1" ht="16.5" customHeight="1">
      <c r="B7" s="20"/>
      <c r="E7" s="304" t="str">
        <f>'Rekapitulace stavby'!K6</f>
        <v>Cyklická obnova trati v úseku Praha-Hostivař - Votice</v>
      </c>
      <c r="F7" s="305"/>
      <c r="G7" s="305"/>
      <c r="H7" s="305"/>
      <c r="L7" s="20"/>
    </row>
    <row r="8" spans="1:46" s="1" customFormat="1" ht="12" customHeight="1">
      <c r="B8" s="20"/>
      <c r="D8" s="119" t="s">
        <v>280</v>
      </c>
      <c r="L8" s="20"/>
    </row>
    <row r="9" spans="1:46" s="2" customFormat="1" ht="16.5" customHeight="1">
      <c r="A9" s="34"/>
      <c r="B9" s="39"/>
      <c r="C9" s="34"/>
      <c r="D9" s="34"/>
      <c r="E9" s="304" t="s">
        <v>281</v>
      </c>
      <c r="F9" s="306"/>
      <c r="G9" s="306"/>
      <c r="H9" s="306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19" t="s">
        <v>282</v>
      </c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07" t="s">
        <v>365</v>
      </c>
      <c r="F11" s="306"/>
      <c r="G11" s="306"/>
      <c r="H11" s="306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>
      <c r="A12" s="34"/>
      <c r="B12" s="39"/>
      <c r="C12" s="34"/>
      <c r="D12" s="34"/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19" t="s">
        <v>17</v>
      </c>
      <c r="E13" s="34"/>
      <c r="F13" s="110" t="s">
        <v>1</v>
      </c>
      <c r="G13" s="34"/>
      <c r="H13" s="34"/>
      <c r="I13" s="119" t="s">
        <v>18</v>
      </c>
      <c r="J13" s="110" t="s">
        <v>1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19</v>
      </c>
      <c r="E14" s="34"/>
      <c r="F14" s="110" t="s">
        <v>20</v>
      </c>
      <c r="G14" s="34"/>
      <c r="H14" s="34"/>
      <c r="I14" s="119" t="s">
        <v>21</v>
      </c>
      <c r="J14" s="120" t="str">
        <f>'Rekapitulace stavby'!AN8</f>
        <v>23. 8. 2023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7" customHeight="1">
      <c r="A15" s="34"/>
      <c r="B15" s="39"/>
      <c r="C15" s="34"/>
      <c r="D15" s="34"/>
      <c r="E15" s="34"/>
      <c r="F15" s="34"/>
      <c r="G15" s="34"/>
      <c r="H15" s="34"/>
      <c r="I15" s="34"/>
      <c r="J15" s="34"/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19" t="s">
        <v>23</v>
      </c>
      <c r="E16" s="34"/>
      <c r="F16" s="34"/>
      <c r="G16" s="34"/>
      <c r="H16" s="34"/>
      <c r="I16" s="119" t="s">
        <v>24</v>
      </c>
      <c r="J16" s="110" t="str">
        <f>IF('Rekapitulace stavby'!AN10="","",'Rekapitulace stavby'!AN10)</f>
        <v/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0" t="str">
        <f>IF('Rekapitulace stavby'!E11="","",'Rekapitulace stavby'!E11)</f>
        <v xml:space="preserve"> </v>
      </c>
      <c r="F17" s="34"/>
      <c r="G17" s="34"/>
      <c r="H17" s="34"/>
      <c r="I17" s="119" t="s">
        <v>25</v>
      </c>
      <c r="J17" s="110" t="str">
        <f>IF('Rekapitulace stavby'!AN11="","",'Rekapitulace stavby'!AN11)</f>
        <v/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34"/>
      <c r="J18" s="34"/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19" t="s">
        <v>26</v>
      </c>
      <c r="E19" s="34"/>
      <c r="F19" s="34"/>
      <c r="G19" s="34"/>
      <c r="H19" s="34"/>
      <c r="I19" s="119" t="s">
        <v>24</v>
      </c>
      <c r="J19" s="30" t="str">
        <f>'Rekapitulace stavby'!AN13</f>
        <v>Vyplň údaj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08" t="str">
        <f>'Rekapitulace stavby'!E14</f>
        <v>Vyplň údaj</v>
      </c>
      <c r="F20" s="309"/>
      <c r="G20" s="309"/>
      <c r="H20" s="309"/>
      <c r="I20" s="119" t="s">
        <v>25</v>
      </c>
      <c r="J20" s="30" t="str">
        <f>'Rekapitulace stavby'!AN14</f>
        <v>Vyplň údaj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34"/>
      <c r="J21" s="34"/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19" t="s">
        <v>28</v>
      </c>
      <c r="E22" s="34"/>
      <c r="F22" s="34"/>
      <c r="G22" s="34"/>
      <c r="H22" s="34"/>
      <c r="I22" s="119" t="s">
        <v>24</v>
      </c>
      <c r="J22" s="110" t="str">
        <f>IF('Rekapitulace stavby'!AN16="","",'Rekapitulace stavby'!AN16)</f>
        <v/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0" t="str">
        <f>IF('Rekapitulace stavby'!E17="","",'Rekapitulace stavby'!E17)</f>
        <v xml:space="preserve"> </v>
      </c>
      <c r="F23" s="34"/>
      <c r="G23" s="34"/>
      <c r="H23" s="34"/>
      <c r="I23" s="119" t="s">
        <v>25</v>
      </c>
      <c r="J23" s="110" t="str">
        <f>IF('Rekapitulace stavby'!AN17="","",'Rekapitulace stavby'!AN17)</f>
        <v/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34"/>
      <c r="J24" s="34"/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19" t="s">
        <v>30</v>
      </c>
      <c r="E25" s="34"/>
      <c r="F25" s="34"/>
      <c r="G25" s="34"/>
      <c r="H25" s="34"/>
      <c r="I25" s="119" t="s">
        <v>24</v>
      </c>
      <c r="J25" s="110" t="str">
        <f>IF('Rekapitulace stavby'!AN19="","",'Rekapitulace stavby'!AN19)</f>
        <v/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0" t="str">
        <f>IF('Rekapitulace stavby'!E20="","",'Rekapitulace stavby'!E20)</f>
        <v xml:space="preserve"> </v>
      </c>
      <c r="F26" s="34"/>
      <c r="G26" s="34"/>
      <c r="H26" s="34"/>
      <c r="I26" s="119" t="s">
        <v>25</v>
      </c>
      <c r="J26" s="110" t="str">
        <f>IF('Rekapitulace stavby'!AN20="","",'Rekapitulace stavby'!AN20)</f>
        <v/>
      </c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34"/>
      <c r="J27" s="34"/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19" t="s">
        <v>31</v>
      </c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1"/>
      <c r="B29" s="122"/>
      <c r="C29" s="121"/>
      <c r="D29" s="121"/>
      <c r="E29" s="310" t="s">
        <v>1</v>
      </c>
      <c r="F29" s="310"/>
      <c r="G29" s="310"/>
      <c r="H29" s="310"/>
      <c r="I29" s="121"/>
      <c r="J29" s="121"/>
      <c r="K29" s="121"/>
      <c r="L29" s="123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4"/>
      <c r="E31" s="124"/>
      <c r="F31" s="124"/>
      <c r="G31" s="124"/>
      <c r="H31" s="124"/>
      <c r="I31" s="124"/>
      <c r="J31" s="124"/>
      <c r="K31" s="124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25" t="s">
        <v>32</v>
      </c>
      <c r="E32" s="34"/>
      <c r="F32" s="34"/>
      <c r="G32" s="34"/>
      <c r="H32" s="34"/>
      <c r="I32" s="34"/>
      <c r="J32" s="126">
        <f>ROUND(J123, 2)</f>
        <v>0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4"/>
      <c r="E33" s="124"/>
      <c r="F33" s="124"/>
      <c r="G33" s="124"/>
      <c r="H33" s="124"/>
      <c r="I33" s="124"/>
      <c r="J33" s="124"/>
      <c r="K33" s="12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27" t="s">
        <v>34</v>
      </c>
      <c r="G34" s="34"/>
      <c r="H34" s="34"/>
      <c r="I34" s="127" t="s">
        <v>33</v>
      </c>
      <c r="J34" s="127" t="s">
        <v>35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28" t="s">
        <v>36</v>
      </c>
      <c r="E35" s="119" t="s">
        <v>37</v>
      </c>
      <c r="F35" s="129">
        <f>ROUND((SUM(BE123:BE157)),  2)</f>
        <v>0</v>
      </c>
      <c r="G35" s="34"/>
      <c r="H35" s="34"/>
      <c r="I35" s="130">
        <v>0.21</v>
      </c>
      <c r="J35" s="129">
        <f>ROUND(((SUM(BE123:BE157))*I35),  2)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19" t="s">
        <v>38</v>
      </c>
      <c r="F36" s="129">
        <f>ROUND((SUM(BF123:BF157)),  2)</f>
        <v>0</v>
      </c>
      <c r="G36" s="34"/>
      <c r="H36" s="34"/>
      <c r="I36" s="130">
        <v>0.15</v>
      </c>
      <c r="J36" s="129">
        <f>ROUND(((SUM(BF123:BF157))*I36),  2)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39</v>
      </c>
      <c r="F37" s="129">
        <f>ROUND((SUM(BG123:BG157)),  2)</f>
        <v>0</v>
      </c>
      <c r="G37" s="34"/>
      <c r="H37" s="34"/>
      <c r="I37" s="130">
        <v>0.21</v>
      </c>
      <c r="J37" s="129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19" t="s">
        <v>40</v>
      </c>
      <c r="F38" s="129">
        <f>ROUND((SUM(BH123:BH157)),  2)</f>
        <v>0</v>
      </c>
      <c r="G38" s="34"/>
      <c r="H38" s="34"/>
      <c r="I38" s="130">
        <v>0.15</v>
      </c>
      <c r="J38" s="129">
        <f>0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19" t="s">
        <v>41</v>
      </c>
      <c r="F39" s="129">
        <f>ROUND((SUM(BI123:BI157)),  2)</f>
        <v>0</v>
      </c>
      <c r="G39" s="34"/>
      <c r="H39" s="34"/>
      <c r="I39" s="130">
        <v>0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31"/>
      <c r="D41" s="132" t="s">
        <v>42</v>
      </c>
      <c r="E41" s="133"/>
      <c r="F41" s="133"/>
      <c r="G41" s="134" t="s">
        <v>43</v>
      </c>
      <c r="H41" s="135" t="s">
        <v>44</v>
      </c>
      <c r="I41" s="133"/>
      <c r="J41" s="136">
        <f>SUM(J32:J39)</f>
        <v>0</v>
      </c>
      <c r="K41" s="137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8" t="s">
        <v>45</v>
      </c>
      <c r="E50" s="139"/>
      <c r="F50" s="139"/>
      <c r="G50" s="138" t="s">
        <v>46</v>
      </c>
      <c r="H50" s="139"/>
      <c r="I50" s="139"/>
      <c r="J50" s="139"/>
      <c r="K50" s="139"/>
      <c r="L50" s="51"/>
    </row>
    <row r="51" spans="1:31">
      <c r="B51" s="20"/>
      <c r="L51" s="20"/>
    </row>
    <row r="52" spans="1:31">
      <c r="B52" s="20"/>
      <c r="L52" s="20"/>
    </row>
    <row r="53" spans="1:31">
      <c r="B53" s="20"/>
      <c r="L53" s="20"/>
    </row>
    <row r="54" spans="1:31">
      <c r="B54" s="20"/>
      <c r="L54" s="20"/>
    </row>
    <row r="55" spans="1:31">
      <c r="B55" s="20"/>
      <c r="L55" s="20"/>
    </row>
    <row r="56" spans="1:31">
      <c r="B56" s="20"/>
      <c r="L56" s="20"/>
    </row>
    <row r="57" spans="1:31">
      <c r="B57" s="20"/>
      <c r="L57" s="20"/>
    </row>
    <row r="58" spans="1:31">
      <c r="B58" s="20"/>
      <c r="L58" s="20"/>
    </row>
    <row r="59" spans="1:31">
      <c r="B59" s="20"/>
      <c r="L59" s="20"/>
    </row>
    <row r="60" spans="1:31">
      <c r="B60" s="20"/>
      <c r="L60" s="20"/>
    </row>
    <row r="61" spans="1:31" s="2" customFormat="1" ht="12.75">
      <c r="A61" s="34"/>
      <c r="B61" s="39"/>
      <c r="C61" s="34"/>
      <c r="D61" s="140" t="s">
        <v>47</v>
      </c>
      <c r="E61" s="141"/>
      <c r="F61" s="142" t="s">
        <v>48</v>
      </c>
      <c r="G61" s="140" t="s">
        <v>47</v>
      </c>
      <c r="H61" s="141"/>
      <c r="I61" s="141"/>
      <c r="J61" s="143" t="s">
        <v>48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>
      <c r="B62" s="20"/>
      <c r="L62" s="20"/>
    </row>
    <row r="63" spans="1:31">
      <c r="B63" s="20"/>
      <c r="L63" s="20"/>
    </row>
    <row r="64" spans="1:31">
      <c r="B64" s="20"/>
      <c r="L64" s="20"/>
    </row>
    <row r="65" spans="1:31" s="2" customFormat="1" ht="12.75">
      <c r="A65" s="34"/>
      <c r="B65" s="39"/>
      <c r="C65" s="34"/>
      <c r="D65" s="138" t="s">
        <v>49</v>
      </c>
      <c r="E65" s="144"/>
      <c r="F65" s="144"/>
      <c r="G65" s="138" t="s">
        <v>50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>
      <c r="B66" s="20"/>
      <c r="L66" s="20"/>
    </row>
    <row r="67" spans="1:31">
      <c r="B67" s="20"/>
      <c r="L67" s="20"/>
    </row>
    <row r="68" spans="1:31">
      <c r="B68" s="20"/>
      <c r="L68" s="20"/>
    </row>
    <row r="69" spans="1:31">
      <c r="B69" s="20"/>
      <c r="L69" s="20"/>
    </row>
    <row r="70" spans="1:31">
      <c r="B70" s="20"/>
      <c r="L70" s="20"/>
    </row>
    <row r="71" spans="1:31">
      <c r="B71" s="20"/>
      <c r="L71" s="20"/>
    </row>
    <row r="72" spans="1:31">
      <c r="B72" s="20"/>
      <c r="L72" s="20"/>
    </row>
    <row r="73" spans="1:31">
      <c r="B73" s="20"/>
      <c r="L73" s="20"/>
    </row>
    <row r="74" spans="1:31">
      <c r="B74" s="20"/>
      <c r="L74" s="20"/>
    </row>
    <row r="75" spans="1:31">
      <c r="B75" s="20"/>
      <c r="L75" s="20"/>
    </row>
    <row r="76" spans="1:31" s="2" customFormat="1" ht="12.75">
      <c r="A76" s="34"/>
      <c r="B76" s="39"/>
      <c r="C76" s="34"/>
      <c r="D76" s="140" t="s">
        <v>47</v>
      </c>
      <c r="E76" s="141"/>
      <c r="F76" s="142" t="s">
        <v>48</v>
      </c>
      <c r="G76" s="140" t="s">
        <v>47</v>
      </c>
      <c r="H76" s="141"/>
      <c r="I76" s="141"/>
      <c r="J76" s="143" t="s">
        <v>48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284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02" t="str">
        <f>E7</f>
        <v>Cyklická obnova trati v úseku Praha-Hostivař - Votice</v>
      </c>
      <c r="F85" s="303"/>
      <c r="G85" s="303"/>
      <c r="H85" s="303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280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s="2" customFormat="1" ht="16.5" customHeight="1">
      <c r="A87" s="34"/>
      <c r="B87" s="35"/>
      <c r="C87" s="36"/>
      <c r="D87" s="36"/>
      <c r="E87" s="302" t="s">
        <v>281</v>
      </c>
      <c r="F87" s="301"/>
      <c r="G87" s="301"/>
      <c r="H87" s="301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9" t="s">
        <v>282</v>
      </c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265" t="str">
        <f>E11</f>
        <v>02 - 102.st.kol. Votice</v>
      </c>
      <c r="F89" s="301"/>
      <c r="G89" s="301"/>
      <c r="H89" s="301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9" t="s">
        <v>19</v>
      </c>
      <c r="D91" s="36"/>
      <c r="E91" s="36"/>
      <c r="F91" s="27" t="str">
        <f>F14</f>
        <v xml:space="preserve"> </v>
      </c>
      <c r="G91" s="36"/>
      <c r="H91" s="36"/>
      <c r="I91" s="29" t="s">
        <v>21</v>
      </c>
      <c r="J91" s="66" t="str">
        <f>IF(J14="","",J14)</f>
        <v>23. 8. 2023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5.2" customHeight="1">
      <c r="A93" s="34"/>
      <c r="B93" s="35"/>
      <c r="C93" s="29" t="s">
        <v>23</v>
      </c>
      <c r="D93" s="36"/>
      <c r="E93" s="36"/>
      <c r="F93" s="27" t="str">
        <f>E17</f>
        <v xml:space="preserve"> </v>
      </c>
      <c r="G93" s="36"/>
      <c r="H93" s="36"/>
      <c r="I93" s="29" t="s">
        <v>28</v>
      </c>
      <c r="J93" s="32" t="str">
        <f>E23</f>
        <v xml:space="preserve"> 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9" t="s">
        <v>26</v>
      </c>
      <c r="D94" s="36"/>
      <c r="E94" s="36"/>
      <c r="F94" s="27" t="str">
        <f>IF(E20="","",E20)</f>
        <v>Vyplň údaj</v>
      </c>
      <c r="G94" s="36"/>
      <c r="H94" s="36"/>
      <c r="I94" s="29" t="s">
        <v>30</v>
      </c>
      <c r="J94" s="32" t="str">
        <f>E26</f>
        <v xml:space="preserve"> </v>
      </c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49" t="s">
        <v>285</v>
      </c>
      <c r="D96" s="150"/>
      <c r="E96" s="150"/>
      <c r="F96" s="150"/>
      <c r="G96" s="150"/>
      <c r="H96" s="150"/>
      <c r="I96" s="150"/>
      <c r="J96" s="151" t="s">
        <v>286</v>
      </c>
      <c r="K96" s="150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7" customHeight="1">
      <c r="A98" s="34"/>
      <c r="B98" s="35"/>
      <c r="C98" s="152" t="s">
        <v>287</v>
      </c>
      <c r="D98" s="36"/>
      <c r="E98" s="36"/>
      <c r="F98" s="36"/>
      <c r="G98" s="36"/>
      <c r="H98" s="36"/>
      <c r="I98" s="36"/>
      <c r="J98" s="84">
        <f>J123</f>
        <v>0</v>
      </c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7" t="s">
        <v>288</v>
      </c>
    </row>
    <row r="99" spans="1:47" s="9" customFormat="1" ht="24.95" customHeight="1">
      <c r="B99" s="153"/>
      <c r="C99" s="154"/>
      <c r="D99" s="155" t="s">
        <v>289</v>
      </c>
      <c r="E99" s="156"/>
      <c r="F99" s="156"/>
      <c r="G99" s="156"/>
      <c r="H99" s="156"/>
      <c r="I99" s="156"/>
      <c r="J99" s="157">
        <f>J124</f>
        <v>0</v>
      </c>
      <c r="K99" s="154"/>
      <c r="L99" s="158"/>
    </row>
    <row r="100" spans="1:47" s="10" customFormat="1" ht="19.899999999999999" customHeight="1">
      <c r="B100" s="159"/>
      <c r="C100" s="104"/>
      <c r="D100" s="160" t="s">
        <v>290</v>
      </c>
      <c r="E100" s="161"/>
      <c r="F100" s="161"/>
      <c r="G100" s="161"/>
      <c r="H100" s="161"/>
      <c r="I100" s="161"/>
      <c r="J100" s="162">
        <f>J125</f>
        <v>0</v>
      </c>
      <c r="K100" s="104"/>
      <c r="L100" s="163"/>
    </row>
    <row r="101" spans="1:47" s="9" customFormat="1" ht="24.95" customHeight="1">
      <c r="B101" s="153"/>
      <c r="C101" s="154"/>
      <c r="D101" s="155" t="s">
        <v>291</v>
      </c>
      <c r="E101" s="156"/>
      <c r="F101" s="156"/>
      <c r="G101" s="156"/>
      <c r="H101" s="156"/>
      <c r="I101" s="156"/>
      <c r="J101" s="157">
        <f>J139</f>
        <v>0</v>
      </c>
      <c r="K101" s="154"/>
      <c r="L101" s="158"/>
    </row>
    <row r="102" spans="1:47" s="2" customFormat="1" ht="21.75" customHeight="1">
      <c r="A102" s="34"/>
      <c r="B102" s="35"/>
      <c r="C102" s="36"/>
      <c r="D102" s="36"/>
      <c r="E102" s="36"/>
      <c r="F102" s="36"/>
      <c r="G102" s="36"/>
      <c r="H102" s="36"/>
      <c r="I102" s="36"/>
      <c r="J102" s="36"/>
      <c r="K102" s="36"/>
      <c r="L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pans="1:47" s="2" customFormat="1" ht="6.95" customHeight="1">
      <c r="A103" s="34"/>
      <c r="B103" s="54"/>
      <c r="C103" s="55"/>
      <c r="D103" s="55"/>
      <c r="E103" s="55"/>
      <c r="F103" s="55"/>
      <c r="G103" s="55"/>
      <c r="H103" s="55"/>
      <c r="I103" s="55"/>
      <c r="J103" s="55"/>
      <c r="K103" s="55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pans="1:47" s="2" customFormat="1" ht="6.95" customHeight="1">
      <c r="A107" s="34"/>
      <c r="B107" s="56"/>
      <c r="C107" s="57"/>
      <c r="D107" s="57"/>
      <c r="E107" s="57"/>
      <c r="F107" s="57"/>
      <c r="G107" s="57"/>
      <c r="H107" s="57"/>
      <c r="I107" s="57"/>
      <c r="J107" s="57"/>
      <c r="K107" s="57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47" s="2" customFormat="1" ht="24.95" customHeight="1">
      <c r="A108" s="34"/>
      <c r="B108" s="35"/>
      <c r="C108" s="23" t="s">
        <v>292</v>
      </c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6.95" customHeight="1">
      <c r="A109" s="34"/>
      <c r="B109" s="35"/>
      <c r="C109" s="36"/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12" customHeight="1">
      <c r="A110" s="34"/>
      <c r="B110" s="35"/>
      <c r="C110" s="29" t="s">
        <v>16</v>
      </c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16.5" customHeight="1">
      <c r="A111" s="34"/>
      <c r="B111" s="35"/>
      <c r="C111" s="36"/>
      <c r="D111" s="36"/>
      <c r="E111" s="302" t="str">
        <f>E7</f>
        <v>Cyklická obnova trati v úseku Praha-Hostivař - Votice</v>
      </c>
      <c r="F111" s="303"/>
      <c r="G111" s="303"/>
      <c r="H111" s="303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1" customFormat="1" ht="12" customHeight="1">
      <c r="B112" s="21"/>
      <c r="C112" s="29" t="s">
        <v>280</v>
      </c>
      <c r="D112" s="22"/>
      <c r="E112" s="22"/>
      <c r="F112" s="22"/>
      <c r="G112" s="22"/>
      <c r="H112" s="22"/>
      <c r="I112" s="22"/>
      <c r="J112" s="22"/>
      <c r="K112" s="22"/>
      <c r="L112" s="20"/>
    </row>
    <row r="113" spans="1:65" s="2" customFormat="1" ht="16.5" customHeight="1">
      <c r="A113" s="34"/>
      <c r="B113" s="35"/>
      <c r="C113" s="36"/>
      <c r="D113" s="36"/>
      <c r="E113" s="302" t="s">
        <v>281</v>
      </c>
      <c r="F113" s="301"/>
      <c r="G113" s="301"/>
      <c r="H113" s="301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2" customHeight="1">
      <c r="A114" s="34"/>
      <c r="B114" s="35"/>
      <c r="C114" s="29" t="s">
        <v>282</v>
      </c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6.5" customHeight="1">
      <c r="A115" s="34"/>
      <c r="B115" s="35"/>
      <c r="C115" s="36"/>
      <c r="D115" s="36"/>
      <c r="E115" s="265" t="str">
        <f>E11</f>
        <v>02 - 102.st.kol. Votice</v>
      </c>
      <c r="F115" s="301"/>
      <c r="G115" s="301"/>
      <c r="H115" s="301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2" customHeight="1">
      <c r="A117" s="34"/>
      <c r="B117" s="35"/>
      <c r="C117" s="29" t="s">
        <v>19</v>
      </c>
      <c r="D117" s="36"/>
      <c r="E117" s="36"/>
      <c r="F117" s="27" t="str">
        <f>F14</f>
        <v xml:space="preserve"> </v>
      </c>
      <c r="G117" s="36"/>
      <c r="H117" s="36"/>
      <c r="I117" s="29" t="s">
        <v>21</v>
      </c>
      <c r="J117" s="66" t="str">
        <f>IF(J14="","",J14)</f>
        <v>23. 8. 2023</v>
      </c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6.95" customHeight="1">
      <c r="A118" s="34"/>
      <c r="B118" s="35"/>
      <c r="C118" s="36"/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5.2" customHeight="1">
      <c r="A119" s="34"/>
      <c r="B119" s="35"/>
      <c r="C119" s="29" t="s">
        <v>23</v>
      </c>
      <c r="D119" s="36"/>
      <c r="E119" s="36"/>
      <c r="F119" s="27" t="str">
        <f>E17</f>
        <v xml:space="preserve"> </v>
      </c>
      <c r="G119" s="36"/>
      <c r="H119" s="36"/>
      <c r="I119" s="29" t="s">
        <v>28</v>
      </c>
      <c r="J119" s="32" t="str">
        <f>E23</f>
        <v xml:space="preserve"> </v>
      </c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15.2" customHeight="1">
      <c r="A120" s="34"/>
      <c r="B120" s="35"/>
      <c r="C120" s="29" t="s">
        <v>26</v>
      </c>
      <c r="D120" s="36"/>
      <c r="E120" s="36"/>
      <c r="F120" s="27" t="str">
        <f>IF(E20="","",E20)</f>
        <v>Vyplň údaj</v>
      </c>
      <c r="G120" s="36"/>
      <c r="H120" s="36"/>
      <c r="I120" s="29" t="s">
        <v>30</v>
      </c>
      <c r="J120" s="32" t="str">
        <f>E26</f>
        <v xml:space="preserve"> 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2" customFormat="1" ht="10.35" customHeight="1">
      <c r="A121" s="34"/>
      <c r="B121" s="35"/>
      <c r="C121" s="36"/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5" s="11" customFormat="1" ht="29.25" customHeight="1">
      <c r="A122" s="164"/>
      <c r="B122" s="165"/>
      <c r="C122" s="166" t="s">
        <v>293</v>
      </c>
      <c r="D122" s="167" t="s">
        <v>57</v>
      </c>
      <c r="E122" s="167" t="s">
        <v>53</v>
      </c>
      <c r="F122" s="167" t="s">
        <v>54</v>
      </c>
      <c r="G122" s="167" t="s">
        <v>294</v>
      </c>
      <c r="H122" s="167" t="s">
        <v>295</v>
      </c>
      <c r="I122" s="167" t="s">
        <v>296</v>
      </c>
      <c r="J122" s="167" t="s">
        <v>286</v>
      </c>
      <c r="K122" s="168" t="s">
        <v>297</v>
      </c>
      <c r="L122" s="169"/>
      <c r="M122" s="75" t="s">
        <v>1</v>
      </c>
      <c r="N122" s="76" t="s">
        <v>36</v>
      </c>
      <c r="O122" s="76" t="s">
        <v>298</v>
      </c>
      <c r="P122" s="76" t="s">
        <v>299</v>
      </c>
      <c r="Q122" s="76" t="s">
        <v>300</v>
      </c>
      <c r="R122" s="76" t="s">
        <v>301</v>
      </c>
      <c r="S122" s="76" t="s">
        <v>302</v>
      </c>
      <c r="T122" s="77" t="s">
        <v>303</v>
      </c>
      <c r="U122" s="164"/>
      <c r="V122" s="164"/>
      <c r="W122" s="164"/>
      <c r="X122" s="164"/>
      <c r="Y122" s="164"/>
      <c r="Z122" s="164"/>
      <c r="AA122" s="164"/>
      <c r="AB122" s="164"/>
      <c r="AC122" s="164"/>
      <c r="AD122" s="164"/>
      <c r="AE122" s="164"/>
    </row>
    <row r="123" spans="1:65" s="2" customFormat="1" ht="22.7" customHeight="1">
      <c r="A123" s="34"/>
      <c r="B123" s="35"/>
      <c r="C123" s="82" t="s">
        <v>304</v>
      </c>
      <c r="D123" s="36"/>
      <c r="E123" s="36"/>
      <c r="F123" s="36"/>
      <c r="G123" s="36"/>
      <c r="H123" s="36"/>
      <c r="I123" s="36"/>
      <c r="J123" s="170">
        <f>BK123</f>
        <v>0</v>
      </c>
      <c r="K123" s="36"/>
      <c r="L123" s="39"/>
      <c r="M123" s="78"/>
      <c r="N123" s="171"/>
      <c r="O123" s="79"/>
      <c r="P123" s="172">
        <f>P124+P139</f>
        <v>0</v>
      </c>
      <c r="Q123" s="79"/>
      <c r="R123" s="172">
        <f>R124+R139</f>
        <v>70.497</v>
      </c>
      <c r="S123" s="79"/>
      <c r="T123" s="173">
        <f>T124+T139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7" t="s">
        <v>71</v>
      </c>
      <c r="AU123" s="17" t="s">
        <v>288</v>
      </c>
      <c r="BK123" s="174">
        <f>BK124+BK139</f>
        <v>0</v>
      </c>
    </row>
    <row r="124" spans="1:65" s="12" customFormat="1" ht="25.9" customHeight="1">
      <c r="B124" s="175"/>
      <c r="C124" s="176"/>
      <c r="D124" s="177" t="s">
        <v>71</v>
      </c>
      <c r="E124" s="178" t="s">
        <v>305</v>
      </c>
      <c r="F124" s="178" t="s">
        <v>306</v>
      </c>
      <c r="G124" s="176"/>
      <c r="H124" s="176"/>
      <c r="I124" s="179"/>
      <c r="J124" s="180">
        <f>BK124</f>
        <v>0</v>
      </c>
      <c r="K124" s="176"/>
      <c r="L124" s="181"/>
      <c r="M124" s="182"/>
      <c r="N124" s="183"/>
      <c r="O124" s="183"/>
      <c r="P124" s="184">
        <f>P125</f>
        <v>0</v>
      </c>
      <c r="Q124" s="183"/>
      <c r="R124" s="184">
        <f>R125</f>
        <v>70.497</v>
      </c>
      <c r="S124" s="183"/>
      <c r="T124" s="185">
        <f>T125</f>
        <v>0</v>
      </c>
      <c r="AR124" s="186" t="s">
        <v>79</v>
      </c>
      <c r="AT124" s="187" t="s">
        <v>71</v>
      </c>
      <c r="AU124" s="187" t="s">
        <v>72</v>
      </c>
      <c r="AY124" s="186" t="s">
        <v>307</v>
      </c>
      <c r="BK124" s="188">
        <f>BK125</f>
        <v>0</v>
      </c>
    </row>
    <row r="125" spans="1:65" s="12" customFormat="1" ht="22.7" customHeight="1">
      <c r="B125" s="175"/>
      <c r="C125" s="176"/>
      <c r="D125" s="177" t="s">
        <v>71</v>
      </c>
      <c r="E125" s="189" t="s">
        <v>308</v>
      </c>
      <c r="F125" s="189" t="s">
        <v>309</v>
      </c>
      <c r="G125" s="176"/>
      <c r="H125" s="176"/>
      <c r="I125" s="179"/>
      <c r="J125" s="190">
        <f>BK125</f>
        <v>0</v>
      </c>
      <c r="K125" s="176"/>
      <c r="L125" s="181"/>
      <c r="M125" s="182"/>
      <c r="N125" s="183"/>
      <c r="O125" s="183"/>
      <c r="P125" s="184">
        <f>SUM(P126:P138)</f>
        <v>0</v>
      </c>
      <c r="Q125" s="183"/>
      <c r="R125" s="184">
        <f>SUM(R126:R138)</f>
        <v>70.497</v>
      </c>
      <c r="S125" s="183"/>
      <c r="T125" s="185">
        <f>SUM(T126:T138)</f>
        <v>0</v>
      </c>
      <c r="AR125" s="186" t="s">
        <v>79</v>
      </c>
      <c r="AT125" s="187" t="s">
        <v>71</v>
      </c>
      <c r="AU125" s="187" t="s">
        <v>79</v>
      </c>
      <c r="AY125" s="186" t="s">
        <v>307</v>
      </c>
      <c r="BK125" s="188">
        <f>SUM(BK126:BK138)</f>
        <v>0</v>
      </c>
    </row>
    <row r="126" spans="1:65" s="2" customFormat="1" ht="76.349999999999994" customHeight="1">
      <c r="A126" s="34"/>
      <c r="B126" s="35"/>
      <c r="C126" s="191" t="s">
        <v>79</v>
      </c>
      <c r="D126" s="191" t="s">
        <v>310</v>
      </c>
      <c r="E126" s="192" t="s">
        <v>311</v>
      </c>
      <c r="F126" s="193" t="s">
        <v>312</v>
      </c>
      <c r="G126" s="194" t="s">
        <v>313</v>
      </c>
      <c r="H126" s="195">
        <v>39.164999999999999</v>
      </c>
      <c r="I126" s="196"/>
      <c r="J126" s="197">
        <f>ROUND(I126*H126,2)</f>
        <v>0</v>
      </c>
      <c r="K126" s="193" t="s">
        <v>314</v>
      </c>
      <c r="L126" s="39"/>
      <c r="M126" s="198" t="s">
        <v>1</v>
      </c>
      <c r="N126" s="199" t="s">
        <v>37</v>
      </c>
      <c r="O126" s="71"/>
      <c r="P126" s="200">
        <f>O126*H126</f>
        <v>0</v>
      </c>
      <c r="Q126" s="200">
        <v>0</v>
      </c>
      <c r="R126" s="200">
        <f>Q126*H126</f>
        <v>0</v>
      </c>
      <c r="S126" s="200">
        <v>0</v>
      </c>
      <c r="T126" s="201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202" t="s">
        <v>315</v>
      </c>
      <c r="AT126" s="202" t="s">
        <v>310</v>
      </c>
      <c r="AU126" s="202" t="s">
        <v>81</v>
      </c>
      <c r="AY126" s="17" t="s">
        <v>307</v>
      </c>
      <c r="BE126" s="203">
        <f>IF(N126="základní",J126,0)</f>
        <v>0</v>
      </c>
      <c r="BF126" s="203">
        <f>IF(N126="snížená",J126,0)</f>
        <v>0</v>
      </c>
      <c r="BG126" s="203">
        <f>IF(N126="zákl. přenesená",J126,0)</f>
        <v>0</v>
      </c>
      <c r="BH126" s="203">
        <f>IF(N126="sníž. přenesená",J126,0)</f>
        <v>0</v>
      </c>
      <c r="BI126" s="203">
        <f>IF(N126="nulová",J126,0)</f>
        <v>0</v>
      </c>
      <c r="BJ126" s="17" t="s">
        <v>79</v>
      </c>
      <c r="BK126" s="203">
        <f>ROUND(I126*H126,2)</f>
        <v>0</v>
      </c>
      <c r="BL126" s="17" t="s">
        <v>315</v>
      </c>
      <c r="BM126" s="202" t="s">
        <v>81</v>
      </c>
    </row>
    <row r="127" spans="1:65" s="13" customFormat="1">
      <c r="B127" s="204"/>
      <c r="C127" s="205"/>
      <c r="D127" s="206" t="s">
        <v>316</v>
      </c>
      <c r="E127" s="207" t="s">
        <v>1</v>
      </c>
      <c r="F127" s="208" t="s">
        <v>366</v>
      </c>
      <c r="G127" s="205"/>
      <c r="H127" s="209">
        <v>39.164999999999999</v>
      </c>
      <c r="I127" s="210"/>
      <c r="J127" s="205"/>
      <c r="K127" s="205"/>
      <c r="L127" s="211"/>
      <c r="M127" s="212"/>
      <c r="N127" s="213"/>
      <c r="O127" s="213"/>
      <c r="P127" s="213"/>
      <c r="Q127" s="213"/>
      <c r="R127" s="213"/>
      <c r="S127" s="213"/>
      <c r="T127" s="214"/>
      <c r="AT127" s="215" t="s">
        <v>316</v>
      </c>
      <c r="AU127" s="215" t="s">
        <v>81</v>
      </c>
      <c r="AV127" s="13" t="s">
        <v>81</v>
      </c>
      <c r="AW127" s="13" t="s">
        <v>29</v>
      </c>
      <c r="AX127" s="13" t="s">
        <v>72</v>
      </c>
      <c r="AY127" s="215" t="s">
        <v>307</v>
      </c>
    </row>
    <row r="128" spans="1:65" s="14" customFormat="1">
      <c r="B128" s="216"/>
      <c r="C128" s="217"/>
      <c r="D128" s="206" t="s">
        <v>316</v>
      </c>
      <c r="E128" s="218" t="s">
        <v>1</v>
      </c>
      <c r="F128" s="219" t="s">
        <v>318</v>
      </c>
      <c r="G128" s="217"/>
      <c r="H128" s="220">
        <v>39.164999999999999</v>
      </c>
      <c r="I128" s="221"/>
      <c r="J128" s="217"/>
      <c r="K128" s="217"/>
      <c r="L128" s="222"/>
      <c r="M128" s="223"/>
      <c r="N128" s="224"/>
      <c r="O128" s="224"/>
      <c r="P128" s="224"/>
      <c r="Q128" s="224"/>
      <c r="R128" s="224"/>
      <c r="S128" s="224"/>
      <c r="T128" s="225"/>
      <c r="AT128" s="226" t="s">
        <v>316</v>
      </c>
      <c r="AU128" s="226" t="s">
        <v>81</v>
      </c>
      <c r="AV128" s="14" t="s">
        <v>315</v>
      </c>
      <c r="AW128" s="14" t="s">
        <v>29</v>
      </c>
      <c r="AX128" s="14" t="s">
        <v>79</v>
      </c>
      <c r="AY128" s="226" t="s">
        <v>307</v>
      </c>
    </row>
    <row r="129" spans="1:65" s="2" customFormat="1" ht="142.35" customHeight="1">
      <c r="A129" s="34"/>
      <c r="B129" s="35"/>
      <c r="C129" s="191" t="s">
        <v>81</v>
      </c>
      <c r="D129" s="191" t="s">
        <v>310</v>
      </c>
      <c r="E129" s="192" t="s">
        <v>319</v>
      </c>
      <c r="F129" s="193" t="s">
        <v>320</v>
      </c>
      <c r="G129" s="194" t="s">
        <v>321</v>
      </c>
      <c r="H129" s="195">
        <v>0.373</v>
      </c>
      <c r="I129" s="196"/>
      <c r="J129" s="197">
        <f>ROUND(I129*H129,2)</f>
        <v>0</v>
      </c>
      <c r="K129" s="193" t="s">
        <v>314</v>
      </c>
      <c r="L129" s="39"/>
      <c r="M129" s="198" t="s">
        <v>1</v>
      </c>
      <c r="N129" s="199" t="s">
        <v>37</v>
      </c>
      <c r="O129" s="71"/>
      <c r="P129" s="200">
        <f>O129*H129</f>
        <v>0</v>
      </c>
      <c r="Q129" s="200">
        <v>0</v>
      </c>
      <c r="R129" s="200">
        <f>Q129*H129</f>
        <v>0</v>
      </c>
      <c r="S129" s="200">
        <v>0</v>
      </c>
      <c r="T129" s="201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02" t="s">
        <v>315</v>
      </c>
      <c r="AT129" s="202" t="s">
        <v>310</v>
      </c>
      <c r="AU129" s="202" t="s">
        <v>81</v>
      </c>
      <c r="AY129" s="17" t="s">
        <v>307</v>
      </c>
      <c r="BE129" s="203">
        <f>IF(N129="základní",J129,0)</f>
        <v>0</v>
      </c>
      <c r="BF129" s="203">
        <f>IF(N129="snížená",J129,0)</f>
        <v>0</v>
      </c>
      <c r="BG129" s="203">
        <f>IF(N129="zákl. přenesená",J129,0)</f>
        <v>0</v>
      </c>
      <c r="BH129" s="203">
        <f>IF(N129="sníž. přenesená",J129,0)</f>
        <v>0</v>
      </c>
      <c r="BI129" s="203">
        <f>IF(N129="nulová",J129,0)</f>
        <v>0</v>
      </c>
      <c r="BJ129" s="17" t="s">
        <v>79</v>
      </c>
      <c r="BK129" s="203">
        <f>ROUND(I129*H129,2)</f>
        <v>0</v>
      </c>
      <c r="BL129" s="17" t="s">
        <v>315</v>
      </c>
      <c r="BM129" s="202" t="s">
        <v>322</v>
      </c>
    </row>
    <row r="130" spans="1:65" s="15" customFormat="1">
      <c r="B130" s="227"/>
      <c r="C130" s="228"/>
      <c r="D130" s="206" t="s">
        <v>316</v>
      </c>
      <c r="E130" s="229" t="s">
        <v>1</v>
      </c>
      <c r="F130" s="230" t="s">
        <v>367</v>
      </c>
      <c r="G130" s="228"/>
      <c r="H130" s="229" t="s">
        <v>1</v>
      </c>
      <c r="I130" s="231"/>
      <c r="J130" s="228"/>
      <c r="K130" s="228"/>
      <c r="L130" s="232"/>
      <c r="M130" s="233"/>
      <c r="N130" s="234"/>
      <c r="O130" s="234"/>
      <c r="P130" s="234"/>
      <c r="Q130" s="234"/>
      <c r="R130" s="234"/>
      <c r="S130" s="234"/>
      <c r="T130" s="235"/>
      <c r="AT130" s="236" t="s">
        <v>316</v>
      </c>
      <c r="AU130" s="236" t="s">
        <v>81</v>
      </c>
      <c r="AV130" s="15" t="s">
        <v>79</v>
      </c>
      <c r="AW130" s="15" t="s">
        <v>29</v>
      </c>
      <c r="AX130" s="15" t="s">
        <v>72</v>
      </c>
      <c r="AY130" s="236" t="s">
        <v>307</v>
      </c>
    </row>
    <row r="131" spans="1:65" s="13" customFormat="1">
      <c r="B131" s="204"/>
      <c r="C131" s="205"/>
      <c r="D131" s="206" t="s">
        <v>316</v>
      </c>
      <c r="E131" s="207" t="s">
        <v>1</v>
      </c>
      <c r="F131" s="208" t="s">
        <v>368</v>
      </c>
      <c r="G131" s="205"/>
      <c r="H131" s="209">
        <v>0.373</v>
      </c>
      <c r="I131" s="210"/>
      <c r="J131" s="205"/>
      <c r="K131" s="205"/>
      <c r="L131" s="211"/>
      <c r="M131" s="212"/>
      <c r="N131" s="213"/>
      <c r="O131" s="213"/>
      <c r="P131" s="213"/>
      <c r="Q131" s="213"/>
      <c r="R131" s="213"/>
      <c r="S131" s="213"/>
      <c r="T131" s="214"/>
      <c r="AT131" s="215" t="s">
        <v>316</v>
      </c>
      <c r="AU131" s="215" t="s">
        <v>81</v>
      </c>
      <c r="AV131" s="13" t="s">
        <v>81</v>
      </c>
      <c r="AW131" s="13" t="s">
        <v>29</v>
      </c>
      <c r="AX131" s="13" t="s">
        <v>72</v>
      </c>
      <c r="AY131" s="215" t="s">
        <v>307</v>
      </c>
    </row>
    <row r="132" spans="1:65" s="14" customFormat="1">
      <c r="B132" s="216"/>
      <c r="C132" s="217"/>
      <c r="D132" s="206" t="s">
        <v>316</v>
      </c>
      <c r="E132" s="218" t="s">
        <v>1</v>
      </c>
      <c r="F132" s="219" t="s">
        <v>318</v>
      </c>
      <c r="G132" s="217"/>
      <c r="H132" s="220">
        <v>0.373</v>
      </c>
      <c r="I132" s="221"/>
      <c r="J132" s="217"/>
      <c r="K132" s="217"/>
      <c r="L132" s="222"/>
      <c r="M132" s="223"/>
      <c r="N132" s="224"/>
      <c r="O132" s="224"/>
      <c r="P132" s="224"/>
      <c r="Q132" s="224"/>
      <c r="R132" s="224"/>
      <c r="S132" s="224"/>
      <c r="T132" s="225"/>
      <c r="AT132" s="226" t="s">
        <v>316</v>
      </c>
      <c r="AU132" s="226" t="s">
        <v>81</v>
      </c>
      <c r="AV132" s="14" t="s">
        <v>315</v>
      </c>
      <c r="AW132" s="14" t="s">
        <v>29</v>
      </c>
      <c r="AX132" s="14" t="s">
        <v>79</v>
      </c>
      <c r="AY132" s="226" t="s">
        <v>307</v>
      </c>
    </row>
    <row r="133" spans="1:65" s="2" customFormat="1" ht="16.5" customHeight="1">
      <c r="A133" s="34"/>
      <c r="B133" s="35"/>
      <c r="C133" s="237" t="s">
        <v>325</v>
      </c>
      <c r="D133" s="237" t="s">
        <v>326</v>
      </c>
      <c r="E133" s="238" t="s">
        <v>327</v>
      </c>
      <c r="F133" s="239" t="s">
        <v>328</v>
      </c>
      <c r="G133" s="240" t="s">
        <v>329</v>
      </c>
      <c r="H133" s="241">
        <v>70.497</v>
      </c>
      <c r="I133" s="242"/>
      <c r="J133" s="243">
        <f>ROUND(I133*H133,2)</f>
        <v>0</v>
      </c>
      <c r="K133" s="239" t="s">
        <v>314</v>
      </c>
      <c r="L133" s="244"/>
      <c r="M133" s="245" t="s">
        <v>1</v>
      </c>
      <c r="N133" s="246" t="s">
        <v>37</v>
      </c>
      <c r="O133" s="71"/>
      <c r="P133" s="200">
        <f>O133*H133</f>
        <v>0</v>
      </c>
      <c r="Q133" s="200">
        <v>1</v>
      </c>
      <c r="R133" s="200">
        <f>Q133*H133</f>
        <v>70.497</v>
      </c>
      <c r="S133" s="200">
        <v>0</v>
      </c>
      <c r="T133" s="201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202" t="s">
        <v>331</v>
      </c>
      <c r="AT133" s="202" t="s">
        <v>326</v>
      </c>
      <c r="AU133" s="202" t="s">
        <v>81</v>
      </c>
      <c r="AY133" s="17" t="s">
        <v>307</v>
      </c>
      <c r="BE133" s="203">
        <f>IF(N133="základní",J133,0)</f>
        <v>0</v>
      </c>
      <c r="BF133" s="203">
        <f>IF(N133="snížená",J133,0)</f>
        <v>0</v>
      </c>
      <c r="BG133" s="203">
        <f>IF(N133="zákl. přenesená",J133,0)</f>
        <v>0</v>
      </c>
      <c r="BH133" s="203">
        <f>IF(N133="sníž. přenesená",J133,0)</f>
        <v>0</v>
      </c>
      <c r="BI133" s="203">
        <f>IF(N133="nulová",J133,0)</f>
        <v>0</v>
      </c>
      <c r="BJ133" s="17" t="s">
        <v>79</v>
      </c>
      <c r="BK133" s="203">
        <f>ROUND(I133*H133,2)</f>
        <v>0</v>
      </c>
      <c r="BL133" s="17" t="s">
        <v>315</v>
      </c>
      <c r="BM133" s="202" t="s">
        <v>332</v>
      </c>
    </row>
    <row r="134" spans="1:65" s="13" customFormat="1">
      <c r="B134" s="204"/>
      <c r="C134" s="205"/>
      <c r="D134" s="206" t="s">
        <v>316</v>
      </c>
      <c r="E134" s="207" t="s">
        <v>1</v>
      </c>
      <c r="F134" s="208" t="s">
        <v>369</v>
      </c>
      <c r="G134" s="205"/>
      <c r="H134" s="209">
        <v>70.497</v>
      </c>
      <c r="I134" s="210"/>
      <c r="J134" s="205"/>
      <c r="K134" s="205"/>
      <c r="L134" s="211"/>
      <c r="M134" s="212"/>
      <c r="N134" s="213"/>
      <c r="O134" s="213"/>
      <c r="P134" s="213"/>
      <c r="Q134" s="213"/>
      <c r="R134" s="213"/>
      <c r="S134" s="213"/>
      <c r="T134" s="214"/>
      <c r="AT134" s="215" t="s">
        <v>316</v>
      </c>
      <c r="AU134" s="215" t="s">
        <v>81</v>
      </c>
      <c r="AV134" s="13" t="s">
        <v>81</v>
      </c>
      <c r="AW134" s="13" t="s">
        <v>29</v>
      </c>
      <c r="AX134" s="13" t="s">
        <v>72</v>
      </c>
      <c r="AY134" s="215" t="s">
        <v>307</v>
      </c>
    </row>
    <row r="135" spans="1:65" s="14" customFormat="1">
      <c r="B135" s="216"/>
      <c r="C135" s="217"/>
      <c r="D135" s="206" t="s">
        <v>316</v>
      </c>
      <c r="E135" s="218" t="s">
        <v>1</v>
      </c>
      <c r="F135" s="219" t="s">
        <v>318</v>
      </c>
      <c r="G135" s="217"/>
      <c r="H135" s="220">
        <v>70.497</v>
      </c>
      <c r="I135" s="221"/>
      <c r="J135" s="217"/>
      <c r="K135" s="217"/>
      <c r="L135" s="222"/>
      <c r="M135" s="223"/>
      <c r="N135" s="224"/>
      <c r="O135" s="224"/>
      <c r="P135" s="224"/>
      <c r="Q135" s="224"/>
      <c r="R135" s="224"/>
      <c r="S135" s="224"/>
      <c r="T135" s="225"/>
      <c r="AT135" s="226" t="s">
        <v>316</v>
      </c>
      <c r="AU135" s="226" t="s">
        <v>81</v>
      </c>
      <c r="AV135" s="14" t="s">
        <v>315</v>
      </c>
      <c r="AW135" s="14" t="s">
        <v>29</v>
      </c>
      <c r="AX135" s="14" t="s">
        <v>79</v>
      </c>
      <c r="AY135" s="226" t="s">
        <v>307</v>
      </c>
    </row>
    <row r="136" spans="1:65" s="2" customFormat="1" ht="55.5" customHeight="1">
      <c r="A136" s="34"/>
      <c r="B136" s="35"/>
      <c r="C136" s="191" t="s">
        <v>315</v>
      </c>
      <c r="D136" s="191" t="s">
        <v>310</v>
      </c>
      <c r="E136" s="192" t="s">
        <v>334</v>
      </c>
      <c r="F136" s="193" t="s">
        <v>335</v>
      </c>
      <c r="G136" s="194" t="s">
        <v>321</v>
      </c>
      <c r="H136" s="195">
        <v>0.373</v>
      </c>
      <c r="I136" s="196"/>
      <c r="J136" s="197">
        <f>ROUND(I136*H136,2)</f>
        <v>0</v>
      </c>
      <c r="K136" s="193" t="s">
        <v>314</v>
      </c>
      <c r="L136" s="39"/>
      <c r="M136" s="198" t="s">
        <v>1</v>
      </c>
      <c r="N136" s="199" t="s">
        <v>37</v>
      </c>
      <c r="O136" s="71"/>
      <c r="P136" s="200">
        <f>O136*H136</f>
        <v>0</v>
      </c>
      <c r="Q136" s="200">
        <v>0</v>
      </c>
      <c r="R136" s="200">
        <f>Q136*H136</f>
        <v>0</v>
      </c>
      <c r="S136" s="200">
        <v>0</v>
      </c>
      <c r="T136" s="201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202" t="s">
        <v>315</v>
      </c>
      <c r="AT136" s="202" t="s">
        <v>310</v>
      </c>
      <c r="AU136" s="202" t="s">
        <v>81</v>
      </c>
      <c r="AY136" s="17" t="s">
        <v>307</v>
      </c>
      <c r="BE136" s="203">
        <f>IF(N136="základní",J136,0)</f>
        <v>0</v>
      </c>
      <c r="BF136" s="203">
        <f>IF(N136="snížená",J136,0)</f>
        <v>0</v>
      </c>
      <c r="BG136" s="203">
        <f>IF(N136="zákl. přenesená",J136,0)</f>
        <v>0</v>
      </c>
      <c r="BH136" s="203">
        <f>IF(N136="sníž. přenesená",J136,0)</f>
        <v>0</v>
      </c>
      <c r="BI136" s="203">
        <f>IF(N136="nulová",J136,0)</f>
        <v>0</v>
      </c>
      <c r="BJ136" s="17" t="s">
        <v>79</v>
      </c>
      <c r="BK136" s="203">
        <f>ROUND(I136*H136,2)</f>
        <v>0</v>
      </c>
      <c r="BL136" s="17" t="s">
        <v>315</v>
      </c>
      <c r="BM136" s="202" t="s">
        <v>336</v>
      </c>
    </row>
    <row r="137" spans="1:65" s="13" customFormat="1">
      <c r="B137" s="204"/>
      <c r="C137" s="205"/>
      <c r="D137" s="206" t="s">
        <v>316</v>
      </c>
      <c r="E137" s="207" t="s">
        <v>1</v>
      </c>
      <c r="F137" s="208" t="s">
        <v>370</v>
      </c>
      <c r="G137" s="205"/>
      <c r="H137" s="209">
        <v>0.373</v>
      </c>
      <c r="I137" s="210"/>
      <c r="J137" s="205"/>
      <c r="K137" s="205"/>
      <c r="L137" s="211"/>
      <c r="M137" s="212"/>
      <c r="N137" s="213"/>
      <c r="O137" s="213"/>
      <c r="P137" s="213"/>
      <c r="Q137" s="213"/>
      <c r="R137" s="213"/>
      <c r="S137" s="213"/>
      <c r="T137" s="214"/>
      <c r="AT137" s="215" t="s">
        <v>316</v>
      </c>
      <c r="AU137" s="215" t="s">
        <v>81</v>
      </c>
      <c r="AV137" s="13" t="s">
        <v>81</v>
      </c>
      <c r="AW137" s="13" t="s">
        <v>29</v>
      </c>
      <c r="AX137" s="13" t="s">
        <v>72</v>
      </c>
      <c r="AY137" s="215" t="s">
        <v>307</v>
      </c>
    </row>
    <row r="138" spans="1:65" s="14" customFormat="1">
      <c r="B138" s="216"/>
      <c r="C138" s="217"/>
      <c r="D138" s="206" t="s">
        <v>316</v>
      </c>
      <c r="E138" s="218" t="s">
        <v>1</v>
      </c>
      <c r="F138" s="219" t="s">
        <v>318</v>
      </c>
      <c r="G138" s="217"/>
      <c r="H138" s="220">
        <v>0.373</v>
      </c>
      <c r="I138" s="221"/>
      <c r="J138" s="217"/>
      <c r="K138" s="217"/>
      <c r="L138" s="222"/>
      <c r="M138" s="223"/>
      <c r="N138" s="224"/>
      <c r="O138" s="224"/>
      <c r="P138" s="224"/>
      <c r="Q138" s="224"/>
      <c r="R138" s="224"/>
      <c r="S138" s="224"/>
      <c r="T138" s="225"/>
      <c r="AT138" s="226" t="s">
        <v>316</v>
      </c>
      <c r="AU138" s="226" t="s">
        <v>81</v>
      </c>
      <c r="AV138" s="14" t="s">
        <v>315</v>
      </c>
      <c r="AW138" s="14" t="s">
        <v>29</v>
      </c>
      <c r="AX138" s="14" t="s">
        <v>79</v>
      </c>
      <c r="AY138" s="226" t="s">
        <v>307</v>
      </c>
    </row>
    <row r="139" spans="1:65" s="12" customFormat="1" ht="25.9" customHeight="1">
      <c r="B139" s="175"/>
      <c r="C139" s="176"/>
      <c r="D139" s="177" t="s">
        <v>71</v>
      </c>
      <c r="E139" s="178" t="s">
        <v>338</v>
      </c>
      <c r="F139" s="178" t="s">
        <v>339</v>
      </c>
      <c r="G139" s="176"/>
      <c r="H139" s="176"/>
      <c r="I139" s="179"/>
      <c r="J139" s="180">
        <f>BK139</f>
        <v>0</v>
      </c>
      <c r="K139" s="176"/>
      <c r="L139" s="181"/>
      <c r="M139" s="182"/>
      <c r="N139" s="183"/>
      <c r="O139" s="183"/>
      <c r="P139" s="184">
        <f>SUM(P140:P157)</f>
        <v>0</v>
      </c>
      <c r="Q139" s="183"/>
      <c r="R139" s="184">
        <f>SUM(R140:R157)</f>
        <v>0</v>
      </c>
      <c r="S139" s="183"/>
      <c r="T139" s="185">
        <f>SUM(T140:T157)</f>
        <v>0</v>
      </c>
      <c r="AR139" s="186" t="s">
        <v>315</v>
      </c>
      <c r="AT139" s="187" t="s">
        <v>71</v>
      </c>
      <c r="AU139" s="187" t="s">
        <v>72</v>
      </c>
      <c r="AY139" s="186" t="s">
        <v>307</v>
      </c>
      <c r="BK139" s="188">
        <f>SUM(BK140:BK157)</f>
        <v>0</v>
      </c>
    </row>
    <row r="140" spans="1:65" s="2" customFormat="1" ht="24.2" customHeight="1">
      <c r="A140" s="34"/>
      <c r="B140" s="35"/>
      <c r="C140" s="191" t="s">
        <v>308</v>
      </c>
      <c r="D140" s="191" t="s">
        <v>310</v>
      </c>
      <c r="E140" s="192" t="s">
        <v>340</v>
      </c>
      <c r="F140" s="193" t="s">
        <v>341</v>
      </c>
      <c r="G140" s="194" t="s">
        <v>342</v>
      </c>
      <c r="H140" s="195">
        <v>29</v>
      </c>
      <c r="I140" s="196"/>
      <c r="J140" s="197">
        <f>ROUND(I140*H140,2)</f>
        <v>0</v>
      </c>
      <c r="K140" s="193" t="s">
        <v>314</v>
      </c>
      <c r="L140" s="39"/>
      <c r="M140" s="198" t="s">
        <v>1</v>
      </c>
      <c r="N140" s="199" t="s">
        <v>37</v>
      </c>
      <c r="O140" s="71"/>
      <c r="P140" s="200">
        <f>O140*H140</f>
        <v>0</v>
      </c>
      <c r="Q140" s="200">
        <v>0</v>
      </c>
      <c r="R140" s="200">
        <f>Q140*H140</f>
        <v>0</v>
      </c>
      <c r="S140" s="200">
        <v>0</v>
      </c>
      <c r="T140" s="201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202" t="s">
        <v>343</v>
      </c>
      <c r="AT140" s="202" t="s">
        <v>310</v>
      </c>
      <c r="AU140" s="202" t="s">
        <v>79</v>
      </c>
      <c r="AY140" s="17" t="s">
        <v>307</v>
      </c>
      <c r="BE140" s="203">
        <f>IF(N140="základní",J140,0)</f>
        <v>0</v>
      </c>
      <c r="BF140" s="203">
        <f>IF(N140="snížená",J140,0)</f>
        <v>0</v>
      </c>
      <c r="BG140" s="203">
        <f>IF(N140="zákl. přenesená",J140,0)</f>
        <v>0</v>
      </c>
      <c r="BH140" s="203">
        <f>IF(N140="sníž. přenesená",J140,0)</f>
        <v>0</v>
      </c>
      <c r="BI140" s="203">
        <f>IF(N140="nulová",J140,0)</f>
        <v>0</v>
      </c>
      <c r="BJ140" s="17" t="s">
        <v>79</v>
      </c>
      <c r="BK140" s="203">
        <f>ROUND(I140*H140,2)</f>
        <v>0</v>
      </c>
      <c r="BL140" s="17" t="s">
        <v>343</v>
      </c>
      <c r="BM140" s="202" t="s">
        <v>344</v>
      </c>
    </row>
    <row r="141" spans="1:65" s="13" customFormat="1">
      <c r="B141" s="204"/>
      <c r="C141" s="205"/>
      <c r="D141" s="206" t="s">
        <v>316</v>
      </c>
      <c r="E141" s="207" t="s">
        <v>1</v>
      </c>
      <c r="F141" s="208" t="s">
        <v>371</v>
      </c>
      <c r="G141" s="205"/>
      <c r="H141" s="209">
        <v>29</v>
      </c>
      <c r="I141" s="210"/>
      <c r="J141" s="205"/>
      <c r="K141" s="205"/>
      <c r="L141" s="211"/>
      <c r="M141" s="212"/>
      <c r="N141" s="213"/>
      <c r="O141" s="213"/>
      <c r="P141" s="213"/>
      <c r="Q141" s="213"/>
      <c r="R141" s="213"/>
      <c r="S141" s="213"/>
      <c r="T141" s="214"/>
      <c r="AT141" s="215" t="s">
        <v>316</v>
      </c>
      <c r="AU141" s="215" t="s">
        <v>79</v>
      </c>
      <c r="AV141" s="13" t="s">
        <v>81</v>
      </c>
      <c r="AW141" s="13" t="s">
        <v>29</v>
      </c>
      <c r="AX141" s="13" t="s">
        <v>72</v>
      </c>
      <c r="AY141" s="215" t="s">
        <v>307</v>
      </c>
    </row>
    <row r="142" spans="1:65" s="14" customFormat="1">
      <c r="B142" s="216"/>
      <c r="C142" s="217"/>
      <c r="D142" s="206" t="s">
        <v>316</v>
      </c>
      <c r="E142" s="218" t="s">
        <v>1</v>
      </c>
      <c r="F142" s="219" t="s">
        <v>318</v>
      </c>
      <c r="G142" s="217"/>
      <c r="H142" s="220">
        <v>29</v>
      </c>
      <c r="I142" s="221"/>
      <c r="J142" s="217"/>
      <c r="K142" s="217"/>
      <c r="L142" s="222"/>
      <c r="M142" s="223"/>
      <c r="N142" s="224"/>
      <c r="O142" s="224"/>
      <c r="P142" s="224"/>
      <c r="Q142" s="224"/>
      <c r="R142" s="224"/>
      <c r="S142" s="224"/>
      <c r="T142" s="225"/>
      <c r="AT142" s="226" t="s">
        <v>316</v>
      </c>
      <c r="AU142" s="226" t="s">
        <v>79</v>
      </c>
      <c r="AV142" s="14" t="s">
        <v>315</v>
      </c>
      <c r="AW142" s="14" t="s">
        <v>29</v>
      </c>
      <c r="AX142" s="14" t="s">
        <v>79</v>
      </c>
      <c r="AY142" s="226" t="s">
        <v>307</v>
      </c>
    </row>
    <row r="143" spans="1:65" s="2" customFormat="1" ht="55.5" customHeight="1">
      <c r="A143" s="34"/>
      <c r="B143" s="35"/>
      <c r="C143" s="191" t="s">
        <v>322</v>
      </c>
      <c r="D143" s="191" t="s">
        <v>310</v>
      </c>
      <c r="E143" s="192" t="s">
        <v>346</v>
      </c>
      <c r="F143" s="193" t="s">
        <v>347</v>
      </c>
      <c r="G143" s="194" t="s">
        <v>342</v>
      </c>
      <c r="H143" s="195">
        <v>29</v>
      </c>
      <c r="I143" s="196"/>
      <c r="J143" s="197">
        <f>ROUND(I143*H143,2)</f>
        <v>0</v>
      </c>
      <c r="K143" s="193" t="s">
        <v>314</v>
      </c>
      <c r="L143" s="39"/>
      <c r="M143" s="198" t="s">
        <v>1</v>
      </c>
      <c r="N143" s="199" t="s">
        <v>37</v>
      </c>
      <c r="O143" s="71"/>
      <c r="P143" s="200">
        <f>O143*H143</f>
        <v>0</v>
      </c>
      <c r="Q143" s="200">
        <v>0</v>
      </c>
      <c r="R143" s="200">
        <f>Q143*H143</f>
        <v>0</v>
      </c>
      <c r="S143" s="200">
        <v>0</v>
      </c>
      <c r="T143" s="201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202" t="s">
        <v>343</v>
      </c>
      <c r="AT143" s="202" t="s">
        <v>310</v>
      </c>
      <c r="AU143" s="202" t="s">
        <v>79</v>
      </c>
      <c r="AY143" s="17" t="s">
        <v>307</v>
      </c>
      <c r="BE143" s="203">
        <f>IF(N143="základní",J143,0)</f>
        <v>0</v>
      </c>
      <c r="BF143" s="203">
        <f>IF(N143="snížená",J143,0)</f>
        <v>0</v>
      </c>
      <c r="BG143" s="203">
        <f>IF(N143="zákl. přenesená",J143,0)</f>
        <v>0</v>
      </c>
      <c r="BH143" s="203">
        <f>IF(N143="sníž. přenesená",J143,0)</f>
        <v>0</v>
      </c>
      <c r="BI143" s="203">
        <f>IF(N143="nulová",J143,0)</f>
        <v>0</v>
      </c>
      <c r="BJ143" s="17" t="s">
        <v>79</v>
      </c>
      <c r="BK143" s="203">
        <f>ROUND(I143*H143,2)</f>
        <v>0</v>
      </c>
      <c r="BL143" s="17" t="s">
        <v>343</v>
      </c>
      <c r="BM143" s="202" t="s">
        <v>348</v>
      </c>
    </row>
    <row r="144" spans="1:65" s="13" customFormat="1">
      <c r="B144" s="204"/>
      <c r="C144" s="205"/>
      <c r="D144" s="206" t="s">
        <v>316</v>
      </c>
      <c r="E144" s="207" t="s">
        <v>1</v>
      </c>
      <c r="F144" s="208" t="s">
        <v>371</v>
      </c>
      <c r="G144" s="205"/>
      <c r="H144" s="209">
        <v>29</v>
      </c>
      <c r="I144" s="210"/>
      <c r="J144" s="205"/>
      <c r="K144" s="205"/>
      <c r="L144" s="211"/>
      <c r="M144" s="212"/>
      <c r="N144" s="213"/>
      <c r="O144" s="213"/>
      <c r="P144" s="213"/>
      <c r="Q144" s="213"/>
      <c r="R144" s="213"/>
      <c r="S144" s="213"/>
      <c r="T144" s="214"/>
      <c r="AT144" s="215" t="s">
        <v>316</v>
      </c>
      <c r="AU144" s="215" t="s">
        <v>79</v>
      </c>
      <c r="AV144" s="13" t="s">
        <v>81</v>
      </c>
      <c r="AW144" s="13" t="s">
        <v>29</v>
      </c>
      <c r="AX144" s="13" t="s">
        <v>72</v>
      </c>
      <c r="AY144" s="215" t="s">
        <v>307</v>
      </c>
    </row>
    <row r="145" spans="1:65" s="14" customFormat="1">
      <c r="B145" s="216"/>
      <c r="C145" s="217"/>
      <c r="D145" s="206" t="s">
        <v>316</v>
      </c>
      <c r="E145" s="218" t="s">
        <v>1</v>
      </c>
      <c r="F145" s="219" t="s">
        <v>318</v>
      </c>
      <c r="G145" s="217"/>
      <c r="H145" s="220">
        <v>29</v>
      </c>
      <c r="I145" s="221"/>
      <c r="J145" s="217"/>
      <c r="K145" s="217"/>
      <c r="L145" s="222"/>
      <c r="M145" s="223"/>
      <c r="N145" s="224"/>
      <c r="O145" s="224"/>
      <c r="P145" s="224"/>
      <c r="Q145" s="224"/>
      <c r="R145" s="224"/>
      <c r="S145" s="224"/>
      <c r="T145" s="225"/>
      <c r="AT145" s="226" t="s">
        <v>316</v>
      </c>
      <c r="AU145" s="226" t="s">
        <v>79</v>
      </c>
      <c r="AV145" s="14" t="s">
        <v>315</v>
      </c>
      <c r="AW145" s="14" t="s">
        <v>29</v>
      </c>
      <c r="AX145" s="14" t="s">
        <v>79</v>
      </c>
      <c r="AY145" s="226" t="s">
        <v>307</v>
      </c>
    </row>
    <row r="146" spans="1:65" s="2" customFormat="1" ht="33" customHeight="1">
      <c r="A146" s="34"/>
      <c r="B146" s="35"/>
      <c r="C146" s="191" t="s">
        <v>349</v>
      </c>
      <c r="D146" s="191" t="s">
        <v>310</v>
      </c>
      <c r="E146" s="192" t="s">
        <v>350</v>
      </c>
      <c r="F146" s="193" t="s">
        <v>351</v>
      </c>
      <c r="G146" s="194" t="s">
        <v>342</v>
      </c>
      <c r="H146" s="195">
        <v>5</v>
      </c>
      <c r="I146" s="196"/>
      <c r="J146" s="197">
        <f>ROUND(I146*H146,2)</f>
        <v>0</v>
      </c>
      <c r="K146" s="193" t="s">
        <v>314</v>
      </c>
      <c r="L146" s="39"/>
      <c r="M146" s="198" t="s">
        <v>1</v>
      </c>
      <c r="N146" s="199" t="s">
        <v>37</v>
      </c>
      <c r="O146" s="71"/>
      <c r="P146" s="200">
        <f>O146*H146</f>
        <v>0</v>
      </c>
      <c r="Q146" s="200">
        <v>0</v>
      </c>
      <c r="R146" s="200">
        <f>Q146*H146</f>
        <v>0</v>
      </c>
      <c r="S146" s="200">
        <v>0</v>
      </c>
      <c r="T146" s="201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202" t="s">
        <v>352</v>
      </c>
      <c r="AT146" s="202" t="s">
        <v>310</v>
      </c>
      <c r="AU146" s="202" t="s">
        <v>79</v>
      </c>
      <c r="AY146" s="17" t="s">
        <v>307</v>
      </c>
      <c r="BE146" s="203">
        <f>IF(N146="základní",J146,0)</f>
        <v>0</v>
      </c>
      <c r="BF146" s="203">
        <f>IF(N146="snížená",J146,0)</f>
        <v>0</v>
      </c>
      <c r="BG146" s="203">
        <f>IF(N146="zákl. přenesená",J146,0)</f>
        <v>0</v>
      </c>
      <c r="BH146" s="203">
        <f>IF(N146="sníž. přenesená",J146,0)</f>
        <v>0</v>
      </c>
      <c r="BI146" s="203">
        <f>IF(N146="nulová",J146,0)</f>
        <v>0</v>
      </c>
      <c r="BJ146" s="17" t="s">
        <v>79</v>
      </c>
      <c r="BK146" s="203">
        <f>ROUND(I146*H146,2)</f>
        <v>0</v>
      </c>
      <c r="BL146" s="17" t="s">
        <v>352</v>
      </c>
      <c r="BM146" s="202" t="s">
        <v>372</v>
      </c>
    </row>
    <row r="147" spans="1:65" s="13" customFormat="1">
      <c r="B147" s="204"/>
      <c r="C147" s="205"/>
      <c r="D147" s="206" t="s">
        <v>316</v>
      </c>
      <c r="E147" s="207" t="s">
        <v>1</v>
      </c>
      <c r="F147" s="208" t="s">
        <v>308</v>
      </c>
      <c r="G147" s="205"/>
      <c r="H147" s="209">
        <v>5</v>
      </c>
      <c r="I147" s="210"/>
      <c r="J147" s="205"/>
      <c r="K147" s="205"/>
      <c r="L147" s="211"/>
      <c r="M147" s="212"/>
      <c r="N147" s="213"/>
      <c r="O147" s="213"/>
      <c r="P147" s="213"/>
      <c r="Q147" s="213"/>
      <c r="R147" s="213"/>
      <c r="S147" s="213"/>
      <c r="T147" s="214"/>
      <c r="AT147" s="215" t="s">
        <v>316</v>
      </c>
      <c r="AU147" s="215" t="s">
        <v>79</v>
      </c>
      <c r="AV147" s="13" t="s">
        <v>81</v>
      </c>
      <c r="AW147" s="13" t="s">
        <v>29</v>
      </c>
      <c r="AX147" s="13" t="s">
        <v>72</v>
      </c>
      <c r="AY147" s="215" t="s">
        <v>307</v>
      </c>
    </row>
    <row r="148" spans="1:65" s="14" customFormat="1">
      <c r="B148" s="216"/>
      <c r="C148" s="217"/>
      <c r="D148" s="206" t="s">
        <v>316</v>
      </c>
      <c r="E148" s="218" t="s">
        <v>1</v>
      </c>
      <c r="F148" s="219" t="s">
        <v>318</v>
      </c>
      <c r="G148" s="217"/>
      <c r="H148" s="220">
        <v>5</v>
      </c>
      <c r="I148" s="221"/>
      <c r="J148" s="217"/>
      <c r="K148" s="217"/>
      <c r="L148" s="222"/>
      <c r="M148" s="223"/>
      <c r="N148" s="224"/>
      <c r="O148" s="224"/>
      <c r="P148" s="224"/>
      <c r="Q148" s="224"/>
      <c r="R148" s="224"/>
      <c r="S148" s="224"/>
      <c r="T148" s="225"/>
      <c r="AT148" s="226" t="s">
        <v>316</v>
      </c>
      <c r="AU148" s="226" t="s">
        <v>79</v>
      </c>
      <c r="AV148" s="14" t="s">
        <v>315</v>
      </c>
      <c r="AW148" s="14" t="s">
        <v>29</v>
      </c>
      <c r="AX148" s="14" t="s">
        <v>79</v>
      </c>
      <c r="AY148" s="226" t="s">
        <v>307</v>
      </c>
    </row>
    <row r="149" spans="1:65" s="2" customFormat="1" ht="16.5" customHeight="1">
      <c r="A149" s="34"/>
      <c r="B149" s="35"/>
      <c r="C149" s="191" t="s">
        <v>331</v>
      </c>
      <c r="D149" s="191" t="s">
        <v>310</v>
      </c>
      <c r="E149" s="192" t="s">
        <v>354</v>
      </c>
      <c r="F149" s="193" t="s">
        <v>355</v>
      </c>
      <c r="G149" s="194" t="s">
        <v>342</v>
      </c>
      <c r="H149" s="195">
        <v>5</v>
      </c>
      <c r="I149" s="196"/>
      <c r="J149" s="197">
        <f>ROUND(I149*H149,2)</f>
        <v>0</v>
      </c>
      <c r="K149" s="193" t="s">
        <v>314</v>
      </c>
      <c r="L149" s="39"/>
      <c r="M149" s="198" t="s">
        <v>1</v>
      </c>
      <c r="N149" s="199" t="s">
        <v>37</v>
      </c>
      <c r="O149" s="71"/>
      <c r="P149" s="200">
        <f>O149*H149</f>
        <v>0</v>
      </c>
      <c r="Q149" s="200">
        <v>0</v>
      </c>
      <c r="R149" s="200">
        <f>Q149*H149</f>
        <v>0</v>
      </c>
      <c r="S149" s="200">
        <v>0</v>
      </c>
      <c r="T149" s="201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202" t="s">
        <v>352</v>
      </c>
      <c r="AT149" s="202" t="s">
        <v>310</v>
      </c>
      <c r="AU149" s="202" t="s">
        <v>79</v>
      </c>
      <c r="AY149" s="17" t="s">
        <v>307</v>
      </c>
      <c r="BE149" s="203">
        <f>IF(N149="základní",J149,0)</f>
        <v>0</v>
      </c>
      <c r="BF149" s="203">
        <f>IF(N149="snížená",J149,0)</f>
        <v>0</v>
      </c>
      <c r="BG149" s="203">
        <f>IF(N149="zákl. přenesená",J149,0)</f>
        <v>0</v>
      </c>
      <c r="BH149" s="203">
        <f>IF(N149="sníž. přenesená",J149,0)</f>
        <v>0</v>
      </c>
      <c r="BI149" s="203">
        <f>IF(N149="nulová",J149,0)</f>
        <v>0</v>
      </c>
      <c r="BJ149" s="17" t="s">
        <v>79</v>
      </c>
      <c r="BK149" s="203">
        <f>ROUND(I149*H149,2)</f>
        <v>0</v>
      </c>
      <c r="BL149" s="17" t="s">
        <v>352</v>
      </c>
      <c r="BM149" s="202" t="s">
        <v>373</v>
      </c>
    </row>
    <row r="150" spans="1:65" s="13" customFormat="1">
      <c r="B150" s="204"/>
      <c r="C150" s="205"/>
      <c r="D150" s="206" t="s">
        <v>316</v>
      </c>
      <c r="E150" s="207" t="s">
        <v>1</v>
      </c>
      <c r="F150" s="208" t="s">
        <v>308</v>
      </c>
      <c r="G150" s="205"/>
      <c r="H150" s="209">
        <v>5</v>
      </c>
      <c r="I150" s="210"/>
      <c r="J150" s="205"/>
      <c r="K150" s="205"/>
      <c r="L150" s="211"/>
      <c r="M150" s="212"/>
      <c r="N150" s="213"/>
      <c r="O150" s="213"/>
      <c r="P150" s="213"/>
      <c r="Q150" s="213"/>
      <c r="R150" s="213"/>
      <c r="S150" s="213"/>
      <c r="T150" s="214"/>
      <c r="AT150" s="215" t="s">
        <v>316</v>
      </c>
      <c r="AU150" s="215" t="s">
        <v>79</v>
      </c>
      <c r="AV150" s="13" t="s">
        <v>81</v>
      </c>
      <c r="AW150" s="13" t="s">
        <v>29</v>
      </c>
      <c r="AX150" s="13" t="s">
        <v>72</v>
      </c>
      <c r="AY150" s="215" t="s">
        <v>307</v>
      </c>
    </row>
    <row r="151" spans="1:65" s="14" customFormat="1">
      <c r="B151" s="216"/>
      <c r="C151" s="217"/>
      <c r="D151" s="206" t="s">
        <v>316</v>
      </c>
      <c r="E151" s="218" t="s">
        <v>1</v>
      </c>
      <c r="F151" s="219" t="s">
        <v>318</v>
      </c>
      <c r="G151" s="217"/>
      <c r="H151" s="220">
        <v>5</v>
      </c>
      <c r="I151" s="221"/>
      <c r="J151" s="217"/>
      <c r="K151" s="217"/>
      <c r="L151" s="222"/>
      <c r="M151" s="223"/>
      <c r="N151" s="224"/>
      <c r="O151" s="224"/>
      <c r="P151" s="224"/>
      <c r="Q151" s="224"/>
      <c r="R151" s="224"/>
      <c r="S151" s="224"/>
      <c r="T151" s="225"/>
      <c r="AT151" s="226" t="s">
        <v>316</v>
      </c>
      <c r="AU151" s="226" t="s">
        <v>79</v>
      </c>
      <c r="AV151" s="14" t="s">
        <v>315</v>
      </c>
      <c r="AW151" s="14" t="s">
        <v>29</v>
      </c>
      <c r="AX151" s="14" t="s">
        <v>79</v>
      </c>
      <c r="AY151" s="226" t="s">
        <v>307</v>
      </c>
    </row>
    <row r="152" spans="1:65" s="2" customFormat="1" ht="48.95" customHeight="1">
      <c r="A152" s="34"/>
      <c r="B152" s="35"/>
      <c r="C152" s="191" t="s">
        <v>357</v>
      </c>
      <c r="D152" s="191" t="s">
        <v>310</v>
      </c>
      <c r="E152" s="192" t="s">
        <v>358</v>
      </c>
      <c r="F152" s="193" t="s">
        <v>359</v>
      </c>
      <c r="G152" s="194" t="s">
        <v>342</v>
      </c>
      <c r="H152" s="195">
        <v>4</v>
      </c>
      <c r="I152" s="196"/>
      <c r="J152" s="197">
        <f>ROUND(I152*H152,2)</f>
        <v>0</v>
      </c>
      <c r="K152" s="193" t="s">
        <v>314</v>
      </c>
      <c r="L152" s="39"/>
      <c r="M152" s="198" t="s">
        <v>1</v>
      </c>
      <c r="N152" s="199" t="s">
        <v>37</v>
      </c>
      <c r="O152" s="71"/>
      <c r="P152" s="200">
        <f>O152*H152</f>
        <v>0</v>
      </c>
      <c r="Q152" s="200">
        <v>0</v>
      </c>
      <c r="R152" s="200">
        <f>Q152*H152</f>
        <v>0</v>
      </c>
      <c r="S152" s="200">
        <v>0</v>
      </c>
      <c r="T152" s="201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02" t="s">
        <v>343</v>
      </c>
      <c r="AT152" s="202" t="s">
        <v>310</v>
      </c>
      <c r="AU152" s="202" t="s">
        <v>79</v>
      </c>
      <c r="AY152" s="17" t="s">
        <v>307</v>
      </c>
      <c r="BE152" s="203">
        <f>IF(N152="základní",J152,0)</f>
        <v>0</v>
      </c>
      <c r="BF152" s="203">
        <f>IF(N152="snížená",J152,0)</f>
        <v>0</v>
      </c>
      <c r="BG152" s="203">
        <f>IF(N152="zákl. přenesená",J152,0)</f>
        <v>0</v>
      </c>
      <c r="BH152" s="203">
        <f>IF(N152="sníž. přenesená",J152,0)</f>
        <v>0</v>
      </c>
      <c r="BI152" s="203">
        <f>IF(N152="nulová",J152,0)</f>
        <v>0</v>
      </c>
      <c r="BJ152" s="17" t="s">
        <v>79</v>
      </c>
      <c r="BK152" s="203">
        <f>ROUND(I152*H152,2)</f>
        <v>0</v>
      </c>
      <c r="BL152" s="17" t="s">
        <v>343</v>
      </c>
      <c r="BM152" s="202" t="s">
        <v>374</v>
      </c>
    </row>
    <row r="153" spans="1:65" s="13" customFormat="1">
      <c r="B153" s="204"/>
      <c r="C153" s="205"/>
      <c r="D153" s="206" t="s">
        <v>316</v>
      </c>
      <c r="E153" s="207" t="s">
        <v>1</v>
      </c>
      <c r="F153" s="208" t="s">
        <v>315</v>
      </c>
      <c r="G153" s="205"/>
      <c r="H153" s="209">
        <v>4</v>
      </c>
      <c r="I153" s="210"/>
      <c r="J153" s="205"/>
      <c r="K153" s="205"/>
      <c r="L153" s="211"/>
      <c r="M153" s="212"/>
      <c r="N153" s="213"/>
      <c r="O153" s="213"/>
      <c r="P153" s="213"/>
      <c r="Q153" s="213"/>
      <c r="R153" s="213"/>
      <c r="S153" s="213"/>
      <c r="T153" s="214"/>
      <c r="AT153" s="215" t="s">
        <v>316</v>
      </c>
      <c r="AU153" s="215" t="s">
        <v>79</v>
      </c>
      <c r="AV153" s="13" t="s">
        <v>81</v>
      </c>
      <c r="AW153" s="13" t="s">
        <v>29</v>
      </c>
      <c r="AX153" s="13" t="s">
        <v>72</v>
      </c>
      <c r="AY153" s="215" t="s">
        <v>307</v>
      </c>
    </row>
    <row r="154" spans="1:65" s="14" customFormat="1">
      <c r="B154" s="216"/>
      <c r="C154" s="217"/>
      <c r="D154" s="206" t="s">
        <v>316</v>
      </c>
      <c r="E154" s="218" t="s">
        <v>1</v>
      </c>
      <c r="F154" s="219" t="s">
        <v>318</v>
      </c>
      <c r="G154" s="217"/>
      <c r="H154" s="220">
        <v>4</v>
      </c>
      <c r="I154" s="221"/>
      <c r="J154" s="217"/>
      <c r="K154" s="217"/>
      <c r="L154" s="222"/>
      <c r="M154" s="223"/>
      <c r="N154" s="224"/>
      <c r="O154" s="224"/>
      <c r="P154" s="224"/>
      <c r="Q154" s="224"/>
      <c r="R154" s="224"/>
      <c r="S154" s="224"/>
      <c r="T154" s="225"/>
      <c r="AT154" s="226" t="s">
        <v>316</v>
      </c>
      <c r="AU154" s="226" t="s">
        <v>79</v>
      </c>
      <c r="AV154" s="14" t="s">
        <v>315</v>
      </c>
      <c r="AW154" s="14" t="s">
        <v>29</v>
      </c>
      <c r="AX154" s="14" t="s">
        <v>79</v>
      </c>
      <c r="AY154" s="226" t="s">
        <v>307</v>
      </c>
    </row>
    <row r="155" spans="1:65" s="2" customFormat="1" ht="101.25" customHeight="1">
      <c r="A155" s="34"/>
      <c r="B155" s="35"/>
      <c r="C155" s="191" t="s">
        <v>332</v>
      </c>
      <c r="D155" s="191" t="s">
        <v>310</v>
      </c>
      <c r="E155" s="192" t="s">
        <v>361</v>
      </c>
      <c r="F155" s="193" t="s">
        <v>362</v>
      </c>
      <c r="G155" s="194" t="s">
        <v>329</v>
      </c>
      <c r="H155" s="195">
        <v>70.497</v>
      </c>
      <c r="I155" s="196"/>
      <c r="J155" s="197">
        <f>ROUND(I155*H155,2)</f>
        <v>0</v>
      </c>
      <c r="K155" s="193" t="s">
        <v>314</v>
      </c>
      <c r="L155" s="39"/>
      <c r="M155" s="198" t="s">
        <v>1</v>
      </c>
      <c r="N155" s="199" t="s">
        <v>37</v>
      </c>
      <c r="O155" s="71"/>
      <c r="P155" s="200">
        <f>O155*H155</f>
        <v>0</v>
      </c>
      <c r="Q155" s="200">
        <v>0</v>
      </c>
      <c r="R155" s="200">
        <f>Q155*H155</f>
        <v>0</v>
      </c>
      <c r="S155" s="200">
        <v>0</v>
      </c>
      <c r="T155" s="201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202" t="s">
        <v>343</v>
      </c>
      <c r="AT155" s="202" t="s">
        <v>310</v>
      </c>
      <c r="AU155" s="202" t="s">
        <v>79</v>
      </c>
      <c r="AY155" s="17" t="s">
        <v>307</v>
      </c>
      <c r="BE155" s="203">
        <f>IF(N155="základní",J155,0)</f>
        <v>0</v>
      </c>
      <c r="BF155" s="203">
        <f>IF(N155="snížená",J155,0)</f>
        <v>0</v>
      </c>
      <c r="BG155" s="203">
        <f>IF(N155="zákl. přenesená",J155,0)</f>
        <v>0</v>
      </c>
      <c r="BH155" s="203">
        <f>IF(N155="sníž. přenesená",J155,0)</f>
        <v>0</v>
      </c>
      <c r="BI155" s="203">
        <f>IF(N155="nulová",J155,0)</f>
        <v>0</v>
      </c>
      <c r="BJ155" s="17" t="s">
        <v>79</v>
      </c>
      <c r="BK155" s="203">
        <f>ROUND(I155*H155,2)</f>
        <v>0</v>
      </c>
      <c r="BL155" s="17" t="s">
        <v>343</v>
      </c>
      <c r="BM155" s="202" t="s">
        <v>363</v>
      </c>
    </row>
    <row r="156" spans="1:65" s="13" customFormat="1">
      <c r="B156" s="204"/>
      <c r="C156" s="205"/>
      <c r="D156" s="206" t="s">
        <v>316</v>
      </c>
      <c r="E156" s="207" t="s">
        <v>1</v>
      </c>
      <c r="F156" s="208" t="s">
        <v>375</v>
      </c>
      <c r="G156" s="205"/>
      <c r="H156" s="209">
        <v>70.497</v>
      </c>
      <c r="I156" s="210"/>
      <c r="J156" s="205"/>
      <c r="K156" s="205"/>
      <c r="L156" s="211"/>
      <c r="M156" s="212"/>
      <c r="N156" s="213"/>
      <c r="O156" s="213"/>
      <c r="P156" s="213"/>
      <c r="Q156" s="213"/>
      <c r="R156" s="213"/>
      <c r="S156" s="213"/>
      <c r="T156" s="214"/>
      <c r="AT156" s="215" t="s">
        <v>316</v>
      </c>
      <c r="AU156" s="215" t="s">
        <v>79</v>
      </c>
      <c r="AV156" s="13" t="s">
        <v>81</v>
      </c>
      <c r="AW156" s="13" t="s">
        <v>29</v>
      </c>
      <c r="AX156" s="13" t="s">
        <v>72</v>
      </c>
      <c r="AY156" s="215" t="s">
        <v>307</v>
      </c>
    </row>
    <row r="157" spans="1:65" s="14" customFormat="1">
      <c r="B157" s="216"/>
      <c r="C157" s="217"/>
      <c r="D157" s="206" t="s">
        <v>316</v>
      </c>
      <c r="E157" s="218" t="s">
        <v>1</v>
      </c>
      <c r="F157" s="219" t="s">
        <v>318</v>
      </c>
      <c r="G157" s="217"/>
      <c r="H157" s="220">
        <v>70.497</v>
      </c>
      <c r="I157" s="221"/>
      <c r="J157" s="217"/>
      <c r="K157" s="217"/>
      <c r="L157" s="222"/>
      <c r="M157" s="247"/>
      <c r="N157" s="248"/>
      <c r="O157" s="248"/>
      <c r="P157" s="248"/>
      <c r="Q157" s="248"/>
      <c r="R157" s="248"/>
      <c r="S157" s="248"/>
      <c r="T157" s="249"/>
      <c r="AT157" s="226" t="s">
        <v>316</v>
      </c>
      <c r="AU157" s="226" t="s">
        <v>79</v>
      </c>
      <c r="AV157" s="14" t="s">
        <v>315</v>
      </c>
      <c r="AW157" s="14" t="s">
        <v>29</v>
      </c>
      <c r="AX157" s="14" t="s">
        <v>79</v>
      </c>
      <c r="AY157" s="226" t="s">
        <v>307</v>
      </c>
    </row>
    <row r="158" spans="1:65" s="2" customFormat="1" ht="6.95" customHeight="1">
      <c r="A158" s="34"/>
      <c r="B158" s="54"/>
      <c r="C158" s="55"/>
      <c r="D158" s="55"/>
      <c r="E158" s="55"/>
      <c r="F158" s="55"/>
      <c r="G158" s="55"/>
      <c r="H158" s="55"/>
      <c r="I158" s="55"/>
      <c r="J158" s="55"/>
      <c r="K158" s="55"/>
      <c r="L158" s="39"/>
      <c r="M158" s="34"/>
      <c r="O158" s="34"/>
      <c r="P158" s="34"/>
      <c r="Q158" s="34"/>
      <c r="R158" s="34"/>
      <c r="S158" s="34"/>
      <c r="T158" s="34"/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</row>
  </sheetData>
  <sheetProtection password="CE28" sheet="1" objects="1" scenarios="1" formatColumns="0" formatRows="0" autoFilter="0"/>
  <autoFilter ref="C122:K157" xr:uid="{00000000-0009-0000-0000-000002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2:BM158"/>
  <sheetViews>
    <sheetView showGridLines="0" workbookViewId="0">
      <selection activeCell="K155" sqref="K155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74"/>
      <c r="M2" s="274"/>
      <c r="N2" s="274"/>
      <c r="O2" s="274"/>
      <c r="P2" s="274"/>
      <c r="Q2" s="274"/>
      <c r="R2" s="274"/>
      <c r="S2" s="274"/>
      <c r="T2" s="274"/>
      <c r="U2" s="274"/>
      <c r="V2" s="274"/>
      <c r="AT2" s="17" t="s">
        <v>92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81</v>
      </c>
    </row>
    <row r="4" spans="1:46" s="1" customFormat="1" ht="24.95" customHeight="1">
      <c r="B4" s="20"/>
      <c r="D4" s="117" t="s">
        <v>279</v>
      </c>
      <c r="L4" s="20"/>
      <c r="M4" s="118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9" t="s">
        <v>16</v>
      </c>
      <c r="L6" s="20"/>
    </row>
    <row r="7" spans="1:46" s="1" customFormat="1" ht="16.5" customHeight="1">
      <c r="B7" s="20"/>
      <c r="E7" s="304" t="str">
        <f>'Rekapitulace stavby'!K6</f>
        <v>Cyklická obnova trati v úseku Praha-Hostivař - Votice</v>
      </c>
      <c r="F7" s="305"/>
      <c r="G7" s="305"/>
      <c r="H7" s="305"/>
      <c r="L7" s="20"/>
    </row>
    <row r="8" spans="1:46" s="1" customFormat="1" ht="12" customHeight="1">
      <c r="B8" s="20"/>
      <c r="D8" s="119" t="s">
        <v>280</v>
      </c>
      <c r="L8" s="20"/>
    </row>
    <row r="9" spans="1:46" s="2" customFormat="1" ht="16.5" customHeight="1">
      <c r="A9" s="34"/>
      <c r="B9" s="39"/>
      <c r="C9" s="34"/>
      <c r="D9" s="34"/>
      <c r="E9" s="304" t="s">
        <v>281</v>
      </c>
      <c r="F9" s="306"/>
      <c r="G9" s="306"/>
      <c r="H9" s="306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19" t="s">
        <v>282</v>
      </c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07" t="s">
        <v>376</v>
      </c>
      <c r="F11" s="306"/>
      <c r="G11" s="306"/>
      <c r="H11" s="306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>
      <c r="A12" s="34"/>
      <c r="B12" s="39"/>
      <c r="C12" s="34"/>
      <c r="D12" s="34"/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19" t="s">
        <v>17</v>
      </c>
      <c r="E13" s="34"/>
      <c r="F13" s="110" t="s">
        <v>1</v>
      </c>
      <c r="G13" s="34"/>
      <c r="H13" s="34"/>
      <c r="I13" s="119" t="s">
        <v>18</v>
      </c>
      <c r="J13" s="110" t="s">
        <v>1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19</v>
      </c>
      <c r="E14" s="34"/>
      <c r="F14" s="110" t="s">
        <v>20</v>
      </c>
      <c r="G14" s="34"/>
      <c r="H14" s="34"/>
      <c r="I14" s="119" t="s">
        <v>21</v>
      </c>
      <c r="J14" s="120" t="str">
        <f>'Rekapitulace stavby'!AN8</f>
        <v>23. 8. 2023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7" customHeight="1">
      <c r="A15" s="34"/>
      <c r="B15" s="39"/>
      <c r="C15" s="34"/>
      <c r="D15" s="34"/>
      <c r="E15" s="34"/>
      <c r="F15" s="34"/>
      <c r="G15" s="34"/>
      <c r="H15" s="34"/>
      <c r="I15" s="34"/>
      <c r="J15" s="34"/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19" t="s">
        <v>23</v>
      </c>
      <c r="E16" s="34"/>
      <c r="F16" s="34"/>
      <c r="G16" s="34"/>
      <c r="H16" s="34"/>
      <c r="I16" s="119" t="s">
        <v>24</v>
      </c>
      <c r="J16" s="110" t="str">
        <f>IF('Rekapitulace stavby'!AN10="","",'Rekapitulace stavby'!AN10)</f>
        <v/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0" t="str">
        <f>IF('Rekapitulace stavby'!E11="","",'Rekapitulace stavby'!E11)</f>
        <v xml:space="preserve"> </v>
      </c>
      <c r="F17" s="34"/>
      <c r="G17" s="34"/>
      <c r="H17" s="34"/>
      <c r="I17" s="119" t="s">
        <v>25</v>
      </c>
      <c r="J17" s="110" t="str">
        <f>IF('Rekapitulace stavby'!AN11="","",'Rekapitulace stavby'!AN11)</f>
        <v/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34"/>
      <c r="J18" s="34"/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19" t="s">
        <v>26</v>
      </c>
      <c r="E19" s="34"/>
      <c r="F19" s="34"/>
      <c r="G19" s="34"/>
      <c r="H19" s="34"/>
      <c r="I19" s="119" t="s">
        <v>24</v>
      </c>
      <c r="J19" s="30" t="str">
        <f>'Rekapitulace stavby'!AN13</f>
        <v>Vyplň údaj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08" t="str">
        <f>'Rekapitulace stavby'!E14</f>
        <v>Vyplň údaj</v>
      </c>
      <c r="F20" s="309"/>
      <c r="G20" s="309"/>
      <c r="H20" s="309"/>
      <c r="I20" s="119" t="s">
        <v>25</v>
      </c>
      <c r="J20" s="30" t="str">
        <f>'Rekapitulace stavby'!AN14</f>
        <v>Vyplň údaj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34"/>
      <c r="J21" s="34"/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19" t="s">
        <v>28</v>
      </c>
      <c r="E22" s="34"/>
      <c r="F22" s="34"/>
      <c r="G22" s="34"/>
      <c r="H22" s="34"/>
      <c r="I22" s="119" t="s">
        <v>24</v>
      </c>
      <c r="J22" s="110" t="str">
        <f>IF('Rekapitulace stavby'!AN16="","",'Rekapitulace stavby'!AN16)</f>
        <v/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0" t="str">
        <f>IF('Rekapitulace stavby'!E17="","",'Rekapitulace stavby'!E17)</f>
        <v xml:space="preserve"> </v>
      </c>
      <c r="F23" s="34"/>
      <c r="G23" s="34"/>
      <c r="H23" s="34"/>
      <c r="I23" s="119" t="s">
        <v>25</v>
      </c>
      <c r="J23" s="110" t="str">
        <f>IF('Rekapitulace stavby'!AN17="","",'Rekapitulace stavby'!AN17)</f>
        <v/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34"/>
      <c r="J24" s="34"/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19" t="s">
        <v>30</v>
      </c>
      <c r="E25" s="34"/>
      <c r="F25" s="34"/>
      <c r="G25" s="34"/>
      <c r="H25" s="34"/>
      <c r="I25" s="119" t="s">
        <v>24</v>
      </c>
      <c r="J25" s="110" t="str">
        <f>IF('Rekapitulace stavby'!AN19="","",'Rekapitulace stavby'!AN19)</f>
        <v/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0" t="str">
        <f>IF('Rekapitulace stavby'!E20="","",'Rekapitulace stavby'!E20)</f>
        <v xml:space="preserve"> </v>
      </c>
      <c r="F26" s="34"/>
      <c r="G26" s="34"/>
      <c r="H26" s="34"/>
      <c r="I26" s="119" t="s">
        <v>25</v>
      </c>
      <c r="J26" s="110" t="str">
        <f>IF('Rekapitulace stavby'!AN20="","",'Rekapitulace stavby'!AN20)</f>
        <v/>
      </c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34"/>
      <c r="J27" s="34"/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19" t="s">
        <v>31</v>
      </c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1"/>
      <c r="B29" s="122"/>
      <c r="C29" s="121"/>
      <c r="D29" s="121"/>
      <c r="E29" s="310" t="s">
        <v>1</v>
      </c>
      <c r="F29" s="310"/>
      <c r="G29" s="310"/>
      <c r="H29" s="310"/>
      <c r="I29" s="121"/>
      <c r="J29" s="121"/>
      <c r="K29" s="121"/>
      <c r="L29" s="123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4"/>
      <c r="E31" s="124"/>
      <c r="F31" s="124"/>
      <c r="G31" s="124"/>
      <c r="H31" s="124"/>
      <c r="I31" s="124"/>
      <c r="J31" s="124"/>
      <c r="K31" s="124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25" t="s">
        <v>32</v>
      </c>
      <c r="E32" s="34"/>
      <c r="F32" s="34"/>
      <c r="G32" s="34"/>
      <c r="H32" s="34"/>
      <c r="I32" s="34"/>
      <c r="J32" s="126">
        <f>ROUND(J123, 2)</f>
        <v>0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4"/>
      <c r="E33" s="124"/>
      <c r="F33" s="124"/>
      <c r="G33" s="124"/>
      <c r="H33" s="124"/>
      <c r="I33" s="124"/>
      <c r="J33" s="124"/>
      <c r="K33" s="12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27" t="s">
        <v>34</v>
      </c>
      <c r="G34" s="34"/>
      <c r="H34" s="34"/>
      <c r="I34" s="127" t="s">
        <v>33</v>
      </c>
      <c r="J34" s="127" t="s">
        <v>35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28" t="s">
        <v>36</v>
      </c>
      <c r="E35" s="119" t="s">
        <v>37</v>
      </c>
      <c r="F35" s="129">
        <f>ROUND((SUM(BE123:BE157)),  2)</f>
        <v>0</v>
      </c>
      <c r="G35" s="34"/>
      <c r="H35" s="34"/>
      <c r="I35" s="130">
        <v>0.21</v>
      </c>
      <c r="J35" s="129">
        <f>ROUND(((SUM(BE123:BE157))*I35),  2)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19" t="s">
        <v>38</v>
      </c>
      <c r="F36" s="129">
        <f>ROUND((SUM(BF123:BF157)),  2)</f>
        <v>0</v>
      </c>
      <c r="G36" s="34"/>
      <c r="H36" s="34"/>
      <c r="I36" s="130">
        <v>0.15</v>
      </c>
      <c r="J36" s="129">
        <f>ROUND(((SUM(BF123:BF157))*I36),  2)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39</v>
      </c>
      <c r="F37" s="129">
        <f>ROUND((SUM(BG123:BG157)),  2)</f>
        <v>0</v>
      </c>
      <c r="G37" s="34"/>
      <c r="H37" s="34"/>
      <c r="I37" s="130">
        <v>0.21</v>
      </c>
      <c r="J37" s="129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19" t="s">
        <v>40</v>
      </c>
      <c r="F38" s="129">
        <f>ROUND((SUM(BH123:BH157)),  2)</f>
        <v>0</v>
      </c>
      <c r="G38" s="34"/>
      <c r="H38" s="34"/>
      <c r="I38" s="130">
        <v>0.15</v>
      </c>
      <c r="J38" s="129">
        <f>0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19" t="s">
        <v>41</v>
      </c>
      <c r="F39" s="129">
        <f>ROUND((SUM(BI123:BI157)),  2)</f>
        <v>0</v>
      </c>
      <c r="G39" s="34"/>
      <c r="H39" s="34"/>
      <c r="I39" s="130">
        <v>0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31"/>
      <c r="D41" s="132" t="s">
        <v>42</v>
      </c>
      <c r="E41" s="133"/>
      <c r="F41" s="133"/>
      <c r="G41" s="134" t="s">
        <v>43</v>
      </c>
      <c r="H41" s="135" t="s">
        <v>44</v>
      </c>
      <c r="I41" s="133"/>
      <c r="J41" s="136">
        <f>SUM(J32:J39)</f>
        <v>0</v>
      </c>
      <c r="K41" s="137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8" t="s">
        <v>45</v>
      </c>
      <c r="E50" s="139"/>
      <c r="F50" s="139"/>
      <c r="G50" s="138" t="s">
        <v>46</v>
      </c>
      <c r="H50" s="139"/>
      <c r="I50" s="139"/>
      <c r="J50" s="139"/>
      <c r="K50" s="139"/>
      <c r="L50" s="51"/>
    </row>
    <row r="51" spans="1:31">
      <c r="B51" s="20"/>
      <c r="L51" s="20"/>
    </row>
    <row r="52" spans="1:31">
      <c r="B52" s="20"/>
      <c r="L52" s="20"/>
    </row>
    <row r="53" spans="1:31">
      <c r="B53" s="20"/>
      <c r="L53" s="20"/>
    </row>
    <row r="54" spans="1:31">
      <c r="B54" s="20"/>
      <c r="L54" s="20"/>
    </row>
    <row r="55" spans="1:31">
      <c r="B55" s="20"/>
      <c r="L55" s="20"/>
    </row>
    <row r="56" spans="1:31">
      <c r="B56" s="20"/>
      <c r="L56" s="20"/>
    </row>
    <row r="57" spans="1:31">
      <c r="B57" s="20"/>
      <c r="L57" s="20"/>
    </row>
    <row r="58" spans="1:31">
      <c r="B58" s="20"/>
      <c r="L58" s="20"/>
    </row>
    <row r="59" spans="1:31">
      <c r="B59" s="20"/>
      <c r="L59" s="20"/>
    </row>
    <row r="60" spans="1:31">
      <c r="B60" s="20"/>
      <c r="L60" s="20"/>
    </row>
    <row r="61" spans="1:31" s="2" customFormat="1" ht="12.75">
      <c r="A61" s="34"/>
      <c r="B61" s="39"/>
      <c r="C61" s="34"/>
      <c r="D61" s="140" t="s">
        <v>47</v>
      </c>
      <c r="E61" s="141"/>
      <c r="F61" s="142" t="s">
        <v>48</v>
      </c>
      <c r="G61" s="140" t="s">
        <v>47</v>
      </c>
      <c r="H61" s="141"/>
      <c r="I61" s="141"/>
      <c r="J61" s="143" t="s">
        <v>48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>
      <c r="B62" s="20"/>
      <c r="L62" s="20"/>
    </row>
    <row r="63" spans="1:31">
      <c r="B63" s="20"/>
      <c r="L63" s="20"/>
    </row>
    <row r="64" spans="1:31">
      <c r="B64" s="20"/>
      <c r="L64" s="20"/>
    </row>
    <row r="65" spans="1:31" s="2" customFormat="1" ht="12.75">
      <c r="A65" s="34"/>
      <c r="B65" s="39"/>
      <c r="C65" s="34"/>
      <c r="D65" s="138" t="s">
        <v>49</v>
      </c>
      <c r="E65" s="144"/>
      <c r="F65" s="144"/>
      <c r="G65" s="138" t="s">
        <v>50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>
      <c r="B66" s="20"/>
      <c r="L66" s="20"/>
    </row>
    <row r="67" spans="1:31">
      <c r="B67" s="20"/>
      <c r="L67" s="20"/>
    </row>
    <row r="68" spans="1:31">
      <c r="B68" s="20"/>
      <c r="L68" s="20"/>
    </row>
    <row r="69" spans="1:31">
      <c r="B69" s="20"/>
      <c r="L69" s="20"/>
    </row>
    <row r="70" spans="1:31">
      <c r="B70" s="20"/>
      <c r="L70" s="20"/>
    </row>
    <row r="71" spans="1:31">
      <c r="B71" s="20"/>
      <c r="L71" s="20"/>
    </row>
    <row r="72" spans="1:31">
      <c r="B72" s="20"/>
      <c r="L72" s="20"/>
    </row>
    <row r="73" spans="1:31">
      <c r="B73" s="20"/>
      <c r="L73" s="20"/>
    </row>
    <row r="74" spans="1:31">
      <c r="B74" s="20"/>
      <c r="L74" s="20"/>
    </row>
    <row r="75" spans="1:31">
      <c r="B75" s="20"/>
      <c r="L75" s="20"/>
    </row>
    <row r="76" spans="1:31" s="2" customFormat="1" ht="12.75">
      <c r="A76" s="34"/>
      <c r="B76" s="39"/>
      <c r="C76" s="34"/>
      <c r="D76" s="140" t="s">
        <v>47</v>
      </c>
      <c r="E76" s="141"/>
      <c r="F76" s="142" t="s">
        <v>48</v>
      </c>
      <c r="G76" s="140" t="s">
        <v>47</v>
      </c>
      <c r="H76" s="141"/>
      <c r="I76" s="141"/>
      <c r="J76" s="143" t="s">
        <v>48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284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02" t="str">
        <f>E7</f>
        <v>Cyklická obnova trati v úseku Praha-Hostivař - Votice</v>
      </c>
      <c r="F85" s="303"/>
      <c r="G85" s="303"/>
      <c r="H85" s="303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280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s="2" customFormat="1" ht="16.5" customHeight="1">
      <c r="A87" s="34"/>
      <c r="B87" s="35"/>
      <c r="C87" s="36"/>
      <c r="D87" s="36"/>
      <c r="E87" s="302" t="s">
        <v>281</v>
      </c>
      <c r="F87" s="301"/>
      <c r="G87" s="301"/>
      <c r="H87" s="301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9" t="s">
        <v>282</v>
      </c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265" t="str">
        <f>E11</f>
        <v>03 - 103.st.kol. Votice</v>
      </c>
      <c r="F89" s="301"/>
      <c r="G89" s="301"/>
      <c r="H89" s="301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9" t="s">
        <v>19</v>
      </c>
      <c r="D91" s="36"/>
      <c r="E91" s="36"/>
      <c r="F91" s="27" t="str">
        <f>F14</f>
        <v xml:space="preserve"> </v>
      </c>
      <c r="G91" s="36"/>
      <c r="H91" s="36"/>
      <c r="I91" s="29" t="s">
        <v>21</v>
      </c>
      <c r="J91" s="66" t="str">
        <f>IF(J14="","",J14)</f>
        <v>23. 8. 2023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5.2" customHeight="1">
      <c r="A93" s="34"/>
      <c r="B93" s="35"/>
      <c r="C93" s="29" t="s">
        <v>23</v>
      </c>
      <c r="D93" s="36"/>
      <c r="E93" s="36"/>
      <c r="F93" s="27" t="str">
        <f>E17</f>
        <v xml:space="preserve"> </v>
      </c>
      <c r="G93" s="36"/>
      <c r="H93" s="36"/>
      <c r="I93" s="29" t="s">
        <v>28</v>
      </c>
      <c r="J93" s="32" t="str">
        <f>E23</f>
        <v xml:space="preserve"> 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9" t="s">
        <v>26</v>
      </c>
      <c r="D94" s="36"/>
      <c r="E94" s="36"/>
      <c r="F94" s="27" t="str">
        <f>IF(E20="","",E20)</f>
        <v>Vyplň údaj</v>
      </c>
      <c r="G94" s="36"/>
      <c r="H94" s="36"/>
      <c r="I94" s="29" t="s">
        <v>30</v>
      </c>
      <c r="J94" s="32" t="str">
        <f>E26</f>
        <v xml:space="preserve"> </v>
      </c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49" t="s">
        <v>285</v>
      </c>
      <c r="D96" s="150"/>
      <c r="E96" s="150"/>
      <c r="F96" s="150"/>
      <c r="G96" s="150"/>
      <c r="H96" s="150"/>
      <c r="I96" s="150"/>
      <c r="J96" s="151" t="s">
        <v>286</v>
      </c>
      <c r="K96" s="150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7" customHeight="1">
      <c r="A98" s="34"/>
      <c r="B98" s="35"/>
      <c r="C98" s="152" t="s">
        <v>287</v>
      </c>
      <c r="D98" s="36"/>
      <c r="E98" s="36"/>
      <c r="F98" s="36"/>
      <c r="G98" s="36"/>
      <c r="H98" s="36"/>
      <c r="I98" s="36"/>
      <c r="J98" s="84">
        <f>J123</f>
        <v>0</v>
      </c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7" t="s">
        <v>288</v>
      </c>
    </row>
    <row r="99" spans="1:47" s="9" customFormat="1" ht="24.95" customHeight="1">
      <c r="B99" s="153"/>
      <c r="C99" s="154"/>
      <c r="D99" s="155" t="s">
        <v>289</v>
      </c>
      <c r="E99" s="156"/>
      <c r="F99" s="156"/>
      <c r="G99" s="156"/>
      <c r="H99" s="156"/>
      <c r="I99" s="156"/>
      <c r="J99" s="157">
        <f>J124</f>
        <v>0</v>
      </c>
      <c r="K99" s="154"/>
      <c r="L99" s="158"/>
    </row>
    <row r="100" spans="1:47" s="10" customFormat="1" ht="19.899999999999999" customHeight="1">
      <c r="B100" s="159"/>
      <c r="C100" s="104"/>
      <c r="D100" s="160" t="s">
        <v>290</v>
      </c>
      <c r="E100" s="161"/>
      <c r="F100" s="161"/>
      <c r="G100" s="161"/>
      <c r="H100" s="161"/>
      <c r="I100" s="161"/>
      <c r="J100" s="162">
        <f>J125</f>
        <v>0</v>
      </c>
      <c r="K100" s="104"/>
      <c r="L100" s="163"/>
    </row>
    <row r="101" spans="1:47" s="9" customFormat="1" ht="24.95" customHeight="1">
      <c r="B101" s="153"/>
      <c r="C101" s="154"/>
      <c r="D101" s="155" t="s">
        <v>291</v>
      </c>
      <c r="E101" s="156"/>
      <c r="F101" s="156"/>
      <c r="G101" s="156"/>
      <c r="H101" s="156"/>
      <c r="I101" s="156"/>
      <c r="J101" s="157">
        <f>J139</f>
        <v>0</v>
      </c>
      <c r="K101" s="154"/>
      <c r="L101" s="158"/>
    </row>
    <row r="102" spans="1:47" s="2" customFormat="1" ht="21.75" customHeight="1">
      <c r="A102" s="34"/>
      <c r="B102" s="35"/>
      <c r="C102" s="36"/>
      <c r="D102" s="36"/>
      <c r="E102" s="36"/>
      <c r="F102" s="36"/>
      <c r="G102" s="36"/>
      <c r="H102" s="36"/>
      <c r="I102" s="36"/>
      <c r="J102" s="36"/>
      <c r="K102" s="36"/>
      <c r="L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pans="1:47" s="2" customFormat="1" ht="6.95" customHeight="1">
      <c r="A103" s="34"/>
      <c r="B103" s="54"/>
      <c r="C103" s="55"/>
      <c r="D103" s="55"/>
      <c r="E103" s="55"/>
      <c r="F103" s="55"/>
      <c r="G103" s="55"/>
      <c r="H103" s="55"/>
      <c r="I103" s="55"/>
      <c r="J103" s="55"/>
      <c r="K103" s="55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pans="1:47" s="2" customFormat="1" ht="6.95" customHeight="1">
      <c r="A107" s="34"/>
      <c r="B107" s="56"/>
      <c r="C107" s="57"/>
      <c r="D107" s="57"/>
      <c r="E107" s="57"/>
      <c r="F107" s="57"/>
      <c r="G107" s="57"/>
      <c r="H107" s="57"/>
      <c r="I107" s="57"/>
      <c r="J107" s="57"/>
      <c r="K107" s="57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47" s="2" customFormat="1" ht="24.95" customHeight="1">
      <c r="A108" s="34"/>
      <c r="B108" s="35"/>
      <c r="C108" s="23" t="s">
        <v>292</v>
      </c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6.95" customHeight="1">
      <c r="A109" s="34"/>
      <c r="B109" s="35"/>
      <c r="C109" s="36"/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12" customHeight="1">
      <c r="A110" s="34"/>
      <c r="B110" s="35"/>
      <c r="C110" s="29" t="s">
        <v>16</v>
      </c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16.5" customHeight="1">
      <c r="A111" s="34"/>
      <c r="B111" s="35"/>
      <c r="C111" s="36"/>
      <c r="D111" s="36"/>
      <c r="E111" s="302" t="str">
        <f>E7</f>
        <v>Cyklická obnova trati v úseku Praha-Hostivař - Votice</v>
      </c>
      <c r="F111" s="303"/>
      <c r="G111" s="303"/>
      <c r="H111" s="303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1" customFormat="1" ht="12" customHeight="1">
      <c r="B112" s="21"/>
      <c r="C112" s="29" t="s">
        <v>280</v>
      </c>
      <c r="D112" s="22"/>
      <c r="E112" s="22"/>
      <c r="F112" s="22"/>
      <c r="G112" s="22"/>
      <c r="H112" s="22"/>
      <c r="I112" s="22"/>
      <c r="J112" s="22"/>
      <c r="K112" s="22"/>
      <c r="L112" s="20"/>
    </row>
    <row r="113" spans="1:65" s="2" customFormat="1" ht="16.5" customHeight="1">
      <c r="A113" s="34"/>
      <c r="B113" s="35"/>
      <c r="C113" s="36"/>
      <c r="D113" s="36"/>
      <c r="E113" s="302" t="s">
        <v>281</v>
      </c>
      <c r="F113" s="301"/>
      <c r="G113" s="301"/>
      <c r="H113" s="301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2" customHeight="1">
      <c r="A114" s="34"/>
      <c r="B114" s="35"/>
      <c r="C114" s="29" t="s">
        <v>282</v>
      </c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6.5" customHeight="1">
      <c r="A115" s="34"/>
      <c r="B115" s="35"/>
      <c r="C115" s="36"/>
      <c r="D115" s="36"/>
      <c r="E115" s="265" t="str">
        <f>E11</f>
        <v>03 - 103.st.kol. Votice</v>
      </c>
      <c r="F115" s="301"/>
      <c r="G115" s="301"/>
      <c r="H115" s="301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2" customHeight="1">
      <c r="A117" s="34"/>
      <c r="B117" s="35"/>
      <c r="C117" s="29" t="s">
        <v>19</v>
      </c>
      <c r="D117" s="36"/>
      <c r="E117" s="36"/>
      <c r="F117" s="27" t="str">
        <f>F14</f>
        <v xml:space="preserve"> </v>
      </c>
      <c r="G117" s="36"/>
      <c r="H117" s="36"/>
      <c r="I117" s="29" t="s">
        <v>21</v>
      </c>
      <c r="J117" s="66" t="str">
        <f>IF(J14="","",J14)</f>
        <v>23. 8. 2023</v>
      </c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6.95" customHeight="1">
      <c r="A118" s="34"/>
      <c r="B118" s="35"/>
      <c r="C118" s="36"/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5.2" customHeight="1">
      <c r="A119" s="34"/>
      <c r="B119" s="35"/>
      <c r="C119" s="29" t="s">
        <v>23</v>
      </c>
      <c r="D119" s="36"/>
      <c r="E119" s="36"/>
      <c r="F119" s="27" t="str">
        <f>E17</f>
        <v xml:space="preserve"> </v>
      </c>
      <c r="G119" s="36"/>
      <c r="H119" s="36"/>
      <c r="I119" s="29" t="s">
        <v>28</v>
      </c>
      <c r="J119" s="32" t="str">
        <f>E23</f>
        <v xml:space="preserve"> </v>
      </c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15.2" customHeight="1">
      <c r="A120" s="34"/>
      <c r="B120" s="35"/>
      <c r="C120" s="29" t="s">
        <v>26</v>
      </c>
      <c r="D120" s="36"/>
      <c r="E120" s="36"/>
      <c r="F120" s="27" t="str">
        <f>IF(E20="","",E20)</f>
        <v>Vyplň údaj</v>
      </c>
      <c r="G120" s="36"/>
      <c r="H120" s="36"/>
      <c r="I120" s="29" t="s">
        <v>30</v>
      </c>
      <c r="J120" s="32" t="str">
        <f>E26</f>
        <v xml:space="preserve"> 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2" customFormat="1" ht="10.35" customHeight="1">
      <c r="A121" s="34"/>
      <c r="B121" s="35"/>
      <c r="C121" s="36"/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5" s="11" customFormat="1" ht="29.25" customHeight="1">
      <c r="A122" s="164"/>
      <c r="B122" s="165"/>
      <c r="C122" s="166" t="s">
        <v>293</v>
      </c>
      <c r="D122" s="167" t="s">
        <v>57</v>
      </c>
      <c r="E122" s="167" t="s">
        <v>53</v>
      </c>
      <c r="F122" s="167" t="s">
        <v>54</v>
      </c>
      <c r="G122" s="167" t="s">
        <v>294</v>
      </c>
      <c r="H122" s="167" t="s">
        <v>295</v>
      </c>
      <c r="I122" s="167" t="s">
        <v>296</v>
      </c>
      <c r="J122" s="167" t="s">
        <v>286</v>
      </c>
      <c r="K122" s="168" t="s">
        <v>297</v>
      </c>
      <c r="L122" s="169"/>
      <c r="M122" s="75" t="s">
        <v>1</v>
      </c>
      <c r="N122" s="76" t="s">
        <v>36</v>
      </c>
      <c r="O122" s="76" t="s">
        <v>298</v>
      </c>
      <c r="P122" s="76" t="s">
        <v>299</v>
      </c>
      <c r="Q122" s="76" t="s">
        <v>300</v>
      </c>
      <c r="R122" s="76" t="s">
        <v>301</v>
      </c>
      <c r="S122" s="76" t="s">
        <v>302</v>
      </c>
      <c r="T122" s="77" t="s">
        <v>303</v>
      </c>
      <c r="U122" s="164"/>
      <c r="V122" s="164"/>
      <c r="W122" s="164"/>
      <c r="X122" s="164"/>
      <c r="Y122" s="164"/>
      <c r="Z122" s="164"/>
      <c r="AA122" s="164"/>
      <c r="AB122" s="164"/>
      <c r="AC122" s="164"/>
      <c r="AD122" s="164"/>
      <c r="AE122" s="164"/>
    </row>
    <row r="123" spans="1:65" s="2" customFormat="1" ht="22.7" customHeight="1">
      <c r="A123" s="34"/>
      <c r="B123" s="35"/>
      <c r="C123" s="82" t="s">
        <v>304</v>
      </c>
      <c r="D123" s="36"/>
      <c r="E123" s="36"/>
      <c r="F123" s="36"/>
      <c r="G123" s="36"/>
      <c r="H123" s="36"/>
      <c r="I123" s="36"/>
      <c r="J123" s="170">
        <f>BK123</f>
        <v>0</v>
      </c>
      <c r="K123" s="36"/>
      <c r="L123" s="39"/>
      <c r="M123" s="78"/>
      <c r="N123" s="171"/>
      <c r="O123" s="79"/>
      <c r="P123" s="172">
        <f>P124+P139</f>
        <v>0</v>
      </c>
      <c r="Q123" s="79"/>
      <c r="R123" s="172">
        <f>R124+R139</f>
        <v>76.545000000000002</v>
      </c>
      <c r="S123" s="79"/>
      <c r="T123" s="173">
        <f>T124+T139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7" t="s">
        <v>71</v>
      </c>
      <c r="AU123" s="17" t="s">
        <v>288</v>
      </c>
      <c r="BK123" s="174">
        <f>BK124+BK139</f>
        <v>0</v>
      </c>
    </row>
    <row r="124" spans="1:65" s="12" customFormat="1" ht="25.9" customHeight="1">
      <c r="B124" s="175"/>
      <c r="C124" s="176"/>
      <c r="D124" s="177" t="s">
        <v>71</v>
      </c>
      <c r="E124" s="178" t="s">
        <v>305</v>
      </c>
      <c r="F124" s="178" t="s">
        <v>306</v>
      </c>
      <c r="G124" s="176"/>
      <c r="H124" s="176"/>
      <c r="I124" s="179"/>
      <c r="J124" s="180">
        <f>BK124</f>
        <v>0</v>
      </c>
      <c r="K124" s="176"/>
      <c r="L124" s="181"/>
      <c r="M124" s="182"/>
      <c r="N124" s="183"/>
      <c r="O124" s="183"/>
      <c r="P124" s="184">
        <f>P125</f>
        <v>0</v>
      </c>
      <c r="Q124" s="183"/>
      <c r="R124" s="184">
        <f>R125</f>
        <v>76.545000000000002</v>
      </c>
      <c r="S124" s="183"/>
      <c r="T124" s="185">
        <f>T125</f>
        <v>0</v>
      </c>
      <c r="AR124" s="186" t="s">
        <v>79</v>
      </c>
      <c r="AT124" s="187" t="s">
        <v>71</v>
      </c>
      <c r="AU124" s="187" t="s">
        <v>72</v>
      </c>
      <c r="AY124" s="186" t="s">
        <v>307</v>
      </c>
      <c r="BK124" s="188">
        <f>BK125</f>
        <v>0</v>
      </c>
    </row>
    <row r="125" spans="1:65" s="12" customFormat="1" ht="22.7" customHeight="1">
      <c r="B125" s="175"/>
      <c r="C125" s="176"/>
      <c r="D125" s="177" t="s">
        <v>71</v>
      </c>
      <c r="E125" s="189" t="s">
        <v>308</v>
      </c>
      <c r="F125" s="189" t="s">
        <v>309</v>
      </c>
      <c r="G125" s="176"/>
      <c r="H125" s="176"/>
      <c r="I125" s="179"/>
      <c r="J125" s="190">
        <f>BK125</f>
        <v>0</v>
      </c>
      <c r="K125" s="176"/>
      <c r="L125" s="181"/>
      <c r="M125" s="182"/>
      <c r="N125" s="183"/>
      <c r="O125" s="183"/>
      <c r="P125" s="184">
        <f>SUM(P126:P138)</f>
        <v>0</v>
      </c>
      <c r="Q125" s="183"/>
      <c r="R125" s="184">
        <f>SUM(R126:R138)</f>
        <v>76.545000000000002</v>
      </c>
      <c r="S125" s="183"/>
      <c r="T125" s="185">
        <f>SUM(T126:T138)</f>
        <v>0</v>
      </c>
      <c r="AR125" s="186" t="s">
        <v>79</v>
      </c>
      <c r="AT125" s="187" t="s">
        <v>71</v>
      </c>
      <c r="AU125" s="187" t="s">
        <v>79</v>
      </c>
      <c r="AY125" s="186" t="s">
        <v>307</v>
      </c>
      <c r="BK125" s="188">
        <f>SUM(BK126:BK138)</f>
        <v>0</v>
      </c>
    </row>
    <row r="126" spans="1:65" s="2" customFormat="1" ht="76.349999999999994" customHeight="1">
      <c r="A126" s="34"/>
      <c r="B126" s="35"/>
      <c r="C126" s="191" t="s">
        <v>79</v>
      </c>
      <c r="D126" s="191" t="s">
        <v>310</v>
      </c>
      <c r="E126" s="192" t="s">
        <v>311</v>
      </c>
      <c r="F126" s="193" t="s">
        <v>312</v>
      </c>
      <c r="G126" s="194" t="s">
        <v>313</v>
      </c>
      <c r="H126" s="195">
        <v>42.524999999999999</v>
      </c>
      <c r="I126" s="196"/>
      <c r="J126" s="197">
        <f>ROUND(I126*H126,2)</f>
        <v>0</v>
      </c>
      <c r="K126" s="193" t="s">
        <v>314</v>
      </c>
      <c r="L126" s="39"/>
      <c r="M126" s="198" t="s">
        <v>1</v>
      </c>
      <c r="N126" s="199" t="s">
        <v>37</v>
      </c>
      <c r="O126" s="71"/>
      <c r="P126" s="200">
        <f>O126*H126</f>
        <v>0</v>
      </c>
      <c r="Q126" s="200">
        <v>0</v>
      </c>
      <c r="R126" s="200">
        <f>Q126*H126</f>
        <v>0</v>
      </c>
      <c r="S126" s="200">
        <v>0</v>
      </c>
      <c r="T126" s="201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202" t="s">
        <v>315</v>
      </c>
      <c r="AT126" s="202" t="s">
        <v>310</v>
      </c>
      <c r="AU126" s="202" t="s">
        <v>81</v>
      </c>
      <c r="AY126" s="17" t="s">
        <v>307</v>
      </c>
      <c r="BE126" s="203">
        <f>IF(N126="základní",J126,0)</f>
        <v>0</v>
      </c>
      <c r="BF126" s="203">
        <f>IF(N126="snížená",J126,0)</f>
        <v>0</v>
      </c>
      <c r="BG126" s="203">
        <f>IF(N126="zákl. přenesená",J126,0)</f>
        <v>0</v>
      </c>
      <c r="BH126" s="203">
        <f>IF(N126="sníž. přenesená",J126,0)</f>
        <v>0</v>
      </c>
      <c r="BI126" s="203">
        <f>IF(N126="nulová",J126,0)</f>
        <v>0</v>
      </c>
      <c r="BJ126" s="17" t="s">
        <v>79</v>
      </c>
      <c r="BK126" s="203">
        <f>ROUND(I126*H126,2)</f>
        <v>0</v>
      </c>
      <c r="BL126" s="17" t="s">
        <v>315</v>
      </c>
      <c r="BM126" s="202" t="s">
        <v>377</v>
      </c>
    </row>
    <row r="127" spans="1:65" s="13" customFormat="1">
      <c r="B127" s="204"/>
      <c r="C127" s="205"/>
      <c r="D127" s="206" t="s">
        <v>316</v>
      </c>
      <c r="E127" s="207" t="s">
        <v>1</v>
      </c>
      <c r="F127" s="208" t="s">
        <v>378</v>
      </c>
      <c r="G127" s="205"/>
      <c r="H127" s="209">
        <v>42.524999999999999</v>
      </c>
      <c r="I127" s="210"/>
      <c r="J127" s="205"/>
      <c r="K127" s="205"/>
      <c r="L127" s="211"/>
      <c r="M127" s="212"/>
      <c r="N127" s="213"/>
      <c r="O127" s="213"/>
      <c r="P127" s="213"/>
      <c r="Q127" s="213"/>
      <c r="R127" s="213"/>
      <c r="S127" s="213"/>
      <c r="T127" s="214"/>
      <c r="AT127" s="215" t="s">
        <v>316</v>
      </c>
      <c r="AU127" s="215" t="s">
        <v>81</v>
      </c>
      <c r="AV127" s="13" t="s">
        <v>81</v>
      </c>
      <c r="AW127" s="13" t="s">
        <v>29</v>
      </c>
      <c r="AX127" s="13" t="s">
        <v>72</v>
      </c>
      <c r="AY127" s="215" t="s">
        <v>307</v>
      </c>
    </row>
    <row r="128" spans="1:65" s="14" customFormat="1">
      <c r="B128" s="216"/>
      <c r="C128" s="217"/>
      <c r="D128" s="206" t="s">
        <v>316</v>
      </c>
      <c r="E128" s="218" t="s">
        <v>1</v>
      </c>
      <c r="F128" s="219" t="s">
        <v>318</v>
      </c>
      <c r="G128" s="217"/>
      <c r="H128" s="220">
        <v>42.524999999999999</v>
      </c>
      <c r="I128" s="221"/>
      <c r="J128" s="217"/>
      <c r="K128" s="217"/>
      <c r="L128" s="222"/>
      <c r="M128" s="223"/>
      <c r="N128" s="224"/>
      <c r="O128" s="224"/>
      <c r="P128" s="224"/>
      <c r="Q128" s="224"/>
      <c r="R128" s="224"/>
      <c r="S128" s="224"/>
      <c r="T128" s="225"/>
      <c r="AT128" s="226" t="s">
        <v>316</v>
      </c>
      <c r="AU128" s="226" t="s">
        <v>81</v>
      </c>
      <c r="AV128" s="14" t="s">
        <v>315</v>
      </c>
      <c r="AW128" s="14" t="s">
        <v>29</v>
      </c>
      <c r="AX128" s="14" t="s">
        <v>79</v>
      </c>
      <c r="AY128" s="226" t="s">
        <v>307</v>
      </c>
    </row>
    <row r="129" spans="1:65" s="2" customFormat="1" ht="142.35" customHeight="1">
      <c r="A129" s="34"/>
      <c r="B129" s="35"/>
      <c r="C129" s="191" t="s">
        <v>81</v>
      </c>
      <c r="D129" s="191" t="s">
        <v>310</v>
      </c>
      <c r="E129" s="192" t="s">
        <v>319</v>
      </c>
      <c r="F129" s="193" t="s">
        <v>320</v>
      </c>
      <c r="G129" s="194" t="s">
        <v>321</v>
      </c>
      <c r="H129" s="195">
        <v>0.40500000000000003</v>
      </c>
      <c r="I129" s="196"/>
      <c r="J129" s="197">
        <f>ROUND(I129*H129,2)</f>
        <v>0</v>
      </c>
      <c r="K129" s="193" t="s">
        <v>314</v>
      </c>
      <c r="L129" s="39"/>
      <c r="M129" s="198" t="s">
        <v>1</v>
      </c>
      <c r="N129" s="199" t="s">
        <v>37</v>
      </c>
      <c r="O129" s="71"/>
      <c r="P129" s="200">
        <f>O129*H129</f>
        <v>0</v>
      </c>
      <c r="Q129" s="200">
        <v>0</v>
      </c>
      <c r="R129" s="200">
        <f>Q129*H129</f>
        <v>0</v>
      </c>
      <c r="S129" s="200">
        <v>0</v>
      </c>
      <c r="T129" s="201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02" t="s">
        <v>315</v>
      </c>
      <c r="AT129" s="202" t="s">
        <v>310</v>
      </c>
      <c r="AU129" s="202" t="s">
        <v>81</v>
      </c>
      <c r="AY129" s="17" t="s">
        <v>307</v>
      </c>
      <c r="BE129" s="203">
        <f>IF(N129="základní",J129,0)</f>
        <v>0</v>
      </c>
      <c r="BF129" s="203">
        <f>IF(N129="snížená",J129,0)</f>
        <v>0</v>
      </c>
      <c r="BG129" s="203">
        <f>IF(N129="zákl. přenesená",J129,0)</f>
        <v>0</v>
      </c>
      <c r="BH129" s="203">
        <f>IF(N129="sníž. přenesená",J129,0)</f>
        <v>0</v>
      </c>
      <c r="BI129" s="203">
        <f>IF(N129="nulová",J129,0)</f>
        <v>0</v>
      </c>
      <c r="BJ129" s="17" t="s">
        <v>79</v>
      </c>
      <c r="BK129" s="203">
        <f>ROUND(I129*H129,2)</f>
        <v>0</v>
      </c>
      <c r="BL129" s="17" t="s">
        <v>315</v>
      </c>
      <c r="BM129" s="202" t="s">
        <v>379</v>
      </c>
    </row>
    <row r="130" spans="1:65" s="15" customFormat="1">
      <c r="B130" s="227"/>
      <c r="C130" s="228"/>
      <c r="D130" s="206" t="s">
        <v>316</v>
      </c>
      <c r="E130" s="229" t="s">
        <v>1</v>
      </c>
      <c r="F130" s="230" t="s">
        <v>380</v>
      </c>
      <c r="G130" s="228"/>
      <c r="H130" s="229" t="s">
        <v>1</v>
      </c>
      <c r="I130" s="231"/>
      <c r="J130" s="228"/>
      <c r="K130" s="228"/>
      <c r="L130" s="232"/>
      <c r="M130" s="233"/>
      <c r="N130" s="234"/>
      <c r="O130" s="234"/>
      <c r="P130" s="234"/>
      <c r="Q130" s="234"/>
      <c r="R130" s="234"/>
      <c r="S130" s="234"/>
      <c r="T130" s="235"/>
      <c r="AT130" s="236" t="s">
        <v>316</v>
      </c>
      <c r="AU130" s="236" t="s">
        <v>81</v>
      </c>
      <c r="AV130" s="15" t="s">
        <v>79</v>
      </c>
      <c r="AW130" s="15" t="s">
        <v>29</v>
      </c>
      <c r="AX130" s="15" t="s">
        <v>72</v>
      </c>
      <c r="AY130" s="236" t="s">
        <v>307</v>
      </c>
    </row>
    <row r="131" spans="1:65" s="13" customFormat="1">
      <c r="B131" s="204"/>
      <c r="C131" s="205"/>
      <c r="D131" s="206" t="s">
        <v>316</v>
      </c>
      <c r="E131" s="207" t="s">
        <v>1</v>
      </c>
      <c r="F131" s="208" t="s">
        <v>381</v>
      </c>
      <c r="G131" s="205"/>
      <c r="H131" s="209">
        <v>0.40500000000000003</v>
      </c>
      <c r="I131" s="210"/>
      <c r="J131" s="205"/>
      <c r="K131" s="205"/>
      <c r="L131" s="211"/>
      <c r="M131" s="212"/>
      <c r="N131" s="213"/>
      <c r="O131" s="213"/>
      <c r="P131" s="213"/>
      <c r="Q131" s="213"/>
      <c r="R131" s="213"/>
      <c r="S131" s="213"/>
      <c r="T131" s="214"/>
      <c r="AT131" s="215" t="s">
        <v>316</v>
      </c>
      <c r="AU131" s="215" t="s">
        <v>81</v>
      </c>
      <c r="AV131" s="13" t="s">
        <v>81</v>
      </c>
      <c r="AW131" s="13" t="s">
        <v>29</v>
      </c>
      <c r="AX131" s="13" t="s">
        <v>72</v>
      </c>
      <c r="AY131" s="215" t="s">
        <v>307</v>
      </c>
    </row>
    <row r="132" spans="1:65" s="14" customFormat="1">
      <c r="B132" s="216"/>
      <c r="C132" s="217"/>
      <c r="D132" s="206" t="s">
        <v>316</v>
      </c>
      <c r="E132" s="218" t="s">
        <v>1</v>
      </c>
      <c r="F132" s="219" t="s">
        <v>318</v>
      </c>
      <c r="G132" s="217"/>
      <c r="H132" s="220">
        <v>0.40500000000000003</v>
      </c>
      <c r="I132" s="221"/>
      <c r="J132" s="217"/>
      <c r="K132" s="217"/>
      <c r="L132" s="222"/>
      <c r="M132" s="223"/>
      <c r="N132" s="224"/>
      <c r="O132" s="224"/>
      <c r="P132" s="224"/>
      <c r="Q132" s="224"/>
      <c r="R132" s="224"/>
      <c r="S132" s="224"/>
      <c r="T132" s="225"/>
      <c r="AT132" s="226" t="s">
        <v>316</v>
      </c>
      <c r="AU132" s="226" t="s">
        <v>81</v>
      </c>
      <c r="AV132" s="14" t="s">
        <v>315</v>
      </c>
      <c r="AW132" s="14" t="s">
        <v>29</v>
      </c>
      <c r="AX132" s="14" t="s">
        <v>79</v>
      </c>
      <c r="AY132" s="226" t="s">
        <v>307</v>
      </c>
    </row>
    <row r="133" spans="1:65" s="2" customFormat="1" ht="16.5" customHeight="1">
      <c r="A133" s="34"/>
      <c r="B133" s="35"/>
      <c r="C133" s="237" t="s">
        <v>325</v>
      </c>
      <c r="D133" s="237" t="s">
        <v>326</v>
      </c>
      <c r="E133" s="238" t="s">
        <v>327</v>
      </c>
      <c r="F133" s="239" t="s">
        <v>328</v>
      </c>
      <c r="G133" s="240" t="s">
        <v>329</v>
      </c>
      <c r="H133" s="241">
        <v>76.545000000000002</v>
      </c>
      <c r="I133" s="242"/>
      <c r="J133" s="243">
        <f>ROUND(I133*H133,2)</f>
        <v>0</v>
      </c>
      <c r="K133" s="239" t="s">
        <v>314</v>
      </c>
      <c r="L133" s="244"/>
      <c r="M133" s="245" t="s">
        <v>1</v>
      </c>
      <c r="N133" s="246" t="s">
        <v>37</v>
      </c>
      <c r="O133" s="71"/>
      <c r="P133" s="200">
        <f>O133*H133</f>
        <v>0</v>
      </c>
      <c r="Q133" s="200">
        <v>1</v>
      </c>
      <c r="R133" s="200">
        <f>Q133*H133</f>
        <v>76.545000000000002</v>
      </c>
      <c r="S133" s="200">
        <v>0</v>
      </c>
      <c r="T133" s="201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202" t="s">
        <v>331</v>
      </c>
      <c r="AT133" s="202" t="s">
        <v>326</v>
      </c>
      <c r="AU133" s="202" t="s">
        <v>81</v>
      </c>
      <c r="AY133" s="17" t="s">
        <v>307</v>
      </c>
      <c r="BE133" s="203">
        <f>IF(N133="základní",J133,0)</f>
        <v>0</v>
      </c>
      <c r="BF133" s="203">
        <f>IF(N133="snížená",J133,0)</f>
        <v>0</v>
      </c>
      <c r="BG133" s="203">
        <f>IF(N133="zákl. přenesená",J133,0)</f>
        <v>0</v>
      </c>
      <c r="BH133" s="203">
        <f>IF(N133="sníž. přenesená",J133,0)</f>
        <v>0</v>
      </c>
      <c r="BI133" s="203">
        <f>IF(N133="nulová",J133,0)</f>
        <v>0</v>
      </c>
      <c r="BJ133" s="17" t="s">
        <v>79</v>
      </c>
      <c r="BK133" s="203">
        <f>ROUND(I133*H133,2)</f>
        <v>0</v>
      </c>
      <c r="BL133" s="17" t="s">
        <v>315</v>
      </c>
      <c r="BM133" s="202" t="s">
        <v>382</v>
      </c>
    </row>
    <row r="134" spans="1:65" s="13" customFormat="1">
      <c r="B134" s="204"/>
      <c r="C134" s="205"/>
      <c r="D134" s="206" t="s">
        <v>316</v>
      </c>
      <c r="E134" s="207" t="s">
        <v>1</v>
      </c>
      <c r="F134" s="208" t="s">
        <v>383</v>
      </c>
      <c r="G134" s="205"/>
      <c r="H134" s="209">
        <v>76.545000000000002</v>
      </c>
      <c r="I134" s="210"/>
      <c r="J134" s="205"/>
      <c r="K134" s="205"/>
      <c r="L134" s="211"/>
      <c r="M134" s="212"/>
      <c r="N134" s="213"/>
      <c r="O134" s="213"/>
      <c r="P134" s="213"/>
      <c r="Q134" s="213"/>
      <c r="R134" s="213"/>
      <c r="S134" s="213"/>
      <c r="T134" s="214"/>
      <c r="AT134" s="215" t="s">
        <v>316</v>
      </c>
      <c r="AU134" s="215" t="s">
        <v>81</v>
      </c>
      <c r="AV134" s="13" t="s">
        <v>81</v>
      </c>
      <c r="AW134" s="13" t="s">
        <v>29</v>
      </c>
      <c r="AX134" s="13" t="s">
        <v>72</v>
      </c>
      <c r="AY134" s="215" t="s">
        <v>307</v>
      </c>
    </row>
    <row r="135" spans="1:65" s="14" customFormat="1">
      <c r="B135" s="216"/>
      <c r="C135" s="217"/>
      <c r="D135" s="206" t="s">
        <v>316</v>
      </c>
      <c r="E135" s="218" t="s">
        <v>1</v>
      </c>
      <c r="F135" s="219" t="s">
        <v>318</v>
      </c>
      <c r="G135" s="217"/>
      <c r="H135" s="220">
        <v>76.545000000000002</v>
      </c>
      <c r="I135" s="221"/>
      <c r="J135" s="217"/>
      <c r="K135" s="217"/>
      <c r="L135" s="222"/>
      <c r="M135" s="223"/>
      <c r="N135" s="224"/>
      <c r="O135" s="224"/>
      <c r="P135" s="224"/>
      <c r="Q135" s="224"/>
      <c r="R135" s="224"/>
      <c r="S135" s="224"/>
      <c r="T135" s="225"/>
      <c r="AT135" s="226" t="s">
        <v>316</v>
      </c>
      <c r="AU135" s="226" t="s">
        <v>81</v>
      </c>
      <c r="AV135" s="14" t="s">
        <v>315</v>
      </c>
      <c r="AW135" s="14" t="s">
        <v>29</v>
      </c>
      <c r="AX135" s="14" t="s">
        <v>79</v>
      </c>
      <c r="AY135" s="226" t="s">
        <v>307</v>
      </c>
    </row>
    <row r="136" spans="1:65" s="2" customFormat="1" ht="55.5" customHeight="1">
      <c r="A136" s="34"/>
      <c r="B136" s="35"/>
      <c r="C136" s="191" t="s">
        <v>315</v>
      </c>
      <c r="D136" s="191" t="s">
        <v>310</v>
      </c>
      <c r="E136" s="192" t="s">
        <v>334</v>
      </c>
      <c r="F136" s="193" t="s">
        <v>335</v>
      </c>
      <c r="G136" s="194" t="s">
        <v>321</v>
      </c>
      <c r="H136" s="195">
        <v>0.40500000000000003</v>
      </c>
      <c r="I136" s="196"/>
      <c r="J136" s="197">
        <f>ROUND(I136*H136,2)</f>
        <v>0</v>
      </c>
      <c r="K136" s="193" t="s">
        <v>314</v>
      </c>
      <c r="L136" s="39"/>
      <c r="M136" s="198" t="s">
        <v>1</v>
      </c>
      <c r="N136" s="199" t="s">
        <v>37</v>
      </c>
      <c r="O136" s="71"/>
      <c r="P136" s="200">
        <f>O136*H136</f>
        <v>0</v>
      </c>
      <c r="Q136" s="200">
        <v>0</v>
      </c>
      <c r="R136" s="200">
        <f>Q136*H136</f>
        <v>0</v>
      </c>
      <c r="S136" s="200">
        <v>0</v>
      </c>
      <c r="T136" s="201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202" t="s">
        <v>315</v>
      </c>
      <c r="AT136" s="202" t="s">
        <v>310</v>
      </c>
      <c r="AU136" s="202" t="s">
        <v>81</v>
      </c>
      <c r="AY136" s="17" t="s">
        <v>307</v>
      </c>
      <c r="BE136" s="203">
        <f>IF(N136="základní",J136,0)</f>
        <v>0</v>
      </c>
      <c r="BF136" s="203">
        <f>IF(N136="snížená",J136,0)</f>
        <v>0</v>
      </c>
      <c r="BG136" s="203">
        <f>IF(N136="zákl. přenesená",J136,0)</f>
        <v>0</v>
      </c>
      <c r="BH136" s="203">
        <f>IF(N136="sníž. přenesená",J136,0)</f>
        <v>0</v>
      </c>
      <c r="BI136" s="203">
        <f>IF(N136="nulová",J136,0)</f>
        <v>0</v>
      </c>
      <c r="BJ136" s="17" t="s">
        <v>79</v>
      </c>
      <c r="BK136" s="203">
        <f>ROUND(I136*H136,2)</f>
        <v>0</v>
      </c>
      <c r="BL136" s="17" t="s">
        <v>315</v>
      </c>
      <c r="BM136" s="202" t="s">
        <v>384</v>
      </c>
    </row>
    <row r="137" spans="1:65" s="13" customFormat="1">
      <c r="B137" s="204"/>
      <c r="C137" s="205"/>
      <c r="D137" s="206" t="s">
        <v>316</v>
      </c>
      <c r="E137" s="207" t="s">
        <v>1</v>
      </c>
      <c r="F137" s="208" t="s">
        <v>385</v>
      </c>
      <c r="G137" s="205"/>
      <c r="H137" s="209">
        <v>0.40500000000000003</v>
      </c>
      <c r="I137" s="210"/>
      <c r="J137" s="205"/>
      <c r="K137" s="205"/>
      <c r="L137" s="211"/>
      <c r="M137" s="212"/>
      <c r="N137" s="213"/>
      <c r="O137" s="213"/>
      <c r="P137" s="213"/>
      <c r="Q137" s="213"/>
      <c r="R137" s="213"/>
      <c r="S137" s="213"/>
      <c r="T137" s="214"/>
      <c r="AT137" s="215" t="s">
        <v>316</v>
      </c>
      <c r="AU137" s="215" t="s">
        <v>81</v>
      </c>
      <c r="AV137" s="13" t="s">
        <v>81</v>
      </c>
      <c r="AW137" s="13" t="s">
        <v>29</v>
      </c>
      <c r="AX137" s="13" t="s">
        <v>72</v>
      </c>
      <c r="AY137" s="215" t="s">
        <v>307</v>
      </c>
    </row>
    <row r="138" spans="1:65" s="14" customFormat="1">
      <c r="B138" s="216"/>
      <c r="C138" s="217"/>
      <c r="D138" s="206" t="s">
        <v>316</v>
      </c>
      <c r="E138" s="218" t="s">
        <v>1</v>
      </c>
      <c r="F138" s="219" t="s">
        <v>318</v>
      </c>
      <c r="G138" s="217"/>
      <c r="H138" s="220">
        <v>0.40500000000000003</v>
      </c>
      <c r="I138" s="221"/>
      <c r="J138" s="217"/>
      <c r="K138" s="217"/>
      <c r="L138" s="222"/>
      <c r="M138" s="223"/>
      <c r="N138" s="224"/>
      <c r="O138" s="224"/>
      <c r="P138" s="224"/>
      <c r="Q138" s="224"/>
      <c r="R138" s="224"/>
      <c r="S138" s="224"/>
      <c r="T138" s="225"/>
      <c r="AT138" s="226" t="s">
        <v>316</v>
      </c>
      <c r="AU138" s="226" t="s">
        <v>81</v>
      </c>
      <c r="AV138" s="14" t="s">
        <v>315</v>
      </c>
      <c r="AW138" s="14" t="s">
        <v>29</v>
      </c>
      <c r="AX138" s="14" t="s">
        <v>79</v>
      </c>
      <c r="AY138" s="226" t="s">
        <v>307</v>
      </c>
    </row>
    <row r="139" spans="1:65" s="12" customFormat="1" ht="25.9" customHeight="1">
      <c r="B139" s="175"/>
      <c r="C139" s="176"/>
      <c r="D139" s="177" t="s">
        <v>71</v>
      </c>
      <c r="E139" s="178" t="s">
        <v>338</v>
      </c>
      <c r="F139" s="178" t="s">
        <v>339</v>
      </c>
      <c r="G139" s="176"/>
      <c r="H139" s="176"/>
      <c r="I139" s="179"/>
      <c r="J139" s="180">
        <f>BK139</f>
        <v>0</v>
      </c>
      <c r="K139" s="176"/>
      <c r="L139" s="181"/>
      <c r="M139" s="182"/>
      <c r="N139" s="183"/>
      <c r="O139" s="183"/>
      <c r="P139" s="184">
        <f>SUM(P140:P157)</f>
        <v>0</v>
      </c>
      <c r="Q139" s="183"/>
      <c r="R139" s="184">
        <f>SUM(R140:R157)</f>
        <v>0</v>
      </c>
      <c r="S139" s="183"/>
      <c r="T139" s="185">
        <f>SUM(T140:T157)</f>
        <v>0</v>
      </c>
      <c r="AR139" s="186" t="s">
        <v>315</v>
      </c>
      <c r="AT139" s="187" t="s">
        <v>71</v>
      </c>
      <c r="AU139" s="187" t="s">
        <v>72</v>
      </c>
      <c r="AY139" s="186" t="s">
        <v>307</v>
      </c>
      <c r="BK139" s="188">
        <f>SUM(BK140:BK157)</f>
        <v>0</v>
      </c>
    </row>
    <row r="140" spans="1:65" s="2" customFormat="1" ht="24.2" customHeight="1">
      <c r="A140" s="34"/>
      <c r="B140" s="35"/>
      <c r="C140" s="191" t="s">
        <v>308</v>
      </c>
      <c r="D140" s="191" t="s">
        <v>310</v>
      </c>
      <c r="E140" s="192" t="s">
        <v>340</v>
      </c>
      <c r="F140" s="193" t="s">
        <v>341</v>
      </c>
      <c r="G140" s="194" t="s">
        <v>342</v>
      </c>
      <c r="H140" s="195">
        <v>19</v>
      </c>
      <c r="I140" s="196"/>
      <c r="J140" s="197">
        <f>ROUND(I140*H140,2)</f>
        <v>0</v>
      </c>
      <c r="K140" s="193" t="s">
        <v>314</v>
      </c>
      <c r="L140" s="39"/>
      <c r="M140" s="198" t="s">
        <v>1</v>
      </c>
      <c r="N140" s="199" t="s">
        <v>37</v>
      </c>
      <c r="O140" s="71"/>
      <c r="P140" s="200">
        <f>O140*H140</f>
        <v>0</v>
      </c>
      <c r="Q140" s="200">
        <v>0</v>
      </c>
      <c r="R140" s="200">
        <f>Q140*H140</f>
        <v>0</v>
      </c>
      <c r="S140" s="200">
        <v>0</v>
      </c>
      <c r="T140" s="201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202" t="s">
        <v>343</v>
      </c>
      <c r="AT140" s="202" t="s">
        <v>310</v>
      </c>
      <c r="AU140" s="202" t="s">
        <v>79</v>
      </c>
      <c r="AY140" s="17" t="s">
        <v>307</v>
      </c>
      <c r="BE140" s="203">
        <f>IF(N140="základní",J140,0)</f>
        <v>0</v>
      </c>
      <c r="BF140" s="203">
        <f>IF(N140="snížená",J140,0)</f>
        <v>0</v>
      </c>
      <c r="BG140" s="203">
        <f>IF(N140="zákl. přenesená",J140,0)</f>
        <v>0</v>
      </c>
      <c r="BH140" s="203">
        <f>IF(N140="sníž. přenesená",J140,0)</f>
        <v>0</v>
      </c>
      <c r="BI140" s="203">
        <f>IF(N140="nulová",J140,0)</f>
        <v>0</v>
      </c>
      <c r="BJ140" s="17" t="s">
        <v>79</v>
      </c>
      <c r="BK140" s="203">
        <f>ROUND(I140*H140,2)</f>
        <v>0</v>
      </c>
      <c r="BL140" s="17" t="s">
        <v>343</v>
      </c>
      <c r="BM140" s="202" t="s">
        <v>386</v>
      </c>
    </row>
    <row r="141" spans="1:65" s="13" customFormat="1">
      <c r="B141" s="204"/>
      <c r="C141" s="205"/>
      <c r="D141" s="206" t="s">
        <v>316</v>
      </c>
      <c r="E141" s="207" t="s">
        <v>1</v>
      </c>
      <c r="F141" s="208" t="s">
        <v>345</v>
      </c>
      <c r="G141" s="205"/>
      <c r="H141" s="209">
        <v>19</v>
      </c>
      <c r="I141" s="210"/>
      <c r="J141" s="205"/>
      <c r="K141" s="205"/>
      <c r="L141" s="211"/>
      <c r="M141" s="212"/>
      <c r="N141" s="213"/>
      <c r="O141" s="213"/>
      <c r="P141" s="213"/>
      <c r="Q141" s="213"/>
      <c r="R141" s="213"/>
      <c r="S141" s="213"/>
      <c r="T141" s="214"/>
      <c r="AT141" s="215" t="s">
        <v>316</v>
      </c>
      <c r="AU141" s="215" t="s">
        <v>79</v>
      </c>
      <c r="AV141" s="13" t="s">
        <v>81</v>
      </c>
      <c r="AW141" s="13" t="s">
        <v>29</v>
      </c>
      <c r="AX141" s="13" t="s">
        <v>72</v>
      </c>
      <c r="AY141" s="215" t="s">
        <v>307</v>
      </c>
    </row>
    <row r="142" spans="1:65" s="14" customFormat="1">
      <c r="B142" s="216"/>
      <c r="C142" s="217"/>
      <c r="D142" s="206" t="s">
        <v>316</v>
      </c>
      <c r="E142" s="218" t="s">
        <v>1</v>
      </c>
      <c r="F142" s="219" t="s">
        <v>318</v>
      </c>
      <c r="G142" s="217"/>
      <c r="H142" s="220">
        <v>19</v>
      </c>
      <c r="I142" s="221"/>
      <c r="J142" s="217"/>
      <c r="K142" s="217"/>
      <c r="L142" s="222"/>
      <c r="M142" s="223"/>
      <c r="N142" s="224"/>
      <c r="O142" s="224"/>
      <c r="P142" s="224"/>
      <c r="Q142" s="224"/>
      <c r="R142" s="224"/>
      <c r="S142" s="224"/>
      <c r="T142" s="225"/>
      <c r="AT142" s="226" t="s">
        <v>316</v>
      </c>
      <c r="AU142" s="226" t="s">
        <v>79</v>
      </c>
      <c r="AV142" s="14" t="s">
        <v>315</v>
      </c>
      <c r="AW142" s="14" t="s">
        <v>29</v>
      </c>
      <c r="AX142" s="14" t="s">
        <v>79</v>
      </c>
      <c r="AY142" s="226" t="s">
        <v>307</v>
      </c>
    </row>
    <row r="143" spans="1:65" s="2" customFormat="1" ht="55.5" customHeight="1">
      <c r="A143" s="34"/>
      <c r="B143" s="35"/>
      <c r="C143" s="191" t="s">
        <v>322</v>
      </c>
      <c r="D143" s="191" t="s">
        <v>310</v>
      </c>
      <c r="E143" s="192" t="s">
        <v>346</v>
      </c>
      <c r="F143" s="193" t="s">
        <v>347</v>
      </c>
      <c r="G143" s="194" t="s">
        <v>342</v>
      </c>
      <c r="H143" s="195">
        <v>19</v>
      </c>
      <c r="I143" s="196"/>
      <c r="J143" s="197">
        <f>ROUND(I143*H143,2)</f>
        <v>0</v>
      </c>
      <c r="K143" s="193" t="s">
        <v>314</v>
      </c>
      <c r="L143" s="39"/>
      <c r="M143" s="198" t="s">
        <v>1</v>
      </c>
      <c r="N143" s="199" t="s">
        <v>37</v>
      </c>
      <c r="O143" s="71"/>
      <c r="P143" s="200">
        <f>O143*H143</f>
        <v>0</v>
      </c>
      <c r="Q143" s="200">
        <v>0</v>
      </c>
      <c r="R143" s="200">
        <f>Q143*H143</f>
        <v>0</v>
      </c>
      <c r="S143" s="200">
        <v>0</v>
      </c>
      <c r="T143" s="201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202" t="s">
        <v>343</v>
      </c>
      <c r="AT143" s="202" t="s">
        <v>310</v>
      </c>
      <c r="AU143" s="202" t="s">
        <v>79</v>
      </c>
      <c r="AY143" s="17" t="s">
        <v>307</v>
      </c>
      <c r="BE143" s="203">
        <f>IF(N143="základní",J143,0)</f>
        <v>0</v>
      </c>
      <c r="BF143" s="203">
        <f>IF(N143="snížená",J143,0)</f>
        <v>0</v>
      </c>
      <c r="BG143" s="203">
        <f>IF(N143="zákl. přenesená",J143,0)</f>
        <v>0</v>
      </c>
      <c r="BH143" s="203">
        <f>IF(N143="sníž. přenesená",J143,0)</f>
        <v>0</v>
      </c>
      <c r="BI143" s="203">
        <f>IF(N143="nulová",J143,0)</f>
        <v>0</v>
      </c>
      <c r="BJ143" s="17" t="s">
        <v>79</v>
      </c>
      <c r="BK143" s="203">
        <f>ROUND(I143*H143,2)</f>
        <v>0</v>
      </c>
      <c r="BL143" s="17" t="s">
        <v>343</v>
      </c>
      <c r="BM143" s="202" t="s">
        <v>387</v>
      </c>
    </row>
    <row r="144" spans="1:65" s="13" customFormat="1">
      <c r="B144" s="204"/>
      <c r="C144" s="205"/>
      <c r="D144" s="206" t="s">
        <v>316</v>
      </c>
      <c r="E144" s="207" t="s">
        <v>1</v>
      </c>
      <c r="F144" s="208" t="s">
        <v>345</v>
      </c>
      <c r="G144" s="205"/>
      <c r="H144" s="209">
        <v>19</v>
      </c>
      <c r="I144" s="210"/>
      <c r="J144" s="205"/>
      <c r="K144" s="205"/>
      <c r="L144" s="211"/>
      <c r="M144" s="212"/>
      <c r="N144" s="213"/>
      <c r="O144" s="213"/>
      <c r="P144" s="213"/>
      <c r="Q144" s="213"/>
      <c r="R144" s="213"/>
      <c r="S144" s="213"/>
      <c r="T144" s="214"/>
      <c r="AT144" s="215" t="s">
        <v>316</v>
      </c>
      <c r="AU144" s="215" t="s">
        <v>79</v>
      </c>
      <c r="AV144" s="13" t="s">
        <v>81</v>
      </c>
      <c r="AW144" s="13" t="s">
        <v>29</v>
      </c>
      <c r="AX144" s="13" t="s">
        <v>72</v>
      </c>
      <c r="AY144" s="215" t="s">
        <v>307</v>
      </c>
    </row>
    <row r="145" spans="1:65" s="14" customFormat="1">
      <c r="B145" s="216"/>
      <c r="C145" s="217"/>
      <c r="D145" s="206" t="s">
        <v>316</v>
      </c>
      <c r="E145" s="218" t="s">
        <v>1</v>
      </c>
      <c r="F145" s="219" t="s">
        <v>318</v>
      </c>
      <c r="G145" s="217"/>
      <c r="H145" s="220">
        <v>19</v>
      </c>
      <c r="I145" s="221"/>
      <c r="J145" s="217"/>
      <c r="K145" s="217"/>
      <c r="L145" s="222"/>
      <c r="M145" s="223"/>
      <c r="N145" s="224"/>
      <c r="O145" s="224"/>
      <c r="P145" s="224"/>
      <c r="Q145" s="224"/>
      <c r="R145" s="224"/>
      <c r="S145" s="224"/>
      <c r="T145" s="225"/>
      <c r="AT145" s="226" t="s">
        <v>316</v>
      </c>
      <c r="AU145" s="226" t="s">
        <v>79</v>
      </c>
      <c r="AV145" s="14" t="s">
        <v>315</v>
      </c>
      <c r="AW145" s="14" t="s">
        <v>29</v>
      </c>
      <c r="AX145" s="14" t="s">
        <v>79</v>
      </c>
      <c r="AY145" s="226" t="s">
        <v>307</v>
      </c>
    </row>
    <row r="146" spans="1:65" s="2" customFormat="1" ht="33" customHeight="1">
      <c r="A146" s="34"/>
      <c r="B146" s="35"/>
      <c r="C146" s="191" t="s">
        <v>349</v>
      </c>
      <c r="D146" s="191" t="s">
        <v>310</v>
      </c>
      <c r="E146" s="192" t="s">
        <v>350</v>
      </c>
      <c r="F146" s="193" t="s">
        <v>351</v>
      </c>
      <c r="G146" s="194" t="s">
        <v>342</v>
      </c>
      <c r="H146" s="195">
        <v>5</v>
      </c>
      <c r="I146" s="196"/>
      <c r="J146" s="197">
        <f>ROUND(I146*H146,2)</f>
        <v>0</v>
      </c>
      <c r="K146" s="193" t="s">
        <v>314</v>
      </c>
      <c r="L146" s="39"/>
      <c r="M146" s="198" t="s">
        <v>1</v>
      </c>
      <c r="N146" s="199" t="s">
        <v>37</v>
      </c>
      <c r="O146" s="71"/>
      <c r="P146" s="200">
        <f>O146*H146</f>
        <v>0</v>
      </c>
      <c r="Q146" s="200">
        <v>0</v>
      </c>
      <c r="R146" s="200">
        <f>Q146*H146</f>
        <v>0</v>
      </c>
      <c r="S146" s="200">
        <v>0</v>
      </c>
      <c r="T146" s="201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202" t="s">
        <v>352</v>
      </c>
      <c r="AT146" s="202" t="s">
        <v>310</v>
      </c>
      <c r="AU146" s="202" t="s">
        <v>79</v>
      </c>
      <c r="AY146" s="17" t="s">
        <v>307</v>
      </c>
      <c r="BE146" s="203">
        <f>IF(N146="základní",J146,0)</f>
        <v>0</v>
      </c>
      <c r="BF146" s="203">
        <f>IF(N146="snížená",J146,0)</f>
        <v>0</v>
      </c>
      <c r="BG146" s="203">
        <f>IF(N146="zákl. přenesená",J146,0)</f>
        <v>0</v>
      </c>
      <c r="BH146" s="203">
        <f>IF(N146="sníž. přenesená",J146,0)</f>
        <v>0</v>
      </c>
      <c r="BI146" s="203">
        <f>IF(N146="nulová",J146,0)</f>
        <v>0</v>
      </c>
      <c r="BJ146" s="17" t="s">
        <v>79</v>
      </c>
      <c r="BK146" s="203">
        <f>ROUND(I146*H146,2)</f>
        <v>0</v>
      </c>
      <c r="BL146" s="17" t="s">
        <v>352</v>
      </c>
      <c r="BM146" s="202" t="s">
        <v>388</v>
      </c>
    </row>
    <row r="147" spans="1:65" s="13" customFormat="1">
      <c r="B147" s="204"/>
      <c r="C147" s="205"/>
      <c r="D147" s="206" t="s">
        <v>316</v>
      </c>
      <c r="E147" s="207" t="s">
        <v>1</v>
      </c>
      <c r="F147" s="208" t="s">
        <v>308</v>
      </c>
      <c r="G147" s="205"/>
      <c r="H147" s="209">
        <v>5</v>
      </c>
      <c r="I147" s="210"/>
      <c r="J147" s="205"/>
      <c r="K147" s="205"/>
      <c r="L147" s="211"/>
      <c r="M147" s="212"/>
      <c r="N147" s="213"/>
      <c r="O147" s="213"/>
      <c r="P147" s="213"/>
      <c r="Q147" s="213"/>
      <c r="R147" s="213"/>
      <c r="S147" s="213"/>
      <c r="T147" s="214"/>
      <c r="AT147" s="215" t="s">
        <v>316</v>
      </c>
      <c r="AU147" s="215" t="s">
        <v>79</v>
      </c>
      <c r="AV147" s="13" t="s">
        <v>81</v>
      </c>
      <c r="AW147" s="13" t="s">
        <v>29</v>
      </c>
      <c r="AX147" s="13" t="s">
        <v>72</v>
      </c>
      <c r="AY147" s="215" t="s">
        <v>307</v>
      </c>
    </row>
    <row r="148" spans="1:65" s="14" customFormat="1">
      <c r="B148" s="216"/>
      <c r="C148" s="217"/>
      <c r="D148" s="206" t="s">
        <v>316</v>
      </c>
      <c r="E148" s="218" t="s">
        <v>1</v>
      </c>
      <c r="F148" s="219" t="s">
        <v>318</v>
      </c>
      <c r="G148" s="217"/>
      <c r="H148" s="220">
        <v>5</v>
      </c>
      <c r="I148" s="221"/>
      <c r="J148" s="217"/>
      <c r="K148" s="217"/>
      <c r="L148" s="222"/>
      <c r="M148" s="223"/>
      <c r="N148" s="224"/>
      <c r="O148" s="224"/>
      <c r="P148" s="224"/>
      <c r="Q148" s="224"/>
      <c r="R148" s="224"/>
      <c r="S148" s="224"/>
      <c r="T148" s="225"/>
      <c r="AT148" s="226" t="s">
        <v>316</v>
      </c>
      <c r="AU148" s="226" t="s">
        <v>79</v>
      </c>
      <c r="AV148" s="14" t="s">
        <v>315</v>
      </c>
      <c r="AW148" s="14" t="s">
        <v>29</v>
      </c>
      <c r="AX148" s="14" t="s">
        <v>79</v>
      </c>
      <c r="AY148" s="226" t="s">
        <v>307</v>
      </c>
    </row>
    <row r="149" spans="1:65" s="2" customFormat="1" ht="16.5" customHeight="1">
      <c r="A149" s="34"/>
      <c r="B149" s="35"/>
      <c r="C149" s="191" t="s">
        <v>331</v>
      </c>
      <c r="D149" s="191" t="s">
        <v>310</v>
      </c>
      <c r="E149" s="192" t="s">
        <v>354</v>
      </c>
      <c r="F149" s="193" t="s">
        <v>355</v>
      </c>
      <c r="G149" s="194" t="s">
        <v>342</v>
      </c>
      <c r="H149" s="195">
        <v>5</v>
      </c>
      <c r="I149" s="196"/>
      <c r="J149" s="197">
        <f>ROUND(I149*H149,2)</f>
        <v>0</v>
      </c>
      <c r="K149" s="193" t="s">
        <v>314</v>
      </c>
      <c r="L149" s="39"/>
      <c r="M149" s="198" t="s">
        <v>1</v>
      </c>
      <c r="N149" s="199" t="s">
        <v>37</v>
      </c>
      <c r="O149" s="71"/>
      <c r="P149" s="200">
        <f>O149*H149</f>
        <v>0</v>
      </c>
      <c r="Q149" s="200">
        <v>0</v>
      </c>
      <c r="R149" s="200">
        <f>Q149*H149</f>
        <v>0</v>
      </c>
      <c r="S149" s="200">
        <v>0</v>
      </c>
      <c r="T149" s="201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202" t="s">
        <v>352</v>
      </c>
      <c r="AT149" s="202" t="s">
        <v>310</v>
      </c>
      <c r="AU149" s="202" t="s">
        <v>79</v>
      </c>
      <c r="AY149" s="17" t="s">
        <v>307</v>
      </c>
      <c r="BE149" s="203">
        <f>IF(N149="základní",J149,0)</f>
        <v>0</v>
      </c>
      <c r="BF149" s="203">
        <f>IF(N149="snížená",J149,0)</f>
        <v>0</v>
      </c>
      <c r="BG149" s="203">
        <f>IF(N149="zákl. přenesená",J149,0)</f>
        <v>0</v>
      </c>
      <c r="BH149" s="203">
        <f>IF(N149="sníž. přenesená",J149,0)</f>
        <v>0</v>
      </c>
      <c r="BI149" s="203">
        <f>IF(N149="nulová",J149,0)</f>
        <v>0</v>
      </c>
      <c r="BJ149" s="17" t="s">
        <v>79</v>
      </c>
      <c r="BK149" s="203">
        <f>ROUND(I149*H149,2)</f>
        <v>0</v>
      </c>
      <c r="BL149" s="17" t="s">
        <v>352</v>
      </c>
      <c r="BM149" s="202" t="s">
        <v>389</v>
      </c>
    </row>
    <row r="150" spans="1:65" s="13" customFormat="1">
      <c r="B150" s="204"/>
      <c r="C150" s="205"/>
      <c r="D150" s="206" t="s">
        <v>316</v>
      </c>
      <c r="E150" s="207" t="s">
        <v>1</v>
      </c>
      <c r="F150" s="208" t="s">
        <v>308</v>
      </c>
      <c r="G150" s="205"/>
      <c r="H150" s="209">
        <v>5</v>
      </c>
      <c r="I150" s="210"/>
      <c r="J150" s="205"/>
      <c r="K150" s="205"/>
      <c r="L150" s="211"/>
      <c r="M150" s="212"/>
      <c r="N150" s="213"/>
      <c r="O150" s="213"/>
      <c r="P150" s="213"/>
      <c r="Q150" s="213"/>
      <c r="R150" s="213"/>
      <c r="S150" s="213"/>
      <c r="T150" s="214"/>
      <c r="AT150" s="215" t="s">
        <v>316</v>
      </c>
      <c r="AU150" s="215" t="s">
        <v>79</v>
      </c>
      <c r="AV150" s="13" t="s">
        <v>81</v>
      </c>
      <c r="AW150" s="13" t="s">
        <v>29</v>
      </c>
      <c r="AX150" s="13" t="s">
        <v>72</v>
      </c>
      <c r="AY150" s="215" t="s">
        <v>307</v>
      </c>
    </row>
    <row r="151" spans="1:65" s="14" customFormat="1">
      <c r="B151" s="216"/>
      <c r="C151" s="217"/>
      <c r="D151" s="206" t="s">
        <v>316</v>
      </c>
      <c r="E151" s="218" t="s">
        <v>1</v>
      </c>
      <c r="F151" s="219" t="s">
        <v>318</v>
      </c>
      <c r="G151" s="217"/>
      <c r="H151" s="220">
        <v>5</v>
      </c>
      <c r="I151" s="221"/>
      <c r="J151" s="217"/>
      <c r="K151" s="217"/>
      <c r="L151" s="222"/>
      <c r="M151" s="223"/>
      <c r="N151" s="224"/>
      <c r="O151" s="224"/>
      <c r="P151" s="224"/>
      <c r="Q151" s="224"/>
      <c r="R151" s="224"/>
      <c r="S151" s="224"/>
      <c r="T151" s="225"/>
      <c r="AT151" s="226" t="s">
        <v>316</v>
      </c>
      <c r="AU151" s="226" t="s">
        <v>79</v>
      </c>
      <c r="AV151" s="14" t="s">
        <v>315</v>
      </c>
      <c r="AW151" s="14" t="s">
        <v>29</v>
      </c>
      <c r="AX151" s="14" t="s">
        <v>79</v>
      </c>
      <c r="AY151" s="226" t="s">
        <v>307</v>
      </c>
    </row>
    <row r="152" spans="1:65" s="2" customFormat="1" ht="48.95" customHeight="1">
      <c r="A152" s="34"/>
      <c r="B152" s="35"/>
      <c r="C152" s="191" t="s">
        <v>357</v>
      </c>
      <c r="D152" s="191" t="s">
        <v>310</v>
      </c>
      <c r="E152" s="192" t="s">
        <v>358</v>
      </c>
      <c r="F152" s="193" t="s">
        <v>359</v>
      </c>
      <c r="G152" s="194" t="s">
        <v>342</v>
      </c>
      <c r="H152" s="195">
        <v>4</v>
      </c>
      <c r="I152" s="196"/>
      <c r="J152" s="197">
        <f>ROUND(I152*H152,2)</f>
        <v>0</v>
      </c>
      <c r="K152" s="193" t="s">
        <v>314</v>
      </c>
      <c r="L152" s="39"/>
      <c r="M152" s="198" t="s">
        <v>1</v>
      </c>
      <c r="N152" s="199" t="s">
        <v>37</v>
      </c>
      <c r="O152" s="71"/>
      <c r="P152" s="200">
        <f>O152*H152</f>
        <v>0</v>
      </c>
      <c r="Q152" s="200">
        <v>0</v>
      </c>
      <c r="R152" s="200">
        <f>Q152*H152</f>
        <v>0</v>
      </c>
      <c r="S152" s="200">
        <v>0</v>
      </c>
      <c r="T152" s="201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02" t="s">
        <v>343</v>
      </c>
      <c r="AT152" s="202" t="s">
        <v>310</v>
      </c>
      <c r="AU152" s="202" t="s">
        <v>79</v>
      </c>
      <c r="AY152" s="17" t="s">
        <v>307</v>
      </c>
      <c r="BE152" s="203">
        <f>IF(N152="základní",J152,0)</f>
        <v>0</v>
      </c>
      <c r="BF152" s="203">
        <f>IF(N152="snížená",J152,0)</f>
        <v>0</v>
      </c>
      <c r="BG152" s="203">
        <f>IF(N152="zákl. přenesená",J152,0)</f>
        <v>0</v>
      </c>
      <c r="BH152" s="203">
        <f>IF(N152="sníž. přenesená",J152,0)</f>
        <v>0</v>
      </c>
      <c r="BI152" s="203">
        <f>IF(N152="nulová",J152,0)</f>
        <v>0</v>
      </c>
      <c r="BJ152" s="17" t="s">
        <v>79</v>
      </c>
      <c r="BK152" s="203">
        <f>ROUND(I152*H152,2)</f>
        <v>0</v>
      </c>
      <c r="BL152" s="17" t="s">
        <v>343</v>
      </c>
      <c r="BM152" s="202" t="s">
        <v>390</v>
      </c>
    </row>
    <row r="153" spans="1:65" s="13" customFormat="1">
      <c r="B153" s="204"/>
      <c r="C153" s="205"/>
      <c r="D153" s="206" t="s">
        <v>316</v>
      </c>
      <c r="E153" s="207" t="s">
        <v>1</v>
      </c>
      <c r="F153" s="208" t="s">
        <v>315</v>
      </c>
      <c r="G153" s="205"/>
      <c r="H153" s="209">
        <v>4</v>
      </c>
      <c r="I153" s="210"/>
      <c r="J153" s="205"/>
      <c r="K153" s="205"/>
      <c r="L153" s="211"/>
      <c r="M153" s="212"/>
      <c r="N153" s="213"/>
      <c r="O153" s="213"/>
      <c r="P153" s="213"/>
      <c r="Q153" s="213"/>
      <c r="R153" s="213"/>
      <c r="S153" s="213"/>
      <c r="T153" s="214"/>
      <c r="AT153" s="215" t="s">
        <v>316</v>
      </c>
      <c r="AU153" s="215" t="s">
        <v>79</v>
      </c>
      <c r="AV153" s="13" t="s">
        <v>81</v>
      </c>
      <c r="AW153" s="13" t="s">
        <v>29</v>
      </c>
      <c r="AX153" s="13" t="s">
        <v>72</v>
      </c>
      <c r="AY153" s="215" t="s">
        <v>307</v>
      </c>
    </row>
    <row r="154" spans="1:65" s="14" customFormat="1">
      <c r="B154" s="216"/>
      <c r="C154" s="217"/>
      <c r="D154" s="206" t="s">
        <v>316</v>
      </c>
      <c r="E154" s="218" t="s">
        <v>1</v>
      </c>
      <c r="F154" s="219" t="s">
        <v>318</v>
      </c>
      <c r="G154" s="217"/>
      <c r="H154" s="220">
        <v>4</v>
      </c>
      <c r="I154" s="221"/>
      <c r="J154" s="217"/>
      <c r="K154" s="217"/>
      <c r="L154" s="222"/>
      <c r="M154" s="223"/>
      <c r="N154" s="224"/>
      <c r="O154" s="224"/>
      <c r="P154" s="224"/>
      <c r="Q154" s="224"/>
      <c r="R154" s="224"/>
      <c r="S154" s="224"/>
      <c r="T154" s="225"/>
      <c r="AT154" s="226" t="s">
        <v>316</v>
      </c>
      <c r="AU154" s="226" t="s">
        <v>79</v>
      </c>
      <c r="AV154" s="14" t="s">
        <v>315</v>
      </c>
      <c r="AW154" s="14" t="s">
        <v>29</v>
      </c>
      <c r="AX154" s="14" t="s">
        <v>79</v>
      </c>
      <c r="AY154" s="226" t="s">
        <v>307</v>
      </c>
    </row>
    <row r="155" spans="1:65" s="2" customFormat="1" ht="101.25" customHeight="1">
      <c r="A155" s="34"/>
      <c r="B155" s="35"/>
      <c r="C155" s="191" t="s">
        <v>332</v>
      </c>
      <c r="D155" s="191" t="s">
        <v>310</v>
      </c>
      <c r="E155" s="192" t="s">
        <v>361</v>
      </c>
      <c r="F155" s="193" t="s">
        <v>362</v>
      </c>
      <c r="G155" s="194" t="s">
        <v>329</v>
      </c>
      <c r="H155" s="195">
        <v>76.545000000000002</v>
      </c>
      <c r="I155" s="196"/>
      <c r="J155" s="197">
        <f>ROUND(I155*H155,2)</f>
        <v>0</v>
      </c>
      <c r="K155" s="193" t="s">
        <v>314</v>
      </c>
      <c r="L155" s="39"/>
      <c r="M155" s="198" t="s">
        <v>1</v>
      </c>
      <c r="N155" s="199" t="s">
        <v>37</v>
      </c>
      <c r="O155" s="71"/>
      <c r="P155" s="200">
        <f>O155*H155</f>
        <v>0</v>
      </c>
      <c r="Q155" s="200">
        <v>0</v>
      </c>
      <c r="R155" s="200">
        <f>Q155*H155</f>
        <v>0</v>
      </c>
      <c r="S155" s="200">
        <v>0</v>
      </c>
      <c r="T155" s="201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202" t="s">
        <v>343</v>
      </c>
      <c r="AT155" s="202" t="s">
        <v>310</v>
      </c>
      <c r="AU155" s="202" t="s">
        <v>79</v>
      </c>
      <c r="AY155" s="17" t="s">
        <v>307</v>
      </c>
      <c r="BE155" s="203">
        <f>IF(N155="základní",J155,0)</f>
        <v>0</v>
      </c>
      <c r="BF155" s="203">
        <f>IF(N155="snížená",J155,0)</f>
        <v>0</v>
      </c>
      <c r="BG155" s="203">
        <f>IF(N155="zákl. přenesená",J155,0)</f>
        <v>0</v>
      </c>
      <c r="BH155" s="203">
        <f>IF(N155="sníž. přenesená",J155,0)</f>
        <v>0</v>
      </c>
      <c r="BI155" s="203">
        <f>IF(N155="nulová",J155,0)</f>
        <v>0</v>
      </c>
      <c r="BJ155" s="17" t="s">
        <v>79</v>
      </c>
      <c r="BK155" s="203">
        <f>ROUND(I155*H155,2)</f>
        <v>0</v>
      </c>
      <c r="BL155" s="17" t="s">
        <v>343</v>
      </c>
      <c r="BM155" s="202" t="s">
        <v>391</v>
      </c>
    </row>
    <row r="156" spans="1:65" s="13" customFormat="1">
      <c r="B156" s="204"/>
      <c r="C156" s="205"/>
      <c r="D156" s="206" t="s">
        <v>316</v>
      </c>
      <c r="E156" s="207" t="s">
        <v>1</v>
      </c>
      <c r="F156" s="208" t="s">
        <v>392</v>
      </c>
      <c r="G156" s="205"/>
      <c r="H156" s="209">
        <v>76.545000000000002</v>
      </c>
      <c r="I156" s="210"/>
      <c r="J156" s="205"/>
      <c r="K156" s="205"/>
      <c r="L156" s="211"/>
      <c r="M156" s="212"/>
      <c r="N156" s="213"/>
      <c r="O156" s="213"/>
      <c r="P156" s="213"/>
      <c r="Q156" s="213"/>
      <c r="R156" s="213"/>
      <c r="S156" s="213"/>
      <c r="T156" s="214"/>
      <c r="AT156" s="215" t="s">
        <v>316</v>
      </c>
      <c r="AU156" s="215" t="s">
        <v>79</v>
      </c>
      <c r="AV156" s="13" t="s">
        <v>81</v>
      </c>
      <c r="AW156" s="13" t="s">
        <v>29</v>
      </c>
      <c r="AX156" s="13" t="s">
        <v>72</v>
      </c>
      <c r="AY156" s="215" t="s">
        <v>307</v>
      </c>
    </row>
    <row r="157" spans="1:65" s="14" customFormat="1">
      <c r="B157" s="216"/>
      <c r="C157" s="217"/>
      <c r="D157" s="206" t="s">
        <v>316</v>
      </c>
      <c r="E157" s="218" t="s">
        <v>1</v>
      </c>
      <c r="F157" s="219" t="s">
        <v>318</v>
      </c>
      <c r="G157" s="217"/>
      <c r="H157" s="220">
        <v>76.545000000000002</v>
      </c>
      <c r="I157" s="221"/>
      <c r="J157" s="217"/>
      <c r="K157" s="217"/>
      <c r="L157" s="222"/>
      <c r="M157" s="247"/>
      <c r="N157" s="248"/>
      <c r="O157" s="248"/>
      <c r="P157" s="248"/>
      <c r="Q157" s="248"/>
      <c r="R157" s="248"/>
      <c r="S157" s="248"/>
      <c r="T157" s="249"/>
      <c r="AT157" s="226" t="s">
        <v>316</v>
      </c>
      <c r="AU157" s="226" t="s">
        <v>79</v>
      </c>
      <c r="AV157" s="14" t="s">
        <v>315</v>
      </c>
      <c r="AW157" s="14" t="s">
        <v>29</v>
      </c>
      <c r="AX157" s="14" t="s">
        <v>79</v>
      </c>
      <c r="AY157" s="226" t="s">
        <v>307</v>
      </c>
    </row>
    <row r="158" spans="1:65" s="2" customFormat="1" ht="6.95" customHeight="1">
      <c r="A158" s="34"/>
      <c r="B158" s="54"/>
      <c r="C158" s="55"/>
      <c r="D158" s="55"/>
      <c r="E158" s="55"/>
      <c r="F158" s="55"/>
      <c r="G158" s="55"/>
      <c r="H158" s="55"/>
      <c r="I158" s="55"/>
      <c r="J158" s="55"/>
      <c r="K158" s="55"/>
      <c r="L158" s="39"/>
      <c r="M158" s="34"/>
      <c r="O158" s="34"/>
      <c r="P158" s="34"/>
      <c r="Q158" s="34"/>
      <c r="R158" s="34"/>
      <c r="S158" s="34"/>
      <c r="T158" s="34"/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</row>
  </sheetData>
  <sheetProtection password="CE28" sheet="1" objects="1" scenarios="1" formatColumns="0" formatRows="0" autoFilter="0"/>
  <autoFilter ref="C122:K157" xr:uid="{00000000-0009-0000-0000-000003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2:BM154"/>
  <sheetViews>
    <sheetView showGridLines="0" topLeftCell="A103" workbookViewId="0">
      <selection activeCell="K151" sqref="K151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74"/>
      <c r="M2" s="274"/>
      <c r="N2" s="274"/>
      <c r="O2" s="274"/>
      <c r="P2" s="274"/>
      <c r="Q2" s="274"/>
      <c r="R2" s="274"/>
      <c r="S2" s="274"/>
      <c r="T2" s="274"/>
      <c r="U2" s="274"/>
      <c r="V2" s="274"/>
      <c r="AT2" s="17" t="s">
        <v>95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81</v>
      </c>
    </row>
    <row r="4" spans="1:46" s="1" customFormat="1" ht="24.95" customHeight="1">
      <c r="B4" s="20"/>
      <c r="D4" s="117" t="s">
        <v>279</v>
      </c>
      <c r="L4" s="20"/>
      <c r="M4" s="118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9" t="s">
        <v>16</v>
      </c>
      <c r="L6" s="20"/>
    </row>
    <row r="7" spans="1:46" s="1" customFormat="1" ht="16.5" customHeight="1">
      <c r="B7" s="20"/>
      <c r="E7" s="304" t="str">
        <f>'Rekapitulace stavby'!K6</f>
        <v>Cyklická obnova trati v úseku Praha-Hostivař - Votice</v>
      </c>
      <c r="F7" s="305"/>
      <c r="G7" s="305"/>
      <c r="H7" s="305"/>
      <c r="L7" s="20"/>
    </row>
    <row r="8" spans="1:46" s="1" customFormat="1" ht="12" customHeight="1">
      <c r="B8" s="20"/>
      <c r="D8" s="119" t="s">
        <v>280</v>
      </c>
      <c r="L8" s="20"/>
    </row>
    <row r="9" spans="1:46" s="2" customFormat="1" ht="16.5" customHeight="1">
      <c r="A9" s="34"/>
      <c r="B9" s="39"/>
      <c r="C9" s="34"/>
      <c r="D9" s="34"/>
      <c r="E9" s="304" t="s">
        <v>281</v>
      </c>
      <c r="F9" s="306"/>
      <c r="G9" s="306"/>
      <c r="H9" s="306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19" t="s">
        <v>282</v>
      </c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07" t="s">
        <v>393</v>
      </c>
      <c r="F11" s="306"/>
      <c r="G11" s="306"/>
      <c r="H11" s="306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>
      <c r="A12" s="34"/>
      <c r="B12" s="39"/>
      <c r="C12" s="34"/>
      <c r="D12" s="34"/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19" t="s">
        <v>17</v>
      </c>
      <c r="E13" s="34"/>
      <c r="F13" s="110" t="s">
        <v>1</v>
      </c>
      <c r="G13" s="34"/>
      <c r="H13" s="34"/>
      <c r="I13" s="119" t="s">
        <v>18</v>
      </c>
      <c r="J13" s="110" t="s">
        <v>1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19</v>
      </c>
      <c r="E14" s="34"/>
      <c r="F14" s="110" t="s">
        <v>20</v>
      </c>
      <c r="G14" s="34"/>
      <c r="H14" s="34"/>
      <c r="I14" s="119" t="s">
        <v>21</v>
      </c>
      <c r="J14" s="120" t="str">
        <f>'Rekapitulace stavby'!AN8</f>
        <v>23. 8. 2023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7" customHeight="1">
      <c r="A15" s="34"/>
      <c r="B15" s="39"/>
      <c r="C15" s="34"/>
      <c r="D15" s="34"/>
      <c r="E15" s="34"/>
      <c r="F15" s="34"/>
      <c r="G15" s="34"/>
      <c r="H15" s="34"/>
      <c r="I15" s="34"/>
      <c r="J15" s="34"/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19" t="s">
        <v>23</v>
      </c>
      <c r="E16" s="34"/>
      <c r="F16" s="34"/>
      <c r="G16" s="34"/>
      <c r="H16" s="34"/>
      <c r="I16" s="119" t="s">
        <v>24</v>
      </c>
      <c r="J16" s="110" t="str">
        <f>IF('Rekapitulace stavby'!AN10="","",'Rekapitulace stavby'!AN10)</f>
        <v/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0" t="str">
        <f>IF('Rekapitulace stavby'!E11="","",'Rekapitulace stavby'!E11)</f>
        <v xml:space="preserve"> </v>
      </c>
      <c r="F17" s="34"/>
      <c r="G17" s="34"/>
      <c r="H17" s="34"/>
      <c r="I17" s="119" t="s">
        <v>25</v>
      </c>
      <c r="J17" s="110" t="str">
        <f>IF('Rekapitulace stavby'!AN11="","",'Rekapitulace stavby'!AN11)</f>
        <v/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34"/>
      <c r="J18" s="34"/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19" t="s">
        <v>26</v>
      </c>
      <c r="E19" s="34"/>
      <c r="F19" s="34"/>
      <c r="G19" s="34"/>
      <c r="H19" s="34"/>
      <c r="I19" s="119" t="s">
        <v>24</v>
      </c>
      <c r="J19" s="30" t="str">
        <f>'Rekapitulace stavby'!AN13</f>
        <v>Vyplň údaj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08" t="str">
        <f>'Rekapitulace stavby'!E14</f>
        <v>Vyplň údaj</v>
      </c>
      <c r="F20" s="309"/>
      <c r="G20" s="309"/>
      <c r="H20" s="309"/>
      <c r="I20" s="119" t="s">
        <v>25</v>
      </c>
      <c r="J20" s="30" t="str">
        <f>'Rekapitulace stavby'!AN14</f>
        <v>Vyplň údaj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34"/>
      <c r="J21" s="34"/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19" t="s">
        <v>28</v>
      </c>
      <c r="E22" s="34"/>
      <c r="F22" s="34"/>
      <c r="G22" s="34"/>
      <c r="H22" s="34"/>
      <c r="I22" s="119" t="s">
        <v>24</v>
      </c>
      <c r="J22" s="110" t="str">
        <f>IF('Rekapitulace stavby'!AN16="","",'Rekapitulace stavby'!AN16)</f>
        <v/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0" t="str">
        <f>IF('Rekapitulace stavby'!E17="","",'Rekapitulace stavby'!E17)</f>
        <v xml:space="preserve"> </v>
      </c>
      <c r="F23" s="34"/>
      <c r="G23" s="34"/>
      <c r="H23" s="34"/>
      <c r="I23" s="119" t="s">
        <v>25</v>
      </c>
      <c r="J23" s="110" t="str">
        <f>IF('Rekapitulace stavby'!AN17="","",'Rekapitulace stavby'!AN17)</f>
        <v/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34"/>
      <c r="J24" s="34"/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19" t="s">
        <v>30</v>
      </c>
      <c r="E25" s="34"/>
      <c r="F25" s="34"/>
      <c r="G25" s="34"/>
      <c r="H25" s="34"/>
      <c r="I25" s="119" t="s">
        <v>24</v>
      </c>
      <c r="J25" s="110" t="str">
        <f>IF('Rekapitulace stavby'!AN19="","",'Rekapitulace stavby'!AN19)</f>
        <v/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0" t="str">
        <f>IF('Rekapitulace stavby'!E20="","",'Rekapitulace stavby'!E20)</f>
        <v xml:space="preserve"> </v>
      </c>
      <c r="F26" s="34"/>
      <c r="G26" s="34"/>
      <c r="H26" s="34"/>
      <c r="I26" s="119" t="s">
        <v>25</v>
      </c>
      <c r="J26" s="110" t="str">
        <f>IF('Rekapitulace stavby'!AN20="","",'Rekapitulace stavby'!AN20)</f>
        <v/>
      </c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34"/>
      <c r="J27" s="34"/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19" t="s">
        <v>31</v>
      </c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1"/>
      <c r="B29" s="122"/>
      <c r="C29" s="121"/>
      <c r="D29" s="121"/>
      <c r="E29" s="310" t="s">
        <v>1</v>
      </c>
      <c r="F29" s="310"/>
      <c r="G29" s="310"/>
      <c r="H29" s="310"/>
      <c r="I29" s="121"/>
      <c r="J29" s="121"/>
      <c r="K29" s="121"/>
      <c r="L29" s="123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4"/>
      <c r="E31" s="124"/>
      <c r="F31" s="124"/>
      <c r="G31" s="124"/>
      <c r="H31" s="124"/>
      <c r="I31" s="124"/>
      <c r="J31" s="124"/>
      <c r="K31" s="124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25" t="s">
        <v>32</v>
      </c>
      <c r="E32" s="34"/>
      <c r="F32" s="34"/>
      <c r="G32" s="34"/>
      <c r="H32" s="34"/>
      <c r="I32" s="34"/>
      <c r="J32" s="126">
        <f>ROUND(J123, 2)</f>
        <v>0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4"/>
      <c r="E33" s="124"/>
      <c r="F33" s="124"/>
      <c r="G33" s="124"/>
      <c r="H33" s="124"/>
      <c r="I33" s="124"/>
      <c r="J33" s="124"/>
      <c r="K33" s="12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27" t="s">
        <v>34</v>
      </c>
      <c r="G34" s="34"/>
      <c r="H34" s="34"/>
      <c r="I34" s="127" t="s">
        <v>33</v>
      </c>
      <c r="J34" s="127" t="s">
        <v>35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28" t="s">
        <v>36</v>
      </c>
      <c r="E35" s="119" t="s">
        <v>37</v>
      </c>
      <c r="F35" s="129">
        <f>ROUND((SUM(BE123:BE153)),  2)</f>
        <v>0</v>
      </c>
      <c r="G35" s="34"/>
      <c r="H35" s="34"/>
      <c r="I35" s="130">
        <v>0.21</v>
      </c>
      <c r="J35" s="129">
        <f>ROUND(((SUM(BE123:BE153))*I35),  2)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19" t="s">
        <v>38</v>
      </c>
      <c r="F36" s="129">
        <f>ROUND((SUM(BF123:BF153)),  2)</f>
        <v>0</v>
      </c>
      <c r="G36" s="34"/>
      <c r="H36" s="34"/>
      <c r="I36" s="130">
        <v>0.15</v>
      </c>
      <c r="J36" s="129">
        <f>ROUND(((SUM(BF123:BF153))*I36),  2)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39</v>
      </c>
      <c r="F37" s="129">
        <f>ROUND((SUM(BG123:BG153)),  2)</f>
        <v>0</v>
      </c>
      <c r="G37" s="34"/>
      <c r="H37" s="34"/>
      <c r="I37" s="130">
        <v>0.21</v>
      </c>
      <c r="J37" s="129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19" t="s">
        <v>40</v>
      </c>
      <c r="F38" s="129">
        <f>ROUND((SUM(BH123:BH153)),  2)</f>
        <v>0</v>
      </c>
      <c r="G38" s="34"/>
      <c r="H38" s="34"/>
      <c r="I38" s="130">
        <v>0.15</v>
      </c>
      <c r="J38" s="129">
        <f>0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19" t="s">
        <v>41</v>
      </c>
      <c r="F39" s="129">
        <f>ROUND((SUM(BI123:BI153)),  2)</f>
        <v>0</v>
      </c>
      <c r="G39" s="34"/>
      <c r="H39" s="34"/>
      <c r="I39" s="130">
        <v>0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31"/>
      <c r="D41" s="132" t="s">
        <v>42</v>
      </c>
      <c r="E41" s="133"/>
      <c r="F41" s="133"/>
      <c r="G41" s="134" t="s">
        <v>43</v>
      </c>
      <c r="H41" s="135" t="s">
        <v>44</v>
      </c>
      <c r="I41" s="133"/>
      <c r="J41" s="136">
        <f>SUM(J32:J39)</f>
        <v>0</v>
      </c>
      <c r="K41" s="137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8" t="s">
        <v>45</v>
      </c>
      <c r="E50" s="139"/>
      <c r="F50" s="139"/>
      <c r="G50" s="138" t="s">
        <v>46</v>
      </c>
      <c r="H50" s="139"/>
      <c r="I50" s="139"/>
      <c r="J50" s="139"/>
      <c r="K50" s="139"/>
      <c r="L50" s="51"/>
    </row>
    <row r="51" spans="1:31">
      <c r="B51" s="20"/>
      <c r="L51" s="20"/>
    </row>
    <row r="52" spans="1:31">
      <c r="B52" s="20"/>
      <c r="L52" s="20"/>
    </row>
    <row r="53" spans="1:31">
      <c r="B53" s="20"/>
      <c r="L53" s="20"/>
    </row>
    <row r="54" spans="1:31">
      <c r="B54" s="20"/>
      <c r="L54" s="20"/>
    </row>
    <row r="55" spans="1:31">
      <c r="B55" s="20"/>
      <c r="L55" s="20"/>
    </row>
    <row r="56" spans="1:31">
      <c r="B56" s="20"/>
      <c r="L56" s="20"/>
    </row>
    <row r="57" spans="1:31">
      <c r="B57" s="20"/>
      <c r="L57" s="20"/>
    </row>
    <row r="58" spans="1:31">
      <c r="B58" s="20"/>
      <c r="L58" s="20"/>
    </row>
    <row r="59" spans="1:31">
      <c r="B59" s="20"/>
      <c r="L59" s="20"/>
    </row>
    <row r="60" spans="1:31">
      <c r="B60" s="20"/>
      <c r="L60" s="20"/>
    </row>
    <row r="61" spans="1:31" s="2" customFormat="1" ht="12.75">
      <c r="A61" s="34"/>
      <c r="B61" s="39"/>
      <c r="C61" s="34"/>
      <c r="D61" s="140" t="s">
        <v>47</v>
      </c>
      <c r="E61" s="141"/>
      <c r="F61" s="142" t="s">
        <v>48</v>
      </c>
      <c r="G61" s="140" t="s">
        <v>47</v>
      </c>
      <c r="H61" s="141"/>
      <c r="I61" s="141"/>
      <c r="J61" s="143" t="s">
        <v>48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>
      <c r="B62" s="20"/>
      <c r="L62" s="20"/>
    </row>
    <row r="63" spans="1:31">
      <c r="B63" s="20"/>
      <c r="L63" s="20"/>
    </row>
    <row r="64" spans="1:31">
      <c r="B64" s="20"/>
      <c r="L64" s="20"/>
    </row>
    <row r="65" spans="1:31" s="2" customFormat="1" ht="12.75">
      <c r="A65" s="34"/>
      <c r="B65" s="39"/>
      <c r="C65" s="34"/>
      <c r="D65" s="138" t="s">
        <v>49</v>
      </c>
      <c r="E65" s="144"/>
      <c r="F65" s="144"/>
      <c r="G65" s="138" t="s">
        <v>50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>
      <c r="B66" s="20"/>
      <c r="L66" s="20"/>
    </row>
    <row r="67" spans="1:31">
      <c r="B67" s="20"/>
      <c r="L67" s="20"/>
    </row>
    <row r="68" spans="1:31">
      <c r="B68" s="20"/>
      <c r="L68" s="20"/>
    </row>
    <row r="69" spans="1:31">
      <c r="B69" s="20"/>
      <c r="L69" s="20"/>
    </row>
    <row r="70" spans="1:31">
      <c r="B70" s="20"/>
      <c r="L70" s="20"/>
    </row>
    <row r="71" spans="1:31">
      <c r="B71" s="20"/>
      <c r="L71" s="20"/>
    </row>
    <row r="72" spans="1:31">
      <c r="B72" s="20"/>
      <c r="L72" s="20"/>
    </row>
    <row r="73" spans="1:31">
      <c r="B73" s="20"/>
      <c r="L73" s="20"/>
    </row>
    <row r="74" spans="1:31">
      <c r="B74" s="20"/>
      <c r="L74" s="20"/>
    </row>
    <row r="75" spans="1:31">
      <c r="B75" s="20"/>
      <c r="L75" s="20"/>
    </row>
    <row r="76" spans="1:31" s="2" customFormat="1" ht="12.75">
      <c r="A76" s="34"/>
      <c r="B76" s="39"/>
      <c r="C76" s="34"/>
      <c r="D76" s="140" t="s">
        <v>47</v>
      </c>
      <c r="E76" s="141"/>
      <c r="F76" s="142" t="s">
        <v>48</v>
      </c>
      <c r="G76" s="140" t="s">
        <v>47</v>
      </c>
      <c r="H76" s="141"/>
      <c r="I76" s="141"/>
      <c r="J76" s="143" t="s">
        <v>48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284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02" t="str">
        <f>E7</f>
        <v>Cyklická obnova trati v úseku Praha-Hostivař - Votice</v>
      </c>
      <c r="F85" s="303"/>
      <c r="G85" s="303"/>
      <c r="H85" s="303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280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s="2" customFormat="1" ht="16.5" customHeight="1">
      <c r="A87" s="34"/>
      <c r="B87" s="35"/>
      <c r="C87" s="36"/>
      <c r="D87" s="36"/>
      <c r="E87" s="302" t="s">
        <v>281</v>
      </c>
      <c r="F87" s="301"/>
      <c r="G87" s="301"/>
      <c r="H87" s="301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9" t="s">
        <v>282</v>
      </c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265" t="str">
        <f>E11</f>
        <v>04 - Výhybky táborské zhlaví Votice</v>
      </c>
      <c r="F89" s="301"/>
      <c r="G89" s="301"/>
      <c r="H89" s="301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9" t="s">
        <v>19</v>
      </c>
      <c r="D91" s="36"/>
      <c r="E91" s="36"/>
      <c r="F91" s="27" t="str">
        <f>F14</f>
        <v xml:space="preserve"> </v>
      </c>
      <c r="G91" s="36"/>
      <c r="H91" s="36"/>
      <c r="I91" s="29" t="s">
        <v>21</v>
      </c>
      <c r="J91" s="66" t="str">
        <f>IF(J14="","",J14)</f>
        <v>23. 8. 2023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5.2" customHeight="1">
      <c r="A93" s="34"/>
      <c r="B93" s="35"/>
      <c r="C93" s="29" t="s">
        <v>23</v>
      </c>
      <c r="D93" s="36"/>
      <c r="E93" s="36"/>
      <c r="F93" s="27" t="str">
        <f>E17</f>
        <v xml:space="preserve"> </v>
      </c>
      <c r="G93" s="36"/>
      <c r="H93" s="36"/>
      <c r="I93" s="29" t="s">
        <v>28</v>
      </c>
      <c r="J93" s="32" t="str">
        <f>E23</f>
        <v xml:space="preserve"> 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9" t="s">
        <v>26</v>
      </c>
      <c r="D94" s="36"/>
      <c r="E94" s="36"/>
      <c r="F94" s="27" t="str">
        <f>IF(E20="","",E20)</f>
        <v>Vyplň údaj</v>
      </c>
      <c r="G94" s="36"/>
      <c r="H94" s="36"/>
      <c r="I94" s="29" t="s">
        <v>30</v>
      </c>
      <c r="J94" s="32" t="str">
        <f>E26</f>
        <v xml:space="preserve"> </v>
      </c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49" t="s">
        <v>285</v>
      </c>
      <c r="D96" s="150"/>
      <c r="E96" s="150"/>
      <c r="F96" s="150"/>
      <c r="G96" s="150"/>
      <c r="H96" s="150"/>
      <c r="I96" s="150"/>
      <c r="J96" s="151" t="s">
        <v>286</v>
      </c>
      <c r="K96" s="150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7" customHeight="1">
      <c r="A98" s="34"/>
      <c r="B98" s="35"/>
      <c r="C98" s="152" t="s">
        <v>287</v>
      </c>
      <c r="D98" s="36"/>
      <c r="E98" s="36"/>
      <c r="F98" s="36"/>
      <c r="G98" s="36"/>
      <c r="H98" s="36"/>
      <c r="I98" s="36"/>
      <c r="J98" s="84">
        <f>J123</f>
        <v>0</v>
      </c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7" t="s">
        <v>288</v>
      </c>
    </row>
    <row r="99" spans="1:47" s="9" customFormat="1" ht="24.95" customHeight="1">
      <c r="B99" s="153"/>
      <c r="C99" s="154"/>
      <c r="D99" s="155" t="s">
        <v>289</v>
      </c>
      <c r="E99" s="156"/>
      <c r="F99" s="156"/>
      <c r="G99" s="156"/>
      <c r="H99" s="156"/>
      <c r="I99" s="156"/>
      <c r="J99" s="157">
        <f>J124</f>
        <v>0</v>
      </c>
      <c r="K99" s="154"/>
      <c r="L99" s="158"/>
    </row>
    <row r="100" spans="1:47" s="10" customFormat="1" ht="19.899999999999999" customHeight="1">
      <c r="B100" s="159"/>
      <c r="C100" s="104"/>
      <c r="D100" s="160" t="s">
        <v>290</v>
      </c>
      <c r="E100" s="161"/>
      <c r="F100" s="161"/>
      <c r="G100" s="161"/>
      <c r="H100" s="161"/>
      <c r="I100" s="161"/>
      <c r="J100" s="162">
        <f>J125</f>
        <v>0</v>
      </c>
      <c r="K100" s="104"/>
      <c r="L100" s="163"/>
    </row>
    <row r="101" spans="1:47" s="9" customFormat="1" ht="24.95" customHeight="1">
      <c r="B101" s="153"/>
      <c r="C101" s="154"/>
      <c r="D101" s="155" t="s">
        <v>291</v>
      </c>
      <c r="E101" s="156"/>
      <c r="F101" s="156"/>
      <c r="G101" s="156"/>
      <c r="H101" s="156"/>
      <c r="I101" s="156"/>
      <c r="J101" s="157">
        <f>J141</f>
        <v>0</v>
      </c>
      <c r="K101" s="154"/>
      <c r="L101" s="158"/>
    </row>
    <row r="102" spans="1:47" s="2" customFormat="1" ht="21.75" customHeight="1">
      <c r="A102" s="34"/>
      <c r="B102" s="35"/>
      <c r="C102" s="36"/>
      <c r="D102" s="36"/>
      <c r="E102" s="36"/>
      <c r="F102" s="36"/>
      <c r="G102" s="36"/>
      <c r="H102" s="36"/>
      <c r="I102" s="36"/>
      <c r="J102" s="36"/>
      <c r="K102" s="36"/>
      <c r="L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pans="1:47" s="2" customFormat="1" ht="6.95" customHeight="1">
      <c r="A103" s="34"/>
      <c r="B103" s="54"/>
      <c r="C103" s="55"/>
      <c r="D103" s="55"/>
      <c r="E103" s="55"/>
      <c r="F103" s="55"/>
      <c r="G103" s="55"/>
      <c r="H103" s="55"/>
      <c r="I103" s="55"/>
      <c r="J103" s="55"/>
      <c r="K103" s="55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pans="1:47" s="2" customFormat="1" ht="6.95" customHeight="1">
      <c r="A107" s="34"/>
      <c r="B107" s="56"/>
      <c r="C107" s="57"/>
      <c r="D107" s="57"/>
      <c r="E107" s="57"/>
      <c r="F107" s="57"/>
      <c r="G107" s="57"/>
      <c r="H107" s="57"/>
      <c r="I107" s="57"/>
      <c r="J107" s="57"/>
      <c r="K107" s="57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47" s="2" customFormat="1" ht="24.95" customHeight="1">
      <c r="A108" s="34"/>
      <c r="B108" s="35"/>
      <c r="C108" s="23" t="s">
        <v>292</v>
      </c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6.95" customHeight="1">
      <c r="A109" s="34"/>
      <c r="B109" s="35"/>
      <c r="C109" s="36"/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12" customHeight="1">
      <c r="A110" s="34"/>
      <c r="B110" s="35"/>
      <c r="C110" s="29" t="s">
        <v>16</v>
      </c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16.5" customHeight="1">
      <c r="A111" s="34"/>
      <c r="B111" s="35"/>
      <c r="C111" s="36"/>
      <c r="D111" s="36"/>
      <c r="E111" s="302" t="str">
        <f>E7</f>
        <v>Cyklická obnova trati v úseku Praha-Hostivař - Votice</v>
      </c>
      <c r="F111" s="303"/>
      <c r="G111" s="303"/>
      <c r="H111" s="303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1" customFormat="1" ht="12" customHeight="1">
      <c r="B112" s="21"/>
      <c r="C112" s="29" t="s">
        <v>280</v>
      </c>
      <c r="D112" s="22"/>
      <c r="E112" s="22"/>
      <c r="F112" s="22"/>
      <c r="G112" s="22"/>
      <c r="H112" s="22"/>
      <c r="I112" s="22"/>
      <c r="J112" s="22"/>
      <c r="K112" s="22"/>
      <c r="L112" s="20"/>
    </row>
    <row r="113" spans="1:65" s="2" customFormat="1" ht="16.5" customHeight="1">
      <c r="A113" s="34"/>
      <c r="B113" s="35"/>
      <c r="C113" s="36"/>
      <c r="D113" s="36"/>
      <c r="E113" s="302" t="s">
        <v>281</v>
      </c>
      <c r="F113" s="301"/>
      <c r="G113" s="301"/>
      <c r="H113" s="301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2" customHeight="1">
      <c r="A114" s="34"/>
      <c r="B114" s="35"/>
      <c r="C114" s="29" t="s">
        <v>282</v>
      </c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6.5" customHeight="1">
      <c r="A115" s="34"/>
      <c r="B115" s="35"/>
      <c r="C115" s="36"/>
      <c r="D115" s="36"/>
      <c r="E115" s="265" t="str">
        <f>E11</f>
        <v>04 - Výhybky táborské zhlaví Votice</v>
      </c>
      <c r="F115" s="301"/>
      <c r="G115" s="301"/>
      <c r="H115" s="301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2" customHeight="1">
      <c r="A117" s="34"/>
      <c r="B117" s="35"/>
      <c r="C117" s="29" t="s">
        <v>19</v>
      </c>
      <c r="D117" s="36"/>
      <c r="E117" s="36"/>
      <c r="F117" s="27" t="str">
        <f>F14</f>
        <v xml:space="preserve"> </v>
      </c>
      <c r="G117" s="36"/>
      <c r="H117" s="36"/>
      <c r="I117" s="29" t="s">
        <v>21</v>
      </c>
      <c r="J117" s="66" t="str">
        <f>IF(J14="","",J14)</f>
        <v>23. 8. 2023</v>
      </c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6.95" customHeight="1">
      <c r="A118" s="34"/>
      <c r="B118" s="35"/>
      <c r="C118" s="36"/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5.2" customHeight="1">
      <c r="A119" s="34"/>
      <c r="B119" s="35"/>
      <c r="C119" s="29" t="s">
        <v>23</v>
      </c>
      <c r="D119" s="36"/>
      <c r="E119" s="36"/>
      <c r="F119" s="27" t="str">
        <f>E17</f>
        <v xml:space="preserve"> </v>
      </c>
      <c r="G119" s="36"/>
      <c r="H119" s="36"/>
      <c r="I119" s="29" t="s">
        <v>28</v>
      </c>
      <c r="J119" s="32" t="str">
        <f>E23</f>
        <v xml:space="preserve"> </v>
      </c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15.2" customHeight="1">
      <c r="A120" s="34"/>
      <c r="B120" s="35"/>
      <c r="C120" s="29" t="s">
        <v>26</v>
      </c>
      <c r="D120" s="36"/>
      <c r="E120" s="36"/>
      <c r="F120" s="27" t="str">
        <f>IF(E20="","",E20)</f>
        <v>Vyplň údaj</v>
      </c>
      <c r="G120" s="36"/>
      <c r="H120" s="36"/>
      <c r="I120" s="29" t="s">
        <v>30</v>
      </c>
      <c r="J120" s="32" t="str">
        <f>E26</f>
        <v xml:space="preserve"> 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2" customFormat="1" ht="10.35" customHeight="1">
      <c r="A121" s="34"/>
      <c r="B121" s="35"/>
      <c r="C121" s="36"/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5" s="11" customFormat="1" ht="29.25" customHeight="1">
      <c r="A122" s="164"/>
      <c r="B122" s="165"/>
      <c r="C122" s="166" t="s">
        <v>293</v>
      </c>
      <c r="D122" s="167" t="s">
        <v>57</v>
      </c>
      <c r="E122" s="167" t="s">
        <v>53</v>
      </c>
      <c r="F122" s="167" t="s">
        <v>54</v>
      </c>
      <c r="G122" s="167" t="s">
        <v>294</v>
      </c>
      <c r="H122" s="167" t="s">
        <v>295</v>
      </c>
      <c r="I122" s="167" t="s">
        <v>296</v>
      </c>
      <c r="J122" s="167" t="s">
        <v>286</v>
      </c>
      <c r="K122" s="168" t="s">
        <v>297</v>
      </c>
      <c r="L122" s="169"/>
      <c r="M122" s="75" t="s">
        <v>1</v>
      </c>
      <c r="N122" s="76" t="s">
        <v>36</v>
      </c>
      <c r="O122" s="76" t="s">
        <v>298</v>
      </c>
      <c r="P122" s="76" t="s">
        <v>299</v>
      </c>
      <c r="Q122" s="76" t="s">
        <v>300</v>
      </c>
      <c r="R122" s="76" t="s">
        <v>301</v>
      </c>
      <c r="S122" s="76" t="s">
        <v>302</v>
      </c>
      <c r="T122" s="77" t="s">
        <v>303</v>
      </c>
      <c r="U122" s="164"/>
      <c r="V122" s="164"/>
      <c r="W122" s="164"/>
      <c r="X122" s="164"/>
      <c r="Y122" s="164"/>
      <c r="Z122" s="164"/>
      <c r="AA122" s="164"/>
      <c r="AB122" s="164"/>
      <c r="AC122" s="164"/>
      <c r="AD122" s="164"/>
      <c r="AE122" s="164"/>
    </row>
    <row r="123" spans="1:65" s="2" customFormat="1" ht="22.7" customHeight="1">
      <c r="A123" s="34"/>
      <c r="B123" s="35"/>
      <c r="C123" s="82" t="s">
        <v>304</v>
      </c>
      <c r="D123" s="36"/>
      <c r="E123" s="36"/>
      <c r="F123" s="36"/>
      <c r="G123" s="36"/>
      <c r="H123" s="36"/>
      <c r="I123" s="36"/>
      <c r="J123" s="170">
        <f>BK123</f>
        <v>0</v>
      </c>
      <c r="K123" s="36"/>
      <c r="L123" s="39"/>
      <c r="M123" s="78"/>
      <c r="N123" s="171"/>
      <c r="O123" s="79"/>
      <c r="P123" s="172">
        <f>P124+P141</f>
        <v>0</v>
      </c>
      <c r="Q123" s="79"/>
      <c r="R123" s="172">
        <f>R124+R141</f>
        <v>32.042000000000002</v>
      </c>
      <c r="S123" s="79"/>
      <c r="T123" s="173">
        <f>T124+T141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7" t="s">
        <v>71</v>
      </c>
      <c r="AU123" s="17" t="s">
        <v>288</v>
      </c>
      <c r="BK123" s="174">
        <f>BK124+BK141</f>
        <v>0</v>
      </c>
    </row>
    <row r="124" spans="1:65" s="12" customFormat="1" ht="25.9" customHeight="1">
      <c r="B124" s="175"/>
      <c r="C124" s="176"/>
      <c r="D124" s="177" t="s">
        <v>71</v>
      </c>
      <c r="E124" s="178" t="s">
        <v>305</v>
      </c>
      <c r="F124" s="178" t="s">
        <v>306</v>
      </c>
      <c r="G124" s="176"/>
      <c r="H124" s="176"/>
      <c r="I124" s="179"/>
      <c r="J124" s="180">
        <f>BK124</f>
        <v>0</v>
      </c>
      <c r="K124" s="176"/>
      <c r="L124" s="181"/>
      <c r="M124" s="182"/>
      <c r="N124" s="183"/>
      <c r="O124" s="183"/>
      <c r="P124" s="184">
        <f>P125</f>
        <v>0</v>
      </c>
      <c r="Q124" s="183"/>
      <c r="R124" s="184">
        <f>R125</f>
        <v>32.042000000000002</v>
      </c>
      <c r="S124" s="183"/>
      <c r="T124" s="185">
        <f>T125</f>
        <v>0</v>
      </c>
      <c r="AR124" s="186" t="s">
        <v>79</v>
      </c>
      <c r="AT124" s="187" t="s">
        <v>71</v>
      </c>
      <c r="AU124" s="187" t="s">
        <v>72</v>
      </c>
      <c r="AY124" s="186" t="s">
        <v>307</v>
      </c>
      <c r="BK124" s="188">
        <f>BK125</f>
        <v>0</v>
      </c>
    </row>
    <row r="125" spans="1:65" s="12" customFormat="1" ht="22.7" customHeight="1">
      <c r="B125" s="175"/>
      <c r="C125" s="176"/>
      <c r="D125" s="177" t="s">
        <v>71</v>
      </c>
      <c r="E125" s="189" t="s">
        <v>308</v>
      </c>
      <c r="F125" s="189" t="s">
        <v>309</v>
      </c>
      <c r="G125" s="176"/>
      <c r="H125" s="176"/>
      <c r="I125" s="179"/>
      <c r="J125" s="190">
        <f>BK125</f>
        <v>0</v>
      </c>
      <c r="K125" s="176"/>
      <c r="L125" s="181"/>
      <c r="M125" s="182"/>
      <c r="N125" s="183"/>
      <c r="O125" s="183"/>
      <c r="P125" s="184">
        <f>SUM(P126:P140)</f>
        <v>0</v>
      </c>
      <c r="Q125" s="183"/>
      <c r="R125" s="184">
        <f>SUM(R126:R140)</f>
        <v>32.042000000000002</v>
      </c>
      <c r="S125" s="183"/>
      <c r="T125" s="185">
        <f>SUM(T126:T140)</f>
        <v>0</v>
      </c>
      <c r="AR125" s="186" t="s">
        <v>79</v>
      </c>
      <c r="AT125" s="187" t="s">
        <v>71</v>
      </c>
      <c r="AU125" s="187" t="s">
        <v>79</v>
      </c>
      <c r="AY125" s="186" t="s">
        <v>307</v>
      </c>
      <c r="BK125" s="188">
        <f>SUM(BK126:BK140)</f>
        <v>0</v>
      </c>
    </row>
    <row r="126" spans="1:65" s="2" customFormat="1" ht="76.349999999999994" customHeight="1">
      <c r="A126" s="34"/>
      <c r="B126" s="35"/>
      <c r="C126" s="191" t="s">
        <v>79</v>
      </c>
      <c r="D126" s="191" t="s">
        <v>310</v>
      </c>
      <c r="E126" s="192" t="s">
        <v>394</v>
      </c>
      <c r="F126" s="193" t="s">
        <v>395</v>
      </c>
      <c r="G126" s="194" t="s">
        <v>313</v>
      </c>
      <c r="H126" s="195">
        <v>17.800999999999998</v>
      </c>
      <c r="I126" s="196"/>
      <c r="J126" s="197">
        <f>ROUND(I126*H126,2)</f>
        <v>0</v>
      </c>
      <c r="K126" s="193" t="s">
        <v>314</v>
      </c>
      <c r="L126" s="39"/>
      <c r="M126" s="198" t="s">
        <v>1</v>
      </c>
      <c r="N126" s="199" t="s">
        <v>37</v>
      </c>
      <c r="O126" s="71"/>
      <c r="P126" s="200">
        <f>O126*H126</f>
        <v>0</v>
      </c>
      <c r="Q126" s="200">
        <v>0</v>
      </c>
      <c r="R126" s="200">
        <f>Q126*H126</f>
        <v>0</v>
      </c>
      <c r="S126" s="200">
        <v>0</v>
      </c>
      <c r="T126" s="201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202" t="s">
        <v>315</v>
      </c>
      <c r="AT126" s="202" t="s">
        <v>310</v>
      </c>
      <c r="AU126" s="202" t="s">
        <v>81</v>
      </c>
      <c r="AY126" s="17" t="s">
        <v>307</v>
      </c>
      <c r="BE126" s="203">
        <f>IF(N126="základní",J126,0)</f>
        <v>0</v>
      </c>
      <c r="BF126" s="203">
        <f>IF(N126="snížená",J126,0)</f>
        <v>0</v>
      </c>
      <c r="BG126" s="203">
        <f>IF(N126="zákl. přenesená",J126,0)</f>
        <v>0</v>
      </c>
      <c r="BH126" s="203">
        <f>IF(N126="sníž. přenesená",J126,0)</f>
        <v>0</v>
      </c>
      <c r="BI126" s="203">
        <f>IF(N126="nulová",J126,0)</f>
        <v>0</v>
      </c>
      <c r="BJ126" s="17" t="s">
        <v>79</v>
      </c>
      <c r="BK126" s="203">
        <f>ROUND(I126*H126,2)</f>
        <v>0</v>
      </c>
      <c r="BL126" s="17" t="s">
        <v>315</v>
      </c>
      <c r="BM126" s="202" t="s">
        <v>396</v>
      </c>
    </row>
    <row r="127" spans="1:65" s="13" customFormat="1">
      <c r="B127" s="204"/>
      <c r="C127" s="205"/>
      <c r="D127" s="206" t="s">
        <v>316</v>
      </c>
      <c r="E127" s="207" t="s">
        <v>1</v>
      </c>
      <c r="F127" s="208" t="s">
        <v>397</v>
      </c>
      <c r="G127" s="205"/>
      <c r="H127" s="209">
        <v>17.800999999999998</v>
      </c>
      <c r="I127" s="210"/>
      <c r="J127" s="205"/>
      <c r="K127" s="205"/>
      <c r="L127" s="211"/>
      <c r="M127" s="212"/>
      <c r="N127" s="213"/>
      <c r="O127" s="213"/>
      <c r="P127" s="213"/>
      <c r="Q127" s="213"/>
      <c r="R127" s="213"/>
      <c r="S127" s="213"/>
      <c r="T127" s="214"/>
      <c r="AT127" s="215" t="s">
        <v>316</v>
      </c>
      <c r="AU127" s="215" t="s">
        <v>81</v>
      </c>
      <c r="AV127" s="13" t="s">
        <v>81</v>
      </c>
      <c r="AW127" s="13" t="s">
        <v>29</v>
      </c>
      <c r="AX127" s="13" t="s">
        <v>72</v>
      </c>
      <c r="AY127" s="215" t="s">
        <v>307</v>
      </c>
    </row>
    <row r="128" spans="1:65" s="14" customFormat="1">
      <c r="B128" s="216"/>
      <c r="C128" s="217"/>
      <c r="D128" s="206" t="s">
        <v>316</v>
      </c>
      <c r="E128" s="218" t="s">
        <v>1</v>
      </c>
      <c r="F128" s="219" t="s">
        <v>318</v>
      </c>
      <c r="G128" s="217"/>
      <c r="H128" s="220">
        <v>17.800999999999998</v>
      </c>
      <c r="I128" s="221"/>
      <c r="J128" s="217"/>
      <c r="K128" s="217"/>
      <c r="L128" s="222"/>
      <c r="M128" s="223"/>
      <c r="N128" s="224"/>
      <c r="O128" s="224"/>
      <c r="P128" s="224"/>
      <c r="Q128" s="224"/>
      <c r="R128" s="224"/>
      <c r="S128" s="224"/>
      <c r="T128" s="225"/>
      <c r="AT128" s="226" t="s">
        <v>316</v>
      </c>
      <c r="AU128" s="226" t="s">
        <v>81</v>
      </c>
      <c r="AV128" s="14" t="s">
        <v>315</v>
      </c>
      <c r="AW128" s="14" t="s">
        <v>29</v>
      </c>
      <c r="AX128" s="14" t="s">
        <v>79</v>
      </c>
      <c r="AY128" s="226" t="s">
        <v>307</v>
      </c>
    </row>
    <row r="129" spans="1:65" s="2" customFormat="1" ht="142.35" customHeight="1">
      <c r="A129" s="34"/>
      <c r="B129" s="35"/>
      <c r="C129" s="191" t="s">
        <v>81</v>
      </c>
      <c r="D129" s="191" t="s">
        <v>310</v>
      </c>
      <c r="E129" s="192" t="s">
        <v>398</v>
      </c>
      <c r="F129" s="193" t="s">
        <v>399</v>
      </c>
      <c r="G129" s="194" t="s">
        <v>400</v>
      </c>
      <c r="H129" s="195">
        <v>169.53800000000001</v>
      </c>
      <c r="I129" s="196"/>
      <c r="J129" s="197">
        <f>ROUND(I129*H129,2)</f>
        <v>0</v>
      </c>
      <c r="K129" s="193" t="s">
        <v>314</v>
      </c>
      <c r="L129" s="39"/>
      <c r="M129" s="198" t="s">
        <v>1</v>
      </c>
      <c r="N129" s="199" t="s">
        <v>37</v>
      </c>
      <c r="O129" s="71"/>
      <c r="P129" s="200">
        <f>O129*H129</f>
        <v>0</v>
      </c>
      <c r="Q129" s="200">
        <v>0</v>
      </c>
      <c r="R129" s="200">
        <f>Q129*H129</f>
        <v>0</v>
      </c>
      <c r="S129" s="200">
        <v>0</v>
      </c>
      <c r="T129" s="201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02" t="s">
        <v>315</v>
      </c>
      <c r="AT129" s="202" t="s">
        <v>310</v>
      </c>
      <c r="AU129" s="202" t="s">
        <v>81</v>
      </c>
      <c r="AY129" s="17" t="s">
        <v>307</v>
      </c>
      <c r="BE129" s="203">
        <f>IF(N129="základní",J129,0)</f>
        <v>0</v>
      </c>
      <c r="BF129" s="203">
        <f>IF(N129="snížená",J129,0)</f>
        <v>0</v>
      </c>
      <c r="BG129" s="203">
        <f>IF(N129="zákl. přenesená",J129,0)</f>
        <v>0</v>
      </c>
      <c r="BH129" s="203">
        <f>IF(N129="sníž. přenesená",J129,0)</f>
        <v>0</v>
      </c>
      <c r="BI129" s="203">
        <f>IF(N129="nulová",J129,0)</f>
        <v>0</v>
      </c>
      <c r="BJ129" s="17" t="s">
        <v>79</v>
      </c>
      <c r="BK129" s="203">
        <f>ROUND(I129*H129,2)</f>
        <v>0</v>
      </c>
      <c r="BL129" s="17" t="s">
        <v>315</v>
      </c>
      <c r="BM129" s="202" t="s">
        <v>401</v>
      </c>
    </row>
    <row r="130" spans="1:65" s="13" customFormat="1">
      <c r="B130" s="204"/>
      <c r="C130" s="205"/>
      <c r="D130" s="206" t="s">
        <v>316</v>
      </c>
      <c r="E130" s="207" t="s">
        <v>1</v>
      </c>
      <c r="F130" s="208" t="s">
        <v>402</v>
      </c>
      <c r="G130" s="205"/>
      <c r="H130" s="209">
        <v>49.845999999999997</v>
      </c>
      <c r="I130" s="210"/>
      <c r="J130" s="205"/>
      <c r="K130" s="205"/>
      <c r="L130" s="211"/>
      <c r="M130" s="212"/>
      <c r="N130" s="213"/>
      <c r="O130" s="213"/>
      <c r="P130" s="213"/>
      <c r="Q130" s="213"/>
      <c r="R130" s="213"/>
      <c r="S130" s="213"/>
      <c r="T130" s="214"/>
      <c r="AT130" s="215" t="s">
        <v>316</v>
      </c>
      <c r="AU130" s="215" t="s">
        <v>81</v>
      </c>
      <c r="AV130" s="13" t="s">
        <v>81</v>
      </c>
      <c r="AW130" s="13" t="s">
        <v>29</v>
      </c>
      <c r="AX130" s="13" t="s">
        <v>72</v>
      </c>
      <c r="AY130" s="215" t="s">
        <v>307</v>
      </c>
    </row>
    <row r="131" spans="1:65" s="13" customFormat="1">
      <c r="B131" s="204"/>
      <c r="C131" s="205"/>
      <c r="D131" s="206" t="s">
        <v>316</v>
      </c>
      <c r="E131" s="207" t="s">
        <v>1</v>
      </c>
      <c r="F131" s="208" t="s">
        <v>403</v>
      </c>
      <c r="G131" s="205"/>
      <c r="H131" s="209">
        <v>49.845999999999997</v>
      </c>
      <c r="I131" s="210"/>
      <c r="J131" s="205"/>
      <c r="K131" s="205"/>
      <c r="L131" s="211"/>
      <c r="M131" s="212"/>
      <c r="N131" s="213"/>
      <c r="O131" s="213"/>
      <c r="P131" s="213"/>
      <c r="Q131" s="213"/>
      <c r="R131" s="213"/>
      <c r="S131" s="213"/>
      <c r="T131" s="214"/>
      <c r="AT131" s="215" t="s">
        <v>316</v>
      </c>
      <c r="AU131" s="215" t="s">
        <v>81</v>
      </c>
      <c r="AV131" s="13" t="s">
        <v>81</v>
      </c>
      <c r="AW131" s="13" t="s">
        <v>29</v>
      </c>
      <c r="AX131" s="13" t="s">
        <v>72</v>
      </c>
      <c r="AY131" s="215" t="s">
        <v>307</v>
      </c>
    </row>
    <row r="132" spans="1:65" s="13" customFormat="1">
      <c r="B132" s="204"/>
      <c r="C132" s="205"/>
      <c r="D132" s="206" t="s">
        <v>316</v>
      </c>
      <c r="E132" s="207" t="s">
        <v>1</v>
      </c>
      <c r="F132" s="208" t="s">
        <v>404</v>
      </c>
      <c r="G132" s="205"/>
      <c r="H132" s="209">
        <v>49.845999999999997</v>
      </c>
      <c r="I132" s="210"/>
      <c r="J132" s="205"/>
      <c r="K132" s="205"/>
      <c r="L132" s="211"/>
      <c r="M132" s="212"/>
      <c r="N132" s="213"/>
      <c r="O132" s="213"/>
      <c r="P132" s="213"/>
      <c r="Q132" s="213"/>
      <c r="R132" s="213"/>
      <c r="S132" s="213"/>
      <c r="T132" s="214"/>
      <c r="AT132" s="215" t="s">
        <v>316</v>
      </c>
      <c r="AU132" s="215" t="s">
        <v>81</v>
      </c>
      <c r="AV132" s="13" t="s">
        <v>81</v>
      </c>
      <c r="AW132" s="13" t="s">
        <v>29</v>
      </c>
      <c r="AX132" s="13" t="s">
        <v>72</v>
      </c>
      <c r="AY132" s="215" t="s">
        <v>307</v>
      </c>
    </row>
    <row r="133" spans="1:65" s="13" customFormat="1">
      <c r="B133" s="204"/>
      <c r="C133" s="205"/>
      <c r="D133" s="206" t="s">
        <v>316</v>
      </c>
      <c r="E133" s="207" t="s">
        <v>1</v>
      </c>
      <c r="F133" s="208" t="s">
        <v>405</v>
      </c>
      <c r="G133" s="205"/>
      <c r="H133" s="209">
        <v>20</v>
      </c>
      <c r="I133" s="210"/>
      <c r="J133" s="205"/>
      <c r="K133" s="205"/>
      <c r="L133" s="211"/>
      <c r="M133" s="212"/>
      <c r="N133" s="213"/>
      <c r="O133" s="213"/>
      <c r="P133" s="213"/>
      <c r="Q133" s="213"/>
      <c r="R133" s="213"/>
      <c r="S133" s="213"/>
      <c r="T133" s="214"/>
      <c r="AT133" s="215" t="s">
        <v>316</v>
      </c>
      <c r="AU133" s="215" t="s">
        <v>81</v>
      </c>
      <c r="AV133" s="13" t="s">
        <v>81</v>
      </c>
      <c r="AW133" s="13" t="s">
        <v>29</v>
      </c>
      <c r="AX133" s="13" t="s">
        <v>72</v>
      </c>
      <c r="AY133" s="215" t="s">
        <v>307</v>
      </c>
    </row>
    <row r="134" spans="1:65" s="14" customFormat="1">
      <c r="B134" s="216"/>
      <c r="C134" s="217"/>
      <c r="D134" s="206" t="s">
        <v>316</v>
      </c>
      <c r="E134" s="218" t="s">
        <v>1</v>
      </c>
      <c r="F134" s="219" t="s">
        <v>318</v>
      </c>
      <c r="G134" s="217"/>
      <c r="H134" s="220">
        <v>169.53800000000001</v>
      </c>
      <c r="I134" s="221"/>
      <c r="J134" s="217"/>
      <c r="K134" s="217"/>
      <c r="L134" s="222"/>
      <c r="M134" s="223"/>
      <c r="N134" s="224"/>
      <c r="O134" s="224"/>
      <c r="P134" s="224"/>
      <c r="Q134" s="224"/>
      <c r="R134" s="224"/>
      <c r="S134" s="224"/>
      <c r="T134" s="225"/>
      <c r="AT134" s="226" t="s">
        <v>316</v>
      </c>
      <c r="AU134" s="226" t="s">
        <v>81</v>
      </c>
      <c r="AV134" s="14" t="s">
        <v>315</v>
      </c>
      <c r="AW134" s="14" t="s">
        <v>29</v>
      </c>
      <c r="AX134" s="14" t="s">
        <v>79</v>
      </c>
      <c r="AY134" s="226" t="s">
        <v>307</v>
      </c>
    </row>
    <row r="135" spans="1:65" s="2" customFormat="1" ht="16.5" customHeight="1">
      <c r="A135" s="34"/>
      <c r="B135" s="35"/>
      <c r="C135" s="237" t="s">
        <v>325</v>
      </c>
      <c r="D135" s="237" t="s">
        <v>326</v>
      </c>
      <c r="E135" s="238" t="s">
        <v>327</v>
      </c>
      <c r="F135" s="239" t="s">
        <v>328</v>
      </c>
      <c r="G135" s="240" t="s">
        <v>329</v>
      </c>
      <c r="H135" s="241">
        <v>32.042000000000002</v>
      </c>
      <c r="I135" s="242"/>
      <c r="J135" s="243">
        <f>ROUND(I135*H135,2)</f>
        <v>0</v>
      </c>
      <c r="K135" s="239" t="s">
        <v>314</v>
      </c>
      <c r="L135" s="244"/>
      <c r="M135" s="245" t="s">
        <v>1</v>
      </c>
      <c r="N135" s="246" t="s">
        <v>37</v>
      </c>
      <c r="O135" s="71"/>
      <c r="P135" s="200">
        <f>O135*H135</f>
        <v>0</v>
      </c>
      <c r="Q135" s="200">
        <v>1</v>
      </c>
      <c r="R135" s="200">
        <f>Q135*H135</f>
        <v>32.042000000000002</v>
      </c>
      <c r="S135" s="200">
        <v>0</v>
      </c>
      <c r="T135" s="201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202" t="s">
        <v>331</v>
      </c>
      <c r="AT135" s="202" t="s">
        <v>326</v>
      </c>
      <c r="AU135" s="202" t="s">
        <v>81</v>
      </c>
      <c r="AY135" s="17" t="s">
        <v>307</v>
      </c>
      <c r="BE135" s="203">
        <f>IF(N135="základní",J135,0)</f>
        <v>0</v>
      </c>
      <c r="BF135" s="203">
        <f>IF(N135="snížená",J135,0)</f>
        <v>0</v>
      </c>
      <c r="BG135" s="203">
        <f>IF(N135="zákl. přenesená",J135,0)</f>
        <v>0</v>
      </c>
      <c r="BH135" s="203">
        <f>IF(N135="sníž. přenesená",J135,0)</f>
        <v>0</v>
      </c>
      <c r="BI135" s="203">
        <f>IF(N135="nulová",J135,0)</f>
        <v>0</v>
      </c>
      <c r="BJ135" s="17" t="s">
        <v>79</v>
      </c>
      <c r="BK135" s="203">
        <f>ROUND(I135*H135,2)</f>
        <v>0</v>
      </c>
      <c r="BL135" s="17" t="s">
        <v>315</v>
      </c>
      <c r="BM135" s="202" t="s">
        <v>406</v>
      </c>
    </row>
    <row r="136" spans="1:65" s="13" customFormat="1">
      <c r="B136" s="204"/>
      <c r="C136" s="205"/>
      <c r="D136" s="206" t="s">
        <v>316</v>
      </c>
      <c r="E136" s="207" t="s">
        <v>1</v>
      </c>
      <c r="F136" s="208" t="s">
        <v>407</v>
      </c>
      <c r="G136" s="205"/>
      <c r="H136" s="209">
        <v>32.042000000000002</v>
      </c>
      <c r="I136" s="210"/>
      <c r="J136" s="205"/>
      <c r="K136" s="205"/>
      <c r="L136" s="211"/>
      <c r="M136" s="212"/>
      <c r="N136" s="213"/>
      <c r="O136" s="213"/>
      <c r="P136" s="213"/>
      <c r="Q136" s="213"/>
      <c r="R136" s="213"/>
      <c r="S136" s="213"/>
      <c r="T136" s="214"/>
      <c r="AT136" s="215" t="s">
        <v>316</v>
      </c>
      <c r="AU136" s="215" t="s">
        <v>81</v>
      </c>
      <c r="AV136" s="13" t="s">
        <v>81</v>
      </c>
      <c r="AW136" s="13" t="s">
        <v>29</v>
      </c>
      <c r="AX136" s="13" t="s">
        <v>72</v>
      </c>
      <c r="AY136" s="215" t="s">
        <v>307</v>
      </c>
    </row>
    <row r="137" spans="1:65" s="14" customFormat="1">
      <c r="B137" s="216"/>
      <c r="C137" s="217"/>
      <c r="D137" s="206" t="s">
        <v>316</v>
      </c>
      <c r="E137" s="218" t="s">
        <v>1</v>
      </c>
      <c r="F137" s="219" t="s">
        <v>318</v>
      </c>
      <c r="G137" s="217"/>
      <c r="H137" s="220">
        <v>32.042000000000002</v>
      </c>
      <c r="I137" s="221"/>
      <c r="J137" s="217"/>
      <c r="K137" s="217"/>
      <c r="L137" s="222"/>
      <c r="M137" s="223"/>
      <c r="N137" s="224"/>
      <c r="O137" s="224"/>
      <c r="P137" s="224"/>
      <c r="Q137" s="224"/>
      <c r="R137" s="224"/>
      <c r="S137" s="224"/>
      <c r="T137" s="225"/>
      <c r="AT137" s="226" t="s">
        <v>316</v>
      </c>
      <c r="AU137" s="226" t="s">
        <v>81</v>
      </c>
      <c r="AV137" s="14" t="s">
        <v>315</v>
      </c>
      <c r="AW137" s="14" t="s">
        <v>29</v>
      </c>
      <c r="AX137" s="14" t="s">
        <v>79</v>
      </c>
      <c r="AY137" s="226" t="s">
        <v>307</v>
      </c>
    </row>
    <row r="138" spans="1:65" s="2" customFormat="1" ht="55.5" customHeight="1">
      <c r="A138" s="34"/>
      <c r="B138" s="35"/>
      <c r="C138" s="191" t="s">
        <v>315</v>
      </c>
      <c r="D138" s="191" t="s">
        <v>310</v>
      </c>
      <c r="E138" s="192" t="s">
        <v>408</v>
      </c>
      <c r="F138" s="193" t="s">
        <v>409</v>
      </c>
      <c r="G138" s="194" t="s">
        <v>400</v>
      </c>
      <c r="H138" s="195">
        <v>169.53800000000001</v>
      </c>
      <c r="I138" s="196"/>
      <c r="J138" s="197">
        <f>ROUND(I138*H138,2)</f>
        <v>0</v>
      </c>
      <c r="K138" s="193" t="s">
        <v>314</v>
      </c>
      <c r="L138" s="39"/>
      <c r="M138" s="198" t="s">
        <v>1</v>
      </c>
      <c r="N138" s="199" t="s">
        <v>37</v>
      </c>
      <c r="O138" s="71"/>
      <c r="P138" s="200">
        <f>O138*H138</f>
        <v>0</v>
      </c>
      <c r="Q138" s="200">
        <v>0</v>
      </c>
      <c r="R138" s="200">
        <f>Q138*H138</f>
        <v>0</v>
      </c>
      <c r="S138" s="200">
        <v>0</v>
      </c>
      <c r="T138" s="201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202" t="s">
        <v>315</v>
      </c>
      <c r="AT138" s="202" t="s">
        <v>310</v>
      </c>
      <c r="AU138" s="202" t="s">
        <v>81</v>
      </c>
      <c r="AY138" s="17" t="s">
        <v>307</v>
      </c>
      <c r="BE138" s="203">
        <f>IF(N138="základní",J138,0)</f>
        <v>0</v>
      </c>
      <c r="BF138" s="203">
        <f>IF(N138="snížená",J138,0)</f>
        <v>0</v>
      </c>
      <c r="BG138" s="203">
        <f>IF(N138="zákl. přenesená",J138,0)</f>
        <v>0</v>
      </c>
      <c r="BH138" s="203">
        <f>IF(N138="sníž. přenesená",J138,0)</f>
        <v>0</v>
      </c>
      <c r="BI138" s="203">
        <f>IF(N138="nulová",J138,0)</f>
        <v>0</v>
      </c>
      <c r="BJ138" s="17" t="s">
        <v>79</v>
      </c>
      <c r="BK138" s="203">
        <f>ROUND(I138*H138,2)</f>
        <v>0</v>
      </c>
      <c r="BL138" s="17" t="s">
        <v>315</v>
      </c>
      <c r="BM138" s="202" t="s">
        <v>410</v>
      </c>
    </row>
    <row r="139" spans="1:65" s="13" customFormat="1">
      <c r="B139" s="204"/>
      <c r="C139" s="205"/>
      <c r="D139" s="206" t="s">
        <v>316</v>
      </c>
      <c r="E139" s="207" t="s">
        <v>1</v>
      </c>
      <c r="F139" s="208" t="s">
        <v>411</v>
      </c>
      <c r="G139" s="205"/>
      <c r="H139" s="209">
        <v>169.53800000000001</v>
      </c>
      <c r="I139" s="210"/>
      <c r="J139" s="205"/>
      <c r="K139" s="205"/>
      <c r="L139" s="211"/>
      <c r="M139" s="212"/>
      <c r="N139" s="213"/>
      <c r="O139" s="213"/>
      <c r="P139" s="213"/>
      <c r="Q139" s="213"/>
      <c r="R139" s="213"/>
      <c r="S139" s="213"/>
      <c r="T139" s="214"/>
      <c r="AT139" s="215" t="s">
        <v>316</v>
      </c>
      <c r="AU139" s="215" t="s">
        <v>81</v>
      </c>
      <c r="AV139" s="13" t="s">
        <v>81</v>
      </c>
      <c r="AW139" s="13" t="s">
        <v>29</v>
      </c>
      <c r="AX139" s="13" t="s">
        <v>72</v>
      </c>
      <c r="AY139" s="215" t="s">
        <v>307</v>
      </c>
    </row>
    <row r="140" spans="1:65" s="14" customFormat="1">
      <c r="B140" s="216"/>
      <c r="C140" s="217"/>
      <c r="D140" s="206" t="s">
        <v>316</v>
      </c>
      <c r="E140" s="218" t="s">
        <v>1</v>
      </c>
      <c r="F140" s="219" t="s">
        <v>318</v>
      </c>
      <c r="G140" s="217"/>
      <c r="H140" s="220">
        <v>169.53800000000001</v>
      </c>
      <c r="I140" s="221"/>
      <c r="J140" s="217"/>
      <c r="K140" s="217"/>
      <c r="L140" s="222"/>
      <c r="M140" s="223"/>
      <c r="N140" s="224"/>
      <c r="O140" s="224"/>
      <c r="P140" s="224"/>
      <c r="Q140" s="224"/>
      <c r="R140" s="224"/>
      <c r="S140" s="224"/>
      <c r="T140" s="225"/>
      <c r="AT140" s="226" t="s">
        <v>316</v>
      </c>
      <c r="AU140" s="226" t="s">
        <v>81</v>
      </c>
      <c r="AV140" s="14" t="s">
        <v>315</v>
      </c>
      <c r="AW140" s="14" t="s">
        <v>29</v>
      </c>
      <c r="AX140" s="14" t="s">
        <v>79</v>
      </c>
      <c r="AY140" s="226" t="s">
        <v>307</v>
      </c>
    </row>
    <row r="141" spans="1:65" s="12" customFormat="1" ht="25.9" customHeight="1">
      <c r="B141" s="175"/>
      <c r="C141" s="176"/>
      <c r="D141" s="177" t="s">
        <v>71</v>
      </c>
      <c r="E141" s="178" t="s">
        <v>338</v>
      </c>
      <c r="F141" s="178" t="s">
        <v>339</v>
      </c>
      <c r="G141" s="176"/>
      <c r="H141" s="176"/>
      <c r="I141" s="179"/>
      <c r="J141" s="180">
        <f>BK141</f>
        <v>0</v>
      </c>
      <c r="K141" s="176"/>
      <c r="L141" s="181"/>
      <c r="M141" s="182"/>
      <c r="N141" s="183"/>
      <c r="O141" s="183"/>
      <c r="P141" s="184">
        <f>SUM(P142:P153)</f>
        <v>0</v>
      </c>
      <c r="Q141" s="183"/>
      <c r="R141" s="184">
        <f>SUM(R142:R153)</f>
        <v>0</v>
      </c>
      <c r="S141" s="183"/>
      <c r="T141" s="185">
        <f>SUM(T142:T153)</f>
        <v>0</v>
      </c>
      <c r="AR141" s="186" t="s">
        <v>315</v>
      </c>
      <c r="AT141" s="187" t="s">
        <v>71</v>
      </c>
      <c r="AU141" s="187" t="s">
        <v>72</v>
      </c>
      <c r="AY141" s="186" t="s">
        <v>307</v>
      </c>
      <c r="BK141" s="188">
        <f>SUM(BK142:BK153)</f>
        <v>0</v>
      </c>
    </row>
    <row r="142" spans="1:65" s="2" customFormat="1" ht="24.2" customHeight="1">
      <c r="A142" s="34"/>
      <c r="B142" s="35"/>
      <c r="C142" s="191" t="s">
        <v>308</v>
      </c>
      <c r="D142" s="191" t="s">
        <v>310</v>
      </c>
      <c r="E142" s="192" t="s">
        <v>340</v>
      </c>
      <c r="F142" s="193" t="s">
        <v>341</v>
      </c>
      <c r="G142" s="194" t="s">
        <v>342</v>
      </c>
      <c r="H142" s="195">
        <v>11</v>
      </c>
      <c r="I142" s="196"/>
      <c r="J142" s="197">
        <f>ROUND(I142*H142,2)</f>
        <v>0</v>
      </c>
      <c r="K142" s="193" t="s">
        <v>314</v>
      </c>
      <c r="L142" s="39"/>
      <c r="M142" s="198" t="s">
        <v>1</v>
      </c>
      <c r="N142" s="199" t="s">
        <v>37</v>
      </c>
      <c r="O142" s="71"/>
      <c r="P142" s="200">
        <f>O142*H142</f>
        <v>0</v>
      </c>
      <c r="Q142" s="200">
        <v>0</v>
      </c>
      <c r="R142" s="200">
        <f>Q142*H142</f>
        <v>0</v>
      </c>
      <c r="S142" s="200">
        <v>0</v>
      </c>
      <c r="T142" s="201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202" t="s">
        <v>343</v>
      </c>
      <c r="AT142" s="202" t="s">
        <v>310</v>
      </c>
      <c r="AU142" s="202" t="s">
        <v>79</v>
      </c>
      <c r="AY142" s="17" t="s">
        <v>307</v>
      </c>
      <c r="BE142" s="203">
        <f>IF(N142="základní",J142,0)</f>
        <v>0</v>
      </c>
      <c r="BF142" s="203">
        <f>IF(N142="snížená",J142,0)</f>
        <v>0</v>
      </c>
      <c r="BG142" s="203">
        <f>IF(N142="zákl. přenesená",J142,0)</f>
        <v>0</v>
      </c>
      <c r="BH142" s="203">
        <f>IF(N142="sníž. přenesená",J142,0)</f>
        <v>0</v>
      </c>
      <c r="BI142" s="203">
        <f>IF(N142="nulová",J142,0)</f>
        <v>0</v>
      </c>
      <c r="BJ142" s="17" t="s">
        <v>79</v>
      </c>
      <c r="BK142" s="203">
        <f>ROUND(I142*H142,2)</f>
        <v>0</v>
      </c>
      <c r="BL142" s="17" t="s">
        <v>343</v>
      </c>
      <c r="BM142" s="202" t="s">
        <v>412</v>
      </c>
    </row>
    <row r="143" spans="1:65" s="13" customFormat="1">
      <c r="B143" s="204"/>
      <c r="C143" s="205"/>
      <c r="D143" s="206" t="s">
        <v>316</v>
      </c>
      <c r="E143" s="207" t="s">
        <v>1</v>
      </c>
      <c r="F143" s="208" t="s">
        <v>413</v>
      </c>
      <c r="G143" s="205"/>
      <c r="H143" s="209">
        <v>11</v>
      </c>
      <c r="I143" s="210"/>
      <c r="J143" s="205"/>
      <c r="K143" s="205"/>
      <c r="L143" s="211"/>
      <c r="M143" s="212"/>
      <c r="N143" s="213"/>
      <c r="O143" s="213"/>
      <c r="P143" s="213"/>
      <c r="Q143" s="213"/>
      <c r="R143" s="213"/>
      <c r="S143" s="213"/>
      <c r="T143" s="214"/>
      <c r="AT143" s="215" t="s">
        <v>316</v>
      </c>
      <c r="AU143" s="215" t="s">
        <v>79</v>
      </c>
      <c r="AV143" s="13" t="s">
        <v>81</v>
      </c>
      <c r="AW143" s="13" t="s">
        <v>29</v>
      </c>
      <c r="AX143" s="13" t="s">
        <v>72</v>
      </c>
      <c r="AY143" s="215" t="s">
        <v>307</v>
      </c>
    </row>
    <row r="144" spans="1:65" s="14" customFormat="1">
      <c r="B144" s="216"/>
      <c r="C144" s="217"/>
      <c r="D144" s="206" t="s">
        <v>316</v>
      </c>
      <c r="E144" s="218" t="s">
        <v>1</v>
      </c>
      <c r="F144" s="219" t="s">
        <v>318</v>
      </c>
      <c r="G144" s="217"/>
      <c r="H144" s="220">
        <v>11</v>
      </c>
      <c r="I144" s="221"/>
      <c r="J144" s="217"/>
      <c r="K144" s="217"/>
      <c r="L144" s="222"/>
      <c r="M144" s="223"/>
      <c r="N144" s="224"/>
      <c r="O144" s="224"/>
      <c r="P144" s="224"/>
      <c r="Q144" s="224"/>
      <c r="R144" s="224"/>
      <c r="S144" s="224"/>
      <c r="T144" s="225"/>
      <c r="AT144" s="226" t="s">
        <v>316</v>
      </c>
      <c r="AU144" s="226" t="s">
        <v>79</v>
      </c>
      <c r="AV144" s="14" t="s">
        <v>315</v>
      </c>
      <c r="AW144" s="14" t="s">
        <v>29</v>
      </c>
      <c r="AX144" s="14" t="s">
        <v>79</v>
      </c>
      <c r="AY144" s="226" t="s">
        <v>307</v>
      </c>
    </row>
    <row r="145" spans="1:65" s="2" customFormat="1" ht="55.5" customHeight="1">
      <c r="A145" s="34"/>
      <c r="B145" s="35"/>
      <c r="C145" s="191" t="s">
        <v>322</v>
      </c>
      <c r="D145" s="191" t="s">
        <v>310</v>
      </c>
      <c r="E145" s="192" t="s">
        <v>346</v>
      </c>
      <c r="F145" s="193" t="s">
        <v>347</v>
      </c>
      <c r="G145" s="194" t="s">
        <v>342</v>
      </c>
      <c r="H145" s="195">
        <v>11</v>
      </c>
      <c r="I145" s="196"/>
      <c r="J145" s="197">
        <f>ROUND(I145*H145,2)</f>
        <v>0</v>
      </c>
      <c r="K145" s="193" t="s">
        <v>314</v>
      </c>
      <c r="L145" s="39"/>
      <c r="M145" s="198" t="s">
        <v>1</v>
      </c>
      <c r="N145" s="199" t="s">
        <v>37</v>
      </c>
      <c r="O145" s="71"/>
      <c r="P145" s="200">
        <f>O145*H145</f>
        <v>0</v>
      </c>
      <c r="Q145" s="200">
        <v>0</v>
      </c>
      <c r="R145" s="200">
        <f>Q145*H145</f>
        <v>0</v>
      </c>
      <c r="S145" s="200">
        <v>0</v>
      </c>
      <c r="T145" s="201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202" t="s">
        <v>343</v>
      </c>
      <c r="AT145" s="202" t="s">
        <v>310</v>
      </c>
      <c r="AU145" s="202" t="s">
        <v>79</v>
      </c>
      <c r="AY145" s="17" t="s">
        <v>307</v>
      </c>
      <c r="BE145" s="203">
        <f>IF(N145="základní",J145,0)</f>
        <v>0</v>
      </c>
      <c r="BF145" s="203">
        <f>IF(N145="snížená",J145,0)</f>
        <v>0</v>
      </c>
      <c r="BG145" s="203">
        <f>IF(N145="zákl. přenesená",J145,0)</f>
        <v>0</v>
      </c>
      <c r="BH145" s="203">
        <f>IF(N145="sníž. přenesená",J145,0)</f>
        <v>0</v>
      </c>
      <c r="BI145" s="203">
        <f>IF(N145="nulová",J145,0)</f>
        <v>0</v>
      </c>
      <c r="BJ145" s="17" t="s">
        <v>79</v>
      </c>
      <c r="BK145" s="203">
        <f>ROUND(I145*H145,2)</f>
        <v>0</v>
      </c>
      <c r="BL145" s="17" t="s">
        <v>343</v>
      </c>
      <c r="BM145" s="202" t="s">
        <v>414</v>
      </c>
    </row>
    <row r="146" spans="1:65" s="13" customFormat="1">
      <c r="B146" s="204"/>
      <c r="C146" s="205"/>
      <c r="D146" s="206" t="s">
        <v>316</v>
      </c>
      <c r="E146" s="207" t="s">
        <v>1</v>
      </c>
      <c r="F146" s="208" t="s">
        <v>413</v>
      </c>
      <c r="G146" s="205"/>
      <c r="H146" s="209">
        <v>11</v>
      </c>
      <c r="I146" s="210"/>
      <c r="J146" s="205"/>
      <c r="K146" s="205"/>
      <c r="L146" s="211"/>
      <c r="M146" s="212"/>
      <c r="N146" s="213"/>
      <c r="O146" s="213"/>
      <c r="P146" s="213"/>
      <c r="Q146" s="213"/>
      <c r="R146" s="213"/>
      <c r="S146" s="213"/>
      <c r="T146" s="214"/>
      <c r="AT146" s="215" t="s">
        <v>316</v>
      </c>
      <c r="AU146" s="215" t="s">
        <v>79</v>
      </c>
      <c r="AV146" s="13" t="s">
        <v>81</v>
      </c>
      <c r="AW146" s="13" t="s">
        <v>29</v>
      </c>
      <c r="AX146" s="13" t="s">
        <v>72</v>
      </c>
      <c r="AY146" s="215" t="s">
        <v>307</v>
      </c>
    </row>
    <row r="147" spans="1:65" s="14" customFormat="1">
      <c r="B147" s="216"/>
      <c r="C147" s="217"/>
      <c r="D147" s="206" t="s">
        <v>316</v>
      </c>
      <c r="E147" s="218" t="s">
        <v>1</v>
      </c>
      <c r="F147" s="219" t="s">
        <v>318</v>
      </c>
      <c r="G147" s="217"/>
      <c r="H147" s="220">
        <v>11</v>
      </c>
      <c r="I147" s="221"/>
      <c r="J147" s="217"/>
      <c r="K147" s="217"/>
      <c r="L147" s="222"/>
      <c r="M147" s="223"/>
      <c r="N147" s="224"/>
      <c r="O147" s="224"/>
      <c r="P147" s="224"/>
      <c r="Q147" s="224"/>
      <c r="R147" s="224"/>
      <c r="S147" s="224"/>
      <c r="T147" s="225"/>
      <c r="AT147" s="226" t="s">
        <v>316</v>
      </c>
      <c r="AU147" s="226" t="s">
        <v>79</v>
      </c>
      <c r="AV147" s="14" t="s">
        <v>315</v>
      </c>
      <c r="AW147" s="14" t="s">
        <v>29</v>
      </c>
      <c r="AX147" s="14" t="s">
        <v>79</v>
      </c>
      <c r="AY147" s="226" t="s">
        <v>307</v>
      </c>
    </row>
    <row r="148" spans="1:65" s="2" customFormat="1" ht="48.95" customHeight="1">
      <c r="A148" s="34"/>
      <c r="B148" s="35"/>
      <c r="C148" s="191" t="s">
        <v>349</v>
      </c>
      <c r="D148" s="191" t="s">
        <v>310</v>
      </c>
      <c r="E148" s="192" t="s">
        <v>358</v>
      </c>
      <c r="F148" s="193" t="s">
        <v>359</v>
      </c>
      <c r="G148" s="194" t="s">
        <v>342</v>
      </c>
      <c r="H148" s="195">
        <v>2</v>
      </c>
      <c r="I148" s="196"/>
      <c r="J148" s="197">
        <f>ROUND(I148*H148,2)</f>
        <v>0</v>
      </c>
      <c r="K148" s="193" t="s">
        <v>314</v>
      </c>
      <c r="L148" s="39"/>
      <c r="M148" s="198" t="s">
        <v>1</v>
      </c>
      <c r="N148" s="199" t="s">
        <v>37</v>
      </c>
      <c r="O148" s="71"/>
      <c r="P148" s="200">
        <f>O148*H148</f>
        <v>0</v>
      </c>
      <c r="Q148" s="200">
        <v>0</v>
      </c>
      <c r="R148" s="200">
        <f>Q148*H148</f>
        <v>0</v>
      </c>
      <c r="S148" s="200">
        <v>0</v>
      </c>
      <c r="T148" s="201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202" t="s">
        <v>343</v>
      </c>
      <c r="AT148" s="202" t="s">
        <v>310</v>
      </c>
      <c r="AU148" s="202" t="s">
        <v>79</v>
      </c>
      <c r="AY148" s="17" t="s">
        <v>307</v>
      </c>
      <c r="BE148" s="203">
        <f>IF(N148="základní",J148,0)</f>
        <v>0</v>
      </c>
      <c r="BF148" s="203">
        <f>IF(N148="snížená",J148,0)</f>
        <v>0</v>
      </c>
      <c r="BG148" s="203">
        <f>IF(N148="zákl. přenesená",J148,0)</f>
        <v>0</v>
      </c>
      <c r="BH148" s="203">
        <f>IF(N148="sníž. přenesená",J148,0)</f>
        <v>0</v>
      </c>
      <c r="BI148" s="203">
        <f>IF(N148="nulová",J148,0)</f>
        <v>0</v>
      </c>
      <c r="BJ148" s="17" t="s">
        <v>79</v>
      </c>
      <c r="BK148" s="203">
        <f>ROUND(I148*H148,2)</f>
        <v>0</v>
      </c>
      <c r="BL148" s="17" t="s">
        <v>343</v>
      </c>
      <c r="BM148" s="202" t="s">
        <v>415</v>
      </c>
    </row>
    <row r="149" spans="1:65" s="13" customFormat="1">
      <c r="B149" s="204"/>
      <c r="C149" s="205"/>
      <c r="D149" s="206" t="s">
        <v>316</v>
      </c>
      <c r="E149" s="207" t="s">
        <v>1</v>
      </c>
      <c r="F149" s="208" t="s">
        <v>81</v>
      </c>
      <c r="G149" s="205"/>
      <c r="H149" s="209">
        <v>2</v>
      </c>
      <c r="I149" s="210"/>
      <c r="J149" s="205"/>
      <c r="K149" s="205"/>
      <c r="L149" s="211"/>
      <c r="M149" s="212"/>
      <c r="N149" s="213"/>
      <c r="O149" s="213"/>
      <c r="P149" s="213"/>
      <c r="Q149" s="213"/>
      <c r="R149" s="213"/>
      <c r="S149" s="213"/>
      <c r="T149" s="214"/>
      <c r="AT149" s="215" t="s">
        <v>316</v>
      </c>
      <c r="AU149" s="215" t="s">
        <v>79</v>
      </c>
      <c r="AV149" s="13" t="s">
        <v>81</v>
      </c>
      <c r="AW149" s="13" t="s">
        <v>29</v>
      </c>
      <c r="AX149" s="13" t="s">
        <v>72</v>
      </c>
      <c r="AY149" s="215" t="s">
        <v>307</v>
      </c>
    </row>
    <row r="150" spans="1:65" s="14" customFormat="1">
      <c r="B150" s="216"/>
      <c r="C150" s="217"/>
      <c r="D150" s="206" t="s">
        <v>316</v>
      </c>
      <c r="E150" s="218" t="s">
        <v>1</v>
      </c>
      <c r="F150" s="219" t="s">
        <v>318</v>
      </c>
      <c r="G150" s="217"/>
      <c r="H150" s="220">
        <v>2</v>
      </c>
      <c r="I150" s="221"/>
      <c r="J150" s="217"/>
      <c r="K150" s="217"/>
      <c r="L150" s="222"/>
      <c r="M150" s="223"/>
      <c r="N150" s="224"/>
      <c r="O150" s="224"/>
      <c r="P150" s="224"/>
      <c r="Q150" s="224"/>
      <c r="R150" s="224"/>
      <c r="S150" s="224"/>
      <c r="T150" s="225"/>
      <c r="AT150" s="226" t="s">
        <v>316</v>
      </c>
      <c r="AU150" s="226" t="s">
        <v>79</v>
      </c>
      <c r="AV150" s="14" t="s">
        <v>315</v>
      </c>
      <c r="AW150" s="14" t="s">
        <v>29</v>
      </c>
      <c r="AX150" s="14" t="s">
        <v>79</v>
      </c>
      <c r="AY150" s="226" t="s">
        <v>307</v>
      </c>
    </row>
    <row r="151" spans="1:65" s="2" customFormat="1" ht="101.25" customHeight="1">
      <c r="A151" s="34"/>
      <c r="B151" s="35"/>
      <c r="C151" s="191" t="s">
        <v>331</v>
      </c>
      <c r="D151" s="191" t="s">
        <v>310</v>
      </c>
      <c r="E151" s="192" t="s">
        <v>361</v>
      </c>
      <c r="F151" s="193" t="s">
        <v>362</v>
      </c>
      <c r="G151" s="194" t="s">
        <v>329</v>
      </c>
      <c r="H151" s="195">
        <v>32.042000000000002</v>
      </c>
      <c r="I151" s="196"/>
      <c r="J151" s="197">
        <f>ROUND(I151*H151,2)</f>
        <v>0</v>
      </c>
      <c r="K151" s="193" t="s">
        <v>314</v>
      </c>
      <c r="L151" s="39"/>
      <c r="M151" s="198" t="s">
        <v>1</v>
      </c>
      <c r="N151" s="199" t="s">
        <v>37</v>
      </c>
      <c r="O151" s="71"/>
      <c r="P151" s="200">
        <f>O151*H151</f>
        <v>0</v>
      </c>
      <c r="Q151" s="200">
        <v>0</v>
      </c>
      <c r="R151" s="200">
        <f>Q151*H151</f>
        <v>0</v>
      </c>
      <c r="S151" s="200">
        <v>0</v>
      </c>
      <c r="T151" s="201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202" t="s">
        <v>343</v>
      </c>
      <c r="AT151" s="202" t="s">
        <v>310</v>
      </c>
      <c r="AU151" s="202" t="s">
        <v>79</v>
      </c>
      <c r="AY151" s="17" t="s">
        <v>307</v>
      </c>
      <c r="BE151" s="203">
        <f>IF(N151="základní",J151,0)</f>
        <v>0</v>
      </c>
      <c r="BF151" s="203">
        <f>IF(N151="snížená",J151,0)</f>
        <v>0</v>
      </c>
      <c r="BG151" s="203">
        <f>IF(N151="zákl. přenesená",J151,0)</f>
        <v>0</v>
      </c>
      <c r="BH151" s="203">
        <f>IF(N151="sníž. přenesená",J151,0)</f>
        <v>0</v>
      </c>
      <c r="BI151" s="203">
        <f>IF(N151="nulová",J151,0)</f>
        <v>0</v>
      </c>
      <c r="BJ151" s="17" t="s">
        <v>79</v>
      </c>
      <c r="BK151" s="203">
        <f>ROUND(I151*H151,2)</f>
        <v>0</v>
      </c>
      <c r="BL151" s="17" t="s">
        <v>343</v>
      </c>
      <c r="BM151" s="202" t="s">
        <v>416</v>
      </c>
    </row>
    <row r="152" spans="1:65" s="13" customFormat="1">
      <c r="B152" s="204"/>
      <c r="C152" s="205"/>
      <c r="D152" s="206" t="s">
        <v>316</v>
      </c>
      <c r="E152" s="207" t="s">
        <v>1</v>
      </c>
      <c r="F152" s="208" t="s">
        <v>417</v>
      </c>
      <c r="G152" s="205"/>
      <c r="H152" s="209">
        <v>32.042000000000002</v>
      </c>
      <c r="I152" s="210"/>
      <c r="J152" s="205"/>
      <c r="K152" s="205"/>
      <c r="L152" s="211"/>
      <c r="M152" s="212"/>
      <c r="N152" s="213"/>
      <c r="O152" s="213"/>
      <c r="P152" s="213"/>
      <c r="Q152" s="213"/>
      <c r="R152" s="213"/>
      <c r="S152" s="213"/>
      <c r="T152" s="214"/>
      <c r="AT152" s="215" t="s">
        <v>316</v>
      </c>
      <c r="AU152" s="215" t="s">
        <v>79</v>
      </c>
      <c r="AV152" s="13" t="s">
        <v>81</v>
      </c>
      <c r="AW152" s="13" t="s">
        <v>29</v>
      </c>
      <c r="AX152" s="13" t="s">
        <v>72</v>
      </c>
      <c r="AY152" s="215" t="s">
        <v>307</v>
      </c>
    </row>
    <row r="153" spans="1:65" s="14" customFormat="1">
      <c r="B153" s="216"/>
      <c r="C153" s="217"/>
      <c r="D153" s="206" t="s">
        <v>316</v>
      </c>
      <c r="E153" s="218" t="s">
        <v>1</v>
      </c>
      <c r="F153" s="219" t="s">
        <v>318</v>
      </c>
      <c r="G153" s="217"/>
      <c r="H153" s="220">
        <v>32.042000000000002</v>
      </c>
      <c r="I153" s="221"/>
      <c r="J153" s="217"/>
      <c r="K153" s="217"/>
      <c r="L153" s="222"/>
      <c r="M153" s="247"/>
      <c r="N153" s="248"/>
      <c r="O153" s="248"/>
      <c r="P153" s="248"/>
      <c r="Q153" s="248"/>
      <c r="R153" s="248"/>
      <c r="S153" s="248"/>
      <c r="T153" s="249"/>
      <c r="AT153" s="226" t="s">
        <v>316</v>
      </c>
      <c r="AU153" s="226" t="s">
        <v>79</v>
      </c>
      <c r="AV153" s="14" t="s">
        <v>315</v>
      </c>
      <c r="AW153" s="14" t="s">
        <v>29</v>
      </c>
      <c r="AX153" s="14" t="s">
        <v>79</v>
      </c>
      <c r="AY153" s="226" t="s">
        <v>307</v>
      </c>
    </row>
    <row r="154" spans="1:65" s="2" customFormat="1" ht="6.95" customHeight="1">
      <c r="A154" s="34"/>
      <c r="B154" s="54"/>
      <c r="C154" s="55"/>
      <c r="D154" s="55"/>
      <c r="E154" s="55"/>
      <c r="F154" s="55"/>
      <c r="G154" s="55"/>
      <c r="H154" s="55"/>
      <c r="I154" s="55"/>
      <c r="J154" s="55"/>
      <c r="K154" s="55"/>
      <c r="L154" s="39"/>
      <c r="M154" s="34"/>
      <c r="O154" s="34"/>
      <c r="P154" s="34"/>
      <c r="Q154" s="34"/>
      <c r="R154" s="34"/>
      <c r="S154" s="34"/>
      <c r="T154" s="34"/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</row>
  </sheetData>
  <sheetProtection password="CE28" sheet="1" objects="1" scenarios="1" formatColumns="0" formatRows="0" autoFilter="0"/>
  <autoFilter ref="C122:K153" xr:uid="{00000000-0009-0000-0000-000004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2:BM157"/>
  <sheetViews>
    <sheetView showGridLines="0" topLeftCell="A133" workbookViewId="0">
      <selection activeCell="K154" sqref="K154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74"/>
      <c r="M2" s="274"/>
      <c r="N2" s="274"/>
      <c r="O2" s="274"/>
      <c r="P2" s="274"/>
      <c r="Q2" s="274"/>
      <c r="R2" s="274"/>
      <c r="S2" s="274"/>
      <c r="T2" s="274"/>
      <c r="U2" s="274"/>
      <c r="V2" s="274"/>
      <c r="AT2" s="17" t="s">
        <v>98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81</v>
      </c>
    </row>
    <row r="4" spans="1:46" s="1" customFormat="1" ht="24.95" customHeight="1">
      <c r="B4" s="20"/>
      <c r="D4" s="117" t="s">
        <v>279</v>
      </c>
      <c r="L4" s="20"/>
      <c r="M4" s="118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9" t="s">
        <v>16</v>
      </c>
      <c r="L6" s="20"/>
    </row>
    <row r="7" spans="1:46" s="1" customFormat="1" ht="16.5" customHeight="1">
      <c r="B7" s="20"/>
      <c r="E7" s="304" t="str">
        <f>'Rekapitulace stavby'!K6</f>
        <v>Cyklická obnova trati v úseku Praha-Hostivař - Votice</v>
      </c>
      <c r="F7" s="305"/>
      <c r="G7" s="305"/>
      <c r="H7" s="305"/>
      <c r="L7" s="20"/>
    </row>
    <row r="8" spans="1:46" s="1" customFormat="1" ht="12" customHeight="1">
      <c r="B8" s="20"/>
      <c r="D8" s="119" t="s">
        <v>280</v>
      </c>
      <c r="L8" s="20"/>
    </row>
    <row r="9" spans="1:46" s="2" customFormat="1" ht="16.5" customHeight="1">
      <c r="A9" s="34"/>
      <c r="B9" s="39"/>
      <c r="C9" s="34"/>
      <c r="D9" s="34"/>
      <c r="E9" s="304" t="s">
        <v>281</v>
      </c>
      <c r="F9" s="306"/>
      <c r="G9" s="306"/>
      <c r="H9" s="306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19" t="s">
        <v>282</v>
      </c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07" t="s">
        <v>418</v>
      </c>
      <c r="F11" s="306"/>
      <c r="G11" s="306"/>
      <c r="H11" s="306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>
      <c r="A12" s="34"/>
      <c r="B12" s="39"/>
      <c r="C12" s="34"/>
      <c r="D12" s="34"/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19" t="s">
        <v>17</v>
      </c>
      <c r="E13" s="34"/>
      <c r="F13" s="110" t="s">
        <v>1</v>
      </c>
      <c r="G13" s="34"/>
      <c r="H13" s="34"/>
      <c r="I13" s="119" t="s">
        <v>18</v>
      </c>
      <c r="J13" s="110" t="s">
        <v>1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19</v>
      </c>
      <c r="E14" s="34"/>
      <c r="F14" s="110" t="s">
        <v>20</v>
      </c>
      <c r="G14" s="34"/>
      <c r="H14" s="34"/>
      <c r="I14" s="119" t="s">
        <v>21</v>
      </c>
      <c r="J14" s="120" t="str">
        <f>'Rekapitulace stavby'!AN8</f>
        <v>23. 8. 2023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7" customHeight="1">
      <c r="A15" s="34"/>
      <c r="B15" s="39"/>
      <c r="C15" s="34"/>
      <c r="D15" s="34"/>
      <c r="E15" s="34"/>
      <c r="F15" s="34"/>
      <c r="G15" s="34"/>
      <c r="H15" s="34"/>
      <c r="I15" s="34"/>
      <c r="J15" s="34"/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19" t="s">
        <v>23</v>
      </c>
      <c r="E16" s="34"/>
      <c r="F16" s="34"/>
      <c r="G16" s="34"/>
      <c r="H16" s="34"/>
      <c r="I16" s="119" t="s">
        <v>24</v>
      </c>
      <c r="J16" s="110" t="str">
        <f>IF('Rekapitulace stavby'!AN10="","",'Rekapitulace stavby'!AN10)</f>
        <v/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0" t="str">
        <f>IF('Rekapitulace stavby'!E11="","",'Rekapitulace stavby'!E11)</f>
        <v xml:space="preserve"> </v>
      </c>
      <c r="F17" s="34"/>
      <c r="G17" s="34"/>
      <c r="H17" s="34"/>
      <c r="I17" s="119" t="s">
        <v>25</v>
      </c>
      <c r="J17" s="110" t="str">
        <f>IF('Rekapitulace stavby'!AN11="","",'Rekapitulace stavby'!AN11)</f>
        <v/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34"/>
      <c r="J18" s="34"/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19" t="s">
        <v>26</v>
      </c>
      <c r="E19" s="34"/>
      <c r="F19" s="34"/>
      <c r="G19" s="34"/>
      <c r="H19" s="34"/>
      <c r="I19" s="119" t="s">
        <v>24</v>
      </c>
      <c r="J19" s="30" t="str">
        <f>'Rekapitulace stavby'!AN13</f>
        <v>Vyplň údaj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08" t="str">
        <f>'Rekapitulace stavby'!E14</f>
        <v>Vyplň údaj</v>
      </c>
      <c r="F20" s="309"/>
      <c r="G20" s="309"/>
      <c r="H20" s="309"/>
      <c r="I20" s="119" t="s">
        <v>25</v>
      </c>
      <c r="J20" s="30" t="str">
        <f>'Rekapitulace stavby'!AN14</f>
        <v>Vyplň údaj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34"/>
      <c r="J21" s="34"/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19" t="s">
        <v>28</v>
      </c>
      <c r="E22" s="34"/>
      <c r="F22" s="34"/>
      <c r="G22" s="34"/>
      <c r="H22" s="34"/>
      <c r="I22" s="119" t="s">
        <v>24</v>
      </c>
      <c r="J22" s="110" t="str">
        <f>IF('Rekapitulace stavby'!AN16="","",'Rekapitulace stavby'!AN16)</f>
        <v/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0" t="str">
        <f>IF('Rekapitulace stavby'!E17="","",'Rekapitulace stavby'!E17)</f>
        <v xml:space="preserve"> </v>
      </c>
      <c r="F23" s="34"/>
      <c r="G23" s="34"/>
      <c r="H23" s="34"/>
      <c r="I23" s="119" t="s">
        <v>25</v>
      </c>
      <c r="J23" s="110" t="str">
        <f>IF('Rekapitulace stavby'!AN17="","",'Rekapitulace stavby'!AN17)</f>
        <v/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34"/>
      <c r="J24" s="34"/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19" t="s">
        <v>30</v>
      </c>
      <c r="E25" s="34"/>
      <c r="F25" s="34"/>
      <c r="G25" s="34"/>
      <c r="H25" s="34"/>
      <c r="I25" s="119" t="s">
        <v>24</v>
      </c>
      <c r="J25" s="110" t="str">
        <f>IF('Rekapitulace stavby'!AN19="","",'Rekapitulace stavby'!AN19)</f>
        <v/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0" t="str">
        <f>IF('Rekapitulace stavby'!E20="","",'Rekapitulace stavby'!E20)</f>
        <v xml:space="preserve"> </v>
      </c>
      <c r="F26" s="34"/>
      <c r="G26" s="34"/>
      <c r="H26" s="34"/>
      <c r="I26" s="119" t="s">
        <v>25</v>
      </c>
      <c r="J26" s="110" t="str">
        <f>IF('Rekapitulace stavby'!AN20="","",'Rekapitulace stavby'!AN20)</f>
        <v/>
      </c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34"/>
      <c r="J27" s="34"/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19" t="s">
        <v>31</v>
      </c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1"/>
      <c r="B29" s="122"/>
      <c r="C29" s="121"/>
      <c r="D29" s="121"/>
      <c r="E29" s="310" t="s">
        <v>1</v>
      </c>
      <c r="F29" s="310"/>
      <c r="G29" s="310"/>
      <c r="H29" s="310"/>
      <c r="I29" s="121"/>
      <c r="J29" s="121"/>
      <c r="K29" s="121"/>
      <c r="L29" s="123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4"/>
      <c r="E31" s="124"/>
      <c r="F31" s="124"/>
      <c r="G31" s="124"/>
      <c r="H31" s="124"/>
      <c r="I31" s="124"/>
      <c r="J31" s="124"/>
      <c r="K31" s="124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25" t="s">
        <v>32</v>
      </c>
      <c r="E32" s="34"/>
      <c r="F32" s="34"/>
      <c r="G32" s="34"/>
      <c r="H32" s="34"/>
      <c r="I32" s="34"/>
      <c r="J32" s="126">
        <f>ROUND(J123, 2)</f>
        <v>0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4"/>
      <c r="E33" s="124"/>
      <c r="F33" s="124"/>
      <c r="G33" s="124"/>
      <c r="H33" s="124"/>
      <c r="I33" s="124"/>
      <c r="J33" s="124"/>
      <c r="K33" s="12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27" t="s">
        <v>34</v>
      </c>
      <c r="G34" s="34"/>
      <c r="H34" s="34"/>
      <c r="I34" s="127" t="s">
        <v>33</v>
      </c>
      <c r="J34" s="127" t="s">
        <v>35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28" t="s">
        <v>36</v>
      </c>
      <c r="E35" s="119" t="s">
        <v>37</v>
      </c>
      <c r="F35" s="129">
        <f>ROUND((SUM(BE123:BE156)),  2)</f>
        <v>0</v>
      </c>
      <c r="G35" s="34"/>
      <c r="H35" s="34"/>
      <c r="I35" s="130">
        <v>0.21</v>
      </c>
      <c r="J35" s="129">
        <f>ROUND(((SUM(BE123:BE156))*I35),  2)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19" t="s">
        <v>38</v>
      </c>
      <c r="F36" s="129">
        <f>ROUND((SUM(BF123:BF156)),  2)</f>
        <v>0</v>
      </c>
      <c r="G36" s="34"/>
      <c r="H36" s="34"/>
      <c r="I36" s="130">
        <v>0.15</v>
      </c>
      <c r="J36" s="129">
        <f>ROUND(((SUM(BF123:BF156))*I36),  2)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39</v>
      </c>
      <c r="F37" s="129">
        <f>ROUND((SUM(BG123:BG156)),  2)</f>
        <v>0</v>
      </c>
      <c r="G37" s="34"/>
      <c r="H37" s="34"/>
      <c r="I37" s="130">
        <v>0.21</v>
      </c>
      <c r="J37" s="129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19" t="s">
        <v>40</v>
      </c>
      <c r="F38" s="129">
        <f>ROUND((SUM(BH123:BH156)),  2)</f>
        <v>0</v>
      </c>
      <c r="G38" s="34"/>
      <c r="H38" s="34"/>
      <c r="I38" s="130">
        <v>0.15</v>
      </c>
      <c r="J38" s="129">
        <f>0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19" t="s">
        <v>41</v>
      </c>
      <c r="F39" s="129">
        <f>ROUND((SUM(BI123:BI156)),  2)</f>
        <v>0</v>
      </c>
      <c r="G39" s="34"/>
      <c r="H39" s="34"/>
      <c r="I39" s="130">
        <v>0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31"/>
      <c r="D41" s="132" t="s">
        <v>42</v>
      </c>
      <c r="E41" s="133"/>
      <c r="F41" s="133"/>
      <c r="G41" s="134" t="s">
        <v>43</v>
      </c>
      <c r="H41" s="135" t="s">
        <v>44</v>
      </c>
      <c r="I41" s="133"/>
      <c r="J41" s="136">
        <f>SUM(J32:J39)</f>
        <v>0</v>
      </c>
      <c r="K41" s="137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8" t="s">
        <v>45</v>
      </c>
      <c r="E50" s="139"/>
      <c r="F50" s="139"/>
      <c r="G50" s="138" t="s">
        <v>46</v>
      </c>
      <c r="H50" s="139"/>
      <c r="I50" s="139"/>
      <c r="J50" s="139"/>
      <c r="K50" s="139"/>
      <c r="L50" s="51"/>
    </row>
    <row r="51" spans="1:31">
      <c r="B51" s="20"/>
      <c r="L51" s="20"/>
    </row>
    <row r="52" spans="1:31">
      <c r="B52" s="20"/>
      <c r="L52" s="20"/>
    </row>
    <row r="53" spans="1:31">
      <c r="B53" s="20"/>
      <c r="L53" s="20"/>
    </row>
    <row r="54" spans="1:31">
      <c r="B54" s="20"/>
      <c r="L54" s="20"/>
    </row>
    <row r="55" spans="1:31">
      <c r="B55" s="20"/>
      <c r="L55" s="20"/>
    </row>
    <row r="56" spans="1:31">
      <c r="B56" s="20"/>
      <c r="L56" s="20"/>
    </row>
    <row r="57" spans="1:31">
      <c r="B57" s="20"/>
      <c r="L57" s="20"/>
    </row>
    <row r="58" spans="1:31">
      <c r="B58" s="20"/>
      <c r="L58" s="20"/>
    </row>
    <row r="59" spans="1:31">
      <c r="B59" s="20"/>
      <c r="L59" s="20"/>
    </row>
    <row r="60" spans="1:31">
      <c r="B60" s="20"/>
      <c r="L60" s="20"/>
    </row>
    <row r="61" spans="1:31" s="2" customFormat="1" ht="12.75">
      <c r="A61" s="34"/>
      <c r="B61" s="39"/>
      <c r="C61" s="34"/>
      <c r="D61" s="140" t="s">
        <v>47</v>
      </c>
      <c r="E61" s="141"/>
      <c r="F61" s="142" t="s">
        <v>48</v>
      </c>
      <c r="G61" s="140" t="s">
        <v>47</v>
      </c>
      <c r="H61" s="141"/>
      <c r="I61" s="141"/>
      <c r="J61" s="143" t="s">
        <v>48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>
      <c r="B62" s="20"/>
      <c r="L62" s="20"/>
    </row>
    <row r="63" spans="1:31">
      <c r="B63" s="20"/>
      <c r="L63" s="20"/>
    </row>
    <row r="64" spans="1:31">
      <c r="B64" s="20"/>
      <c r="L64" s="20"/>
    </row>
    <row r="65" spans="1:31" s="2" customFormat="1" ht="12.75">
      <c r="A65" s="34"/>
      <c r="B65" s="39"/>
      <c r="C65" s="34"/>
      <c r="D65" s="138" t="s">
        <v>49</v>
      </c>
      <c r="E65" s="144"/>
      <c r="F65" s="144"/>
      <c r="G65" s="138" t="s">
        <v>50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>
      <c r="B66" s="20"/>
      <c r="L66" s="20"/>
    </row>
    <row r="67" spans="1:31">
      <c r="B67" s="20"/>
      <c r="L67" s="20"/>
    </row>
    <row r="68" spans="1:31">
      <c r="B68" s="20"/>
      <c r="L68" s="20"/>
    </row>
    <row r="69" spans="1:31">
      <c r="B69" s="20"/>
      <c r="L69" s="20"/>
    </row>
    <row r="70" spans="1:31">
      <c r="B70" s="20"/>
      <c r="L70" s="20"/>
    </row>
    <row r="71" spans="1:31">
      <c r="B71" s="20"/>
      <c r="L71" s="20"/>
    </row>
    <row r="72" spans="1:31">
      <c r="B72" s="20"/>
      <c r="L72" s="20"/>
    </row>
    <row r="73" spans="1:31">
      <c r="B73" s="20"/>
      <c r="L73" s="20"/>
    </row>
    <row r="74" spans="1:31">
      <c r="B74" s="20"/>
      <c r="L74" s="20"/>
    </row>
    <row r="75" spans="1:31">
      <c r="B75" s="20"/>
      <c r="L75" s="20"/>
    </row>
    <row r="76" spans="1:31" s="2" customFormat="1" ht="12.75">
      <c r="A76" s="34"/>
      <c r="B76" s="39"/>
      <c r="C76" s="34"/>
      <c r="D76" s="140" t="s">
        <v>47</v>
      </c>
      <c r="E76" s="141"/>
      <c r="F76" s="142" t="s">
        <v>48</v>
      </c>
      <c r="G76" s="140" t="s">
        <v>47</v>
      </c>
      <c r="H76" s="141"/>
      <c r="I76" s="141"/>
      <c r="J76" s="143" t="s">
        <v>48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284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02" t="str">
        <f>E7</f>
        <v>Cyklická obnova trati v úseku Praha-Hostivař - Votice</v>
      </c>
      <c r="F85" s="303"/>
      <c r="G85" s="303"/>
      <c r="H85" s="303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280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s="2" customFormat="1" ht="16.5" customHeight="1">
      <c r="A87" s="34"/>
      <c r="B87" s="35"/>
      <c r="C87" s="36"/>
      <c r="D87" s="36"/>
      <c r="E87" s="302" t="s">
        <v>281</v>
      </c>
      <c r="F87" s="301"/>
      <c r="G87" s="301"/>
      <c r="H87" s="301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9" t="s">
        <v>282</v>
      </c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265" t="str">
        <f>E11</f>
        <v>05 - Výhybky pražské zhlaví Votice</v>
      </c>
      <c r="F89" s="301"/>
      <c r="G89" s="301"/>
      <c r="H89" s="301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9" t="s">
        <v>19</v>
      </c>
      <c r="D91" s="36"/>
      <c r="E91" s="36"/>
      <c r="F91" s="27" t="str">
        <f>F14</f>
        <v xml:space="preserve"> </v>
      </c>
      <c r="G91" s="36"/>
      <c r="H91" s="36"/>
      <c r="I91" s="29" t="s">
        <v>21</v>
      </c>
      <c r="J91" s="66" t="str">
        <f>IF(J14="","",J14)</f>
        <v>23. 8. 2023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5.2" customHeight="1">
      <c r="A93" s="34"/>
      <c r="B93" s="35"/>
      <c r="C93" s="29" t="s">
        <v>23</v>
      </c>
      <c r="D93" s="36"/>
      <c r="E93" s="36"/>
      <c r="F93" s="27" t="str">
        <f>E17</f>
        <v xml:space="preserve"> </v>
      </c>
      <c r="G93" s="36"/>
      <c r="H93" s="36"/>
      <c r="I93" s="29" t="s">
        <v>28</v>
      </c>
      <c r="J93" s="32" t="str">
        <f>E23</f>
        <v xml:space="preserve"> 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9" t="s">
        <v>26</v>
      </c>
      <c r="D94" s="36"/>
      <c r="E94" s="36"/>
      <c r="F94" s="27" t="str">
        <f>IF(E20="","",E20)</f>
        <v>Vyplň údaj</v>
      </c>
      <c r="G94" s="36"/>
      <c r="H94" s="36"/>
      <c r="I94" s="29" t="s">
        <v>30</v>
      </c>
      <c r="J94" s="32" t="str">
        <f>E26</f>
        <v xml:space="preserve"> </v>
      </c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49" t="s">
        <v>285</v>
      </c>
      <c r="D96" s="150"/>
      <c r="E96" s="150"/>
      <c r="F96" s="150"/>
      <c r="G96" s="150"/>
      <c r="H96" s="150"/>
      <c r="I96" s="150"/>
      <c r="J96" s="151" t="s">
        <v>286</v>
      </c>
      <c r="K96" s="150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7" customHeight="1">
      <c r="A98" s="34"/>
      <c r="B98" s="35"/>
      <c r="C98" s="152" t="s">
        <v>287</v>
      </c>
      <c r="D98" s="36"/>
      <c r="E98" s="36"/>
      <c r="F98" s="36"/>
      <c r="G98" s="36"/>
      <c r="H98" s="36"/>
      <c r="I98" s="36"/>
      <c r="J98" s="84">
        <f>J123</f>
        <v>0</v>
      </c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7" t="s">
        <v>288</v>
      </c>
    </row>
    <row r="99" spans="1:47" s="9" customFormat="1" ht="24.95" customHeight="1">
      <c r="B99" s="153"/>
      <c r="C99" s="154"/>
      <c r="D99" s="155" t="s">
        <v>289</v>
      </c>
      <c r="E99" s="156"/>
      <c r="F99" s="156"/>
      <c r="G99" s="156"/>
      <c r="H99" s="156"/>
      <c r="I99" s="156"/>
      <c r="J99" s="157">
        <f>J124</f>
        <v>0</v>
      </c>
      <c r="K99" s="154"/>
      <c r="L99" s="158"/>
    </row>
    <row r="100" spans="1:47" s="10" customFormat="1" ht="19.899999999999999" customHeight="1">
      <c r="B100" s="159"/>
      <c r="C100" s="104"/>
      <c r="D100" s="160" t="s">
        <v>290</v>
      </c>
      <c r="E100" s="161"/>
      <c r="F100" s="161"/>
      <c r="G100" s="161"/>
      <c r="H100" s="161"/>
      <c r="I100" s="161"/>
      <c r="J100" s="162">
        <f>J125</f>
        <v>0</v>
      </c>
      <c r="K100" s="104"/>
      <c r="L100" s="163"/>
    </row>
    <row r="101" spans="1:47" s="9" customFormat="1" ht="24.95" customHeight="1">
      <c r="B101" s="153"/>
      <c r="C101" s="154"/>
      <c r="D101" s="155" t="s">
        <v>291</v>
      </c>
      <c r="E101" s="156"/>
      <c r="F101" s="156"/>
      <c r="G101" s="156"/>
      <c r="H101" s="156"/>
      <c r="I101" s="156"/>
      <c r="J101" s="157">
        <f>J144</f>
        <v>0</v>
      </c>
      <c r="K101" s="154"/>
      <c r="L101" s="158"/>
    </row>
    <row r="102" spans="1:47" s="2" customFormat="1" ht="21.75" customHeight="1">
      <c r="A102" s="34"/>
      <c r="B102" s="35"/>
      <c r="C102" s="36"/>
      <c r="D102" s="36"/>
      <c r="E102" s="36"/>
      <c r="F102" s="36"/>
      <c r="G102" s="36"/>
      <c r="H102" s="36"/>
      <c r="I102" s="36"/>
      <c r="J102" s="36"/>
      <c r="K102" s="36"/>
      <c r="L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pans="1:47" s="2" customFormat="1" ht="6.95" customHeight="1">
      <c r="A103" s="34"/>
      <c r="B103" s="54"/>
      <c r="C103" s="55"/>
      <c r="D103" s="55"/>
      <c r="E103" s="55"/>
      <c r="F103" s="55"/>
      <c r="G103" s="55"/>
      <c r="H103" s="55"/>
      <c r="I103" s="55"/>
      <c r="J103" s="55"/>
      <c r="K103" s="55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pans="1:47" s="2" customFormat="1" ht="6.95" customHeight="1">
      <c r="A107" s="34"/>
      <c r="B107" s="56"/>
      <c r="C107" s="57"/>
      <c r="D107" s="57"/>
      <c r="E107" s="57"/>
      <c r="F107" s="57"/>
      <c r="G107" s="57"/>
      <c r="H107" s="57"/>
      <c r="I107" s="57"/>
      <c r="J107" s="57"/>
      <c r="K107" s="57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47" s="2" customFormat="1" ht="24.95" customHeight="1">
      <c r="A108" s="34"/>
      <c r="B108" s="35"/>
      <c r="C108" s="23" t="s">
        <v>292</v>
      </c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6.95" customHeight="1">
      <c r="A109" s="34"/>
      <c r="B109" s="35"/>
      <c r="C109" s="36"/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12" customHeight="1">
      <c r="A110" s="34"/>
      <c r="B110" s="35"/>
      <c r="C110" s="29" t="s">
        <v>16</v>
      </c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16.5" customHeight="1">
      <c r="A111" s="34"/>
      <c r="B111" s="35"/>
      <c r="C111" s="36"/>
      <c r="D111" s="36"/>
      <c r="E111" s="302" t="str">
        <f>E7</f>
        <v>Cyklická obnova trati v úseku Praha-Hostivař - Votice</v>
      </c>
      <c r="F111" s="303"/>
      <c r="G111" s="303"/>
      <c r="H111" s="303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1" customFormat="1" ht="12" customHeight="1">
      <c r="B112" s="21"/>
      <c r="C112" s="29" t="s">
        <v>280</v>
      </c>
      <c r="D112" s="22"/>
      <c r="E112" s="22"/>
      <c r="F112" s="22"/>
      <c r="G112" s="22"/>
      <c r="H112" s="22"/>
      <c r="I112" s="22"/>
      <c r="J112" s="22"/>
      <c r="K112" s="22"/>
      <c r="L112" s="20"/>
    </row>
    <row r="113" spans="1:65" s="2" customFormat="1" ht="16.5" customHeight="1">
      <c r="A113" s="34"/>
      <c r="B113" s="35"/>
      <c r="C113" s="36"/>
      <c r="D113" s="36"/>
      <c r="E113" s="302" t="s">
        <v>281</v>
      </c>
      <c r="F113" s="301"/>
      <c r="G113" s="301"/>
      <c r="H113" s="301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2" customHeight="1">
      <c r="A114" s="34"/>
      <c r="B114" s="35"/>
      <c r="C114" s="29" t="s">
        <v>282</v>
      </c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6.5" customHeight="1">
      <c r="A115" s="34"/>
      <c r="B115" s="35"/>
      <c r="C115" s="36"/>
      <c r="D115" s="36"/>
      <c r="E115" s="265" t="str">
        <f>E11</f>
        <v>05 - Výhybky pražské zhlaví Votice</v>
      </c>
      <c r="F115" s="301"/>
      <c r="G115" s="301"/>
      <c r="H115" s="301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2" customHeight="1">
      <c r="A117" s="34"/>
      <c r="B117" s="35"/>
      <c r="C117" s="29" t="s">
        <v>19</v>
      </c>
      <c r="D117" s="36"/>
      <c r="E117" s="36"/>
      <c r="F117" s="27" t="str">
        <f>F14</f>
        <v xml:space="preserve"> </v>
      </c>
      <c r="G117" s="36"/>
      <c r="H117" s="36"/>
      <c r="I117" s="29" t="s">
        <v>21</v>
      </c>
      <c r="J117" s="66" t="str">
        <f>IF(J14="","",J14)</f>
        <v>23. 8. 2023</v>
      </c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6.95" customHeight="1">
      <c r="A118" s="34"/>
      <c r="B118" s="35"/>
      <c r="C118" s="36"/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5.2" customHeight="1">
      <c r="A119" s="34"/>
      <c r="B119" s="35"/>
      <c r="C119" s="29" t="s">
        <v>23</v>
      </c>
      <c r="D119" s="36"/>
      <c r="E119" s="36"/>
      <c r="F119" s="27" t="str">
        <f>E17</f>
        <v xml:space="preserve"> </v>
      </c>
      <c r="G119" s="36"/>
      <c r="H119" s="36"/>
      <c r="I119" s="29" t="s">
        <v>28</v>
      </c>
      <c r="J119" s="32" t="str">
        <f>E23</f>
        <v xml:space="preserve"> </v>
      </c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15.2" customHeight="1">
      <c r="A120" s="34"/>
      <c r="B120" s="35"/>
      <c r="C120" s="29" t="s">
        <v>26</v>
      </c>
      <c r="D120" s="36"/>
      <c r="E120" s="36"/>
      <c r="F120" s="27" t="str">
        <f>IF(E20="","",E20)</f>
        <v>Vyplň údaj</v>
      </c>
      <c r="G120" s="36"/>
      <c r="H120" s="36"/>
      <c r="I120" s="29" t="s">
        <v>30</v>
      </c>
      <c r="J120" s="32" t="str">
        <f>E26</f>
        <v xml:space="preserve"> 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2" customFormat="1" ht="10.35" customHeight="1">
      <c r="A121" s="34"/>
      <c r="B121" s="35"/>
      <c r="C121" s="36"/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5" s="11" customFormat="1" ht="29.25" customHeight="1">
      <c r="A122" s="164"/>
      <c r="B122" s="165"/>
      <c r="C122" s="166" t="s">
        <v>293</v>
      </c>
      <c r="D122" s="167" t="s">
        <v>57</v>
      </c>
      <c r="E122" s="167" t="s">
        <v>53</v>
      </c>
      <c r="F122" s="167" t="s">
        <v>54</v>
      </c>
      <c r="G122" s="167" t="s">
        <v>294</v>
      </c>
      <c r="H122" s="167" t="s">
        <v>295</v>
      </c>
      <c r="I122" s="167" t="s">
        <v>296</v>
      </c>
      <c r="J122" s="167" t="s">
        <v>286</v>
      </c>
      <c r="K122" s="168" t="s">
        <v>297</v>
      </c>
      <c r="L122" s="169"/>
      <c r="M122" s="75" t="s">
        <v>1</v>
      </c>
      <c r="N122" s="76" t="s">
        <v>36</v>
      </c>
      <c r="O122" s="76" t="s">
        <v>298</v>
      </c>
      <c r="P122" s="76" t="s">
        <v>299</v>
      </c>
      <c r="Q122" s="76" t="s">
        <v>300</v>
      </c>
      <c r="R122" s="76" t="s">
        <v>301</v>
      </c>
      <c r="S122" s="76" t="s">
        <v>302</v>
      </c>
      <c r="T122" s="77" t="s">
        <v>303</v>
      </c>
      <c r="U122" s="164"/>
      <c r="V122" s="164"/>
      <c r="W122" s="164"/>
      <c r="X122" s="164"/>
      <c r="Y122" s="164"/>
      <c r="Z122" s="164"/>
      <c r="AA122" s="164"/>
      <c r="AB122" s="164"/>
      <c r="AC122" s="164"/>
      <c r="AD122" s="164"/>
      <c r="AE122" s="164"/>
    </row>
    <row r="123" spans="1:65" s="2" customFormat="1" ht="22.7" customHeight="1">
      <c r="A123" s="34"/>
      <c r="B123" s="35"/>
      <c r="C123" s="82" t="s">
        <v>304</v>
      </c>
      <c r="D123" s="36"/>
      <c r="E123" s="36"/>
      <c r="F123" s="36"/>
      <c r="G123" s="36"/>
      <c r="H123" s="36"/>
      <c r="I123" s="36"/>
      <c r="J123" s="170">
        <f>BK123</f>
        <v>0</v>
      </c>
      <c r="K123" s="36"/>
      <c r="L123" s="39"/>
      <c r="M123" s="78"/>
      <c r="N123" s="171"/>
      <c r="O123" s="79"/>
      <c r="P123" s="172">
        <f>P124+P144</f>
        <v>0</v>
      </c>
      <c r="Q123" s="79"/>
      <c r="R123" s="172">
        <f>R124+R144</f>
        <v>47.868000000000002</v>
      </c>
      <c r="S123" s="79"/>
      <c r="T123" s="173">
        <f>T124+T144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7" t="s">
        <v>71</v>
      </c>
      <c r="AU123" s="17" t="s">
        <v>288</v>
      </c>
      <c r="BK123" s="174">
        <f>BK124+BK144</f>
        <v>0</v>
      </c>
    </row>
    <row r="124" spans="1:65" s="12" customFormat="1" ht="25.9" customHeight="1">
      <c r="B124" s="175"/>
      <c r="C124" s="176"/>
      <c r="D124" s="177" t="s">
        <v>71</v>
      </c>
      <c r="E124" s="178" t="s">
        <v>305</v>
      </c>
      <c r="F124" s="178" t="s">
        <v>306</v>
      </c>
      <c r="G124" s="176"/>
      <c r="H124" s="176"/>
      <c r="I124" s="179"/>
      <c r="J124" s="180">
        <f>BK124</f>
        <v>0</v>
      </c>
      <c r="K124" s="176"/>
      <c r="L124" s="181"/>
      <c r="M124" s="182"/>
      <c r="N124" s="183"/>
      <c r="O124" s="183"/>
      <c r="P124" s="184">
        <f>P125</f>
        <v>0</v>
      </c>
      <c r="Q124" s="183"/>
      <c r="R124" s="184">
        <f>R125</f>
        <v>47.868000000000002</v>
      </c>
      <c r="S124" s="183"/>
      <c r="T124" s="185">
        <f>T125</f>
        <v>0</v>
      </c>
      <c r="AR124" s="186" t="s">
        <v>79</v>
      </c>
      <c r="AT124" s="187" t="s">
        <v>71</v>
      </c>
      <c r="AU124" s="187" t="s">
        <v>72</v>
      </c>
      <c r="AY124" s="186" t="s">
        <v>307</v>
      </c>
      <c r="BK124" s="188">
        <f>BK125</f>
        <v>0</v>
      </c>
    </row>
    <row r="125" spans="1:65" s="12" customFormat="1" ht="22.7" customHeight="1">
      <c r="B125" s="175"/>
      <c r="C125" s="176"/>
      <c r="D125" s="177" t="s">
        <v>71</v>
      </c>
      <c r="E125" s="189" t="s">
        <v>308</v>
      </c>
      <c r="F125" s="189" t="s">
        <v>309</v>
      </c>
      <c r="G125" s="176"/>
      <c r="H125" s="176"/>
      <c r="I125" s="179"/>
      <c r="J125" s="190">
        <f>BK125</f>
        <v>0</v>
      </c>
      <c r="K125" s="176"/>
      <c r="L125" s="181"/>
      <c r="M125" s="182"/>
      <c r="N125" s="183"/>
      <c r="O125" s="183"/>
      <c r="P125" s="184">
        <f>SUM(P126:P143)</f>
        <v>0</v>
      </c>
      <c r="Q125" s="183"/>
      <c r="R125" s="184">
        <f>SUM(R126:R143)</f>
        <v>47.868000000000002</v>
      </c>
      <c r="S125" s="183"/>
      <c r="T125" s="185">
        <f>SUM(T126:T143)</f>
        <v>0</v>
      </c>
      <c r="AR125" s="186" t="s">
        <v>79</v>
      </c>
      <c r="AT125" s="187" t="s">
        <v>71</v>
      </c>
      <c r="AU125" s="187" t="s">
        <v>79</v>
      </c>
      <c r="AY125" s="186" t="s">
        <v>307</v>
      </c>
      <c r="BK125" s="188">
        <f>SUM(BK126:BK143)</f>
        <v>0</v>
      </c>
    </row>
    <row r="126" spans="1:65" s="2" customFormat="1" ht="76.349999999999994" customHeight="1">
      <c r="A126" s="34"/>
      <c r="B126" s="35"/>
      <c r="C126" s="191" t="s">
        <v>79</v>
      </c>
      <c r="D126" s="191" t="s">
        <v>310</v>
      </c>
      <c r="E126" s="192" t="s">
        <v>394</v>
      </c>
      <c r="F126" s="193" t="s">
        <v>395</v>
      </c>
      <c r="G126" s="194" t="s">
        <v>313</v>
      </c>
      <c r="H126" s="195">
        <v>47.868000000000002</v>
      </c>
      <c r="I126" s="196"/>
      <c r="J126" s="197">
        <f>ROUND(I126*H126,2)</f>
        <v>0</v>
      </c>
      <c r="K126" s="193" t="s">
        <v>314</v>
      </c>
      <c r="L126" s="39"/>
      <c r="M126" s="198" t="s">
        <v>1</v>
      </c>
      <c r="N126" s="199" t="s">
        <v>37</v>
      </c>
      <c r="O126" s="71"/>
      <c r="P126" s="200">
        <f>O126*H126</f>
        <v>0</v>
      </c>
      <c r="Q126" s="200">
        <v>0</v>
      </c>
      <c r="R126" s="200">
        <f>Q126*H126</f>
        <v>0</v>
      </c>
      <c r="S126" s="200">
        <v>0</v>
      </c>
      <c r="T126" s="201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202" t="s">
        <v>315</v>
      </c>
      <c r="AT126" s="202" t="s">
        <v>310</v>
      </c>
      <c r="AU126" s="202" t="s">
        <v>81</v>
      </c>
      <c r="AY126" s="17" t="s">
        <v>307</v>
      </c>
      <c r="BE126" s="203">
        <f>IF(N126="základní",J126,0)</f>
        <v>0</v>
      </c>
      <c r="BF126" s="203">
        <f>IF(N126="snížená",J126,0)</f>
        <v>0</v>
      </c>
      <c r="BG126" s="203">
        <f>IF(N126="zákl. přenesená",J126,0)</f>
        <v>0</v>
      </c>
      <c r="BH126" s="203">
        <f>IF(N126="sníž. přenesená",J126,0)</f>
        <v>0</v>
      </c>
      <c r="BI126" s="203">
        <f>IF(N126="nulová",J126,0)</f>
        <v>0</v>
      </c>
      <c r="BJ126" s="17" t="s">
        <v>79</v>
      </c>
      <c r="BK126" s="203">
        <f>ROUND(I126*H126,2)</f>
        <v>0</v>
      </c>
      <c r="BL126" s="17" t="s">
        <v>315</v>
      </c>
      <c r="BM126" s="202" t="s">
        <v>419</v>
      </c>
    </row>
    <row r="127" spans="1:65" s="13" customFormat="1">
      <c r="B127" s="204"/>
      <c r="C127" s="205"/>
      <c r="D127" s="206" t="s">
        <v>316</v>
      </c>
      <c r="E127" s="207" t="s">
        <v>1</v>
      </c>
      <c r="F127" s="208" t="s">
        <v>420</v>
      </c>
      <c r="G127" s="205"/>
      <c r="H127" s="209">
        <v>47.868000000000002</v>
      </c>
      <c r="I127" s="210"/>
      <c r="J127" s="205"/>
      <c r="K127" s="205"/>
      <c r="L127" s="211"/>
      <c r="M127" s="212"/>
      <c r="N127" s="213"/>
      <c r="O127" s="213"/>
      <c r="P127" s="213"/>
      <c r="Q127" s="213"/>
      <c r="R127" s="213"/>
      <c r="S127" s="213"/>
      <c r="T127" s="214"/>
      <c r="AT127" s="215" t="s">
        <v>316</v>
      </c>
      <c r="AU127" s="215" t="s">
        <v>81</v>
      </c>
      <c r="AV127" s="13" t="s">
        <v>81</v>
      </c>
      <c r="AW127" s="13" t="s">
        <v>29</v>
      </c>
      <c r="AX127" s="13" t="s">
        <v>72</v>
      </c>
      <c r="AY127" s="215" t="s">
        <v>307</v>
      </c>
    </row>
    <row r="128" spans="1:65" s="14" customFormat="1">
      <c r="B128" s="216"/>
      <c r="C128" s="217"/>
      <c r="D128" s="206" t="s">
        <v>316</v>
      </c>
      <c r="E128" s="218" t="s">
        <v>1</v>
      </c>
      <c r="F128" s="219" t="s">
        <v>318</v>
      </c>
      <c r="G128" s="217"/>
      <c r="H128" s="220">
        <v>47.868000000000002</v>
      </c>
      <c r="I128" s="221"/>
      <c r="J128" s="217"/>
      <c r="K128" s="217"/>
      <c r="L128" s="222"/>
      <c r="M128" s="223"/>
      <c r="N128" s="224"/>
      <c r="O128" s="224"/>
      <c r="P128" s="224"/>
      <c r="Q128" s="224"/>
      <c r="R128" s="224"/>
      <c r="S128" s="224"/>
      <c r="T128" s="225"/>
      <c r="AT128" s="226" t="s">
        <v>316</v>
      </c>
      <c r="AU128" s="226" t="s">
        <v>81</v>
      </c>
      <c r="AV128" s="14" t="s">
        <v>315</v>
      </c>
      <c r="AW128" s="14" t="s">
        <v>29</v>
      </c>
      <c r="AX128" s="14" t="s">
        <v>79</v>
      </c>
      <c r="AY128" s="226" t="s">
        <v>307</v>
      </c>
    </row>
    <row r="129" spans="1:65" s="2" customFormat="1" ht="142.35" customHeight="1">
      <c r="A129" s="34"/>
      <c r="B129" s="35"/>
      <c r="C129" s="191" t="s">
        <v>81</v>
      </c>
      <c r="D129" s="191" t="s">
        <v>310</v>
      </c>
      <c r="E129" s="192" t="s">
        <v>398</v>
      </c>
      <c r="F129" s="193" t="s">
        <v>399</v>
      </c>
      <c r="G129" s="194" t="s">
        <v>400</v>
      </c>
      <c r="H129" s="195">
        <v>455.88600000000002</v>
      </c>
      <c r="I129" s="196"/>
      <c r="J129" s="197">
        <f>ROUND(I129*H129,2)</f>
        <v>0</v>
      </c>
      <c r="K129" s="193" t="s">
        <v>314</v>
      </c>
      <c r="L129" s="39"/>
      <c r="M129" s="198" t="s">
        <v>1</v>
      </c>
      <c r="N129" s="199" t="s">
        <v>37</v>
      </c>
      <c r="O129" s="71"/>
      <c r="P129" s="200">
        <f>O129*H129</f>
        <v>0</v>
      </c>
      <c r="Q129" s="200">
        <v>0</v>
      </c>
      <c r="R129" s="200">
        <f>Q129*H129</f>
        <v>0</v>
      </c>
      <c r="S129" s="200">
        <v>0</v>
      </c>
      <c r="T129" s="201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02" t="s">
        <v>315</v>
      </c>
      <c r="AT129" s="202" t="s">
        <v>310</v>
      </c>
      <c r="AU129" s="202" t="s">
        <v>81</v>
      </c>
      <c r="AY129" s="17" t="s">
        <v>307</v>
      </c>
      <c r="BE129" s="203">
        <f>IF(N129="základní",J129,0)</f>
        <v>0</v>
      </c>
      <c r="BF129" s="203">
        <f>IF(N129="snížená",J129,0)</f>
        <v>0</v>
      </c>
      <c r="BG129" s="203">
        <f>IF(N129="zákl. přenesená",J129,0)</f>
        <v>0</v>
      </c>
      <c r="BH129" s="203">
        <f>IF(N129="sníž. přenesená",J129,0)</f>
        <v>0</v>
      </c>
      <c r="BI129" s="203">
        <f>IF(N129="nulová",J129,0)</f>
        <v>0</v>
      </c>
      <c r="BJ129" s="17" t="s">
        <v>79</v>
      </c>
      <c r="BK129" s="203">
        <f>ROUND(I129*H129,2)</f>
        <v>0</v>
      </c>
      <c r="BL129" s="17" t="s">
        <v>315</v>
      </c>
      <c r="BM129" s="202" t="s">
        <v>421</v>
      </c>
    </row>
    <row r="130" spans="1:65" s="13" customFormat="1">
      <c r="B130" s="204"/>
      <c r="C130" s="205"/>
      <c r="D130" s="206" t="s">
        <v>316</v>
      </c>
      <c r="E130" s="207" t="s">
        <v>1</v>
      </c>
      <c r="F130" s="208" t="s">
        <v>422</v>
      </c>
      <c r="G130" s="205"/>
      <c r="H130" s="209">
        <v>49.845999999999997</v>
      </c>
      <c r="I130" s="210"/>
      <c r="J130" s="205"/>
      <c r="K130" s="205"/>
      <c r="L130" s="211"/>
      <c r="M130" s="212"/>
      <c r="N130" s="213"/>
      <c r="O130" s="213"/>
      <c r="P130" s="213"/>
      <c r="Q130" s="213"/>
      <c r="R130" s="213"/>
      <c r="S130" s="213"/>
      <c r="T130" s="214"/>
      <c r="AT130" s="215" t="s">
        <v>316</v>
      </c>
      <c r="AU130" s="215" t="s">
        <v>81</v>
      </c>
      <c r="AV130" s="13" t="s">
        <v>81</v>
      </c>
      <c r="AW130" s="13" t="s">
        <v>29</v>
      </c>
      <c r="AX130" s="13" t="s">
        <v>72</v>
      </c>
      <c r="AY130" s="215" t="s">
        <v>307</v>
      </c>
    </row>
    <row r="131" spans="1:65" s="13" customFormat="1">
      <c r="B131" s="204"/>
      <c r="C131" s="205"/>
      <c r="D131" s="206" t="s">
        <v>316</v>
      </c>
      <c r="E131" s="207" t="s">
        <v>1</v>
      </c>
      <c r="F131" s="208" t="s">
        <v>423</v>
      </c>
      <c r="G131" s="205"/>
      <c r="H131" s="209">
        <v>53.607999999999997</v>
      </c>
      <c r="I131" s="210"/>
      <c r="J131" s="205"/>
      <c r="K131" s="205"/>
      <c r="L131" s="211"/>
      <c r="M131" s="212"/>
      <c r="N131" s="213"/>
      <c r="O131" s="213"/>
      <c r="P131" s="213"/>
      <c r="Q131" s="213"/>
      <c r="R131" s="213"/>
      <c r="S131" s="213"/>
      <c r="T131" s="214"/>
      <c r="AT131" s="215" t="s">
        <v>316</v>
      </c>
      <c r="AU131" s="215" t="s">
        <v>81</v>
      </c>
      <c r="AV131" s="13" t="s">
        <v>81</v>
      </c>
      <c r="AW131" s="13" t="s">
        <v>29</v>
      </c>
      <c r="AX131" s="13" t="s">
        <v>72</v>
      </c>
      <c r="AY131" s="215" t="s">
        <v>307</v>
      </c>
    </row>
    <row r="132" spans="1:65" s="13" customFormat="1">
      <c r="B132" s="204"/>
      <c r="C132" s="205"/>
      <c r="D132" s="206" t="s">
        <v>316</v>
      </c>
      <c r="E132" s="207" t="s">
        <v>1</v>
      </c>
      <c r="F132" s="208" t="s">
        <v>424</v>
      </c>
      <c r="G132" s="205"/>
      <c r="H132" s="209">
        <v>53.607999999999997</v>
      </c>
      <c r="I132" s="210"/>
      <c r="J132" s="205"/>
      <c r="K132" s="205"/>
      <c r="L132" s="211"/>
      <c r="M132" s="212"/>
      <c r="N132" s="213"/>
      <c r="O132" s="213"/>
      <c r="P132" s="213"/>
      <c r="Q132" s="213"/>
      <c r="R132" s="213"/>
      <c r="S132" s="213"/>
      <c r="T132" s="214"/>
      <c r="AT132" s="215" t="s">
        <v>316</v>
      </c>
      <c r="AU132" s="215" t="s">
        <v>81</v>
      </c>
      <c r="AV132" s="13" t="s">
        <v>81</v>
      </c>
      <c r="AW132" s="13" t="s">
        <v>29</v>
      </c>
      <c r="AX132" s="13" t="s">
        <v>72</v>
      </c>
      <c r="AY132" s="215" t="s">
        <v>307</v>
      </c>
    </row>
    <row r="133" spans="1:65" s="13" customFormat="1">
      <c r="B133" s="204"/>
      <c r="C133" s="205"/>
      <c r="D133" s="206" t="s">
        <v>316</v>
      </c>
      <c r="E133" s="207" t="s">
        <v>1</v>
      </c>
      <c r="F133" s="208" t="s">
        <v>425</v>
      </c>
      <c r="G133" s="205"/>
      <c r="H133" s="209">
        <v>53.607999999999997</v>
      </c>
      <c r="I133" s="210"/>
      <c r="J133" s="205"/>
      <c r="K133" s="205"/>
      <c r="L133" s="211"/>
      <c r="M133" s="212"/>
      <c r="N133" s="213"/>
      <c r="O133" s="213"/>
      <c r="P133" s="213"/>
      <c r="Q133" s="213"/>
      <c r="R133" s="213"/>
      <c r="S133" s="213"/>
      <c r="T133" s="214"/>
      <c r="AT133" s="215" t="s">
        <v>316</v>
      </c>
      <c r="AU133" s="215" t="s">
        <v>81</v>
      </c>
      <c r="AV133" s="13" t="s">
        <v>81</v>
      </c>
      <c r="AW133" s="13" t="s">
        <v>29</v>
      </c>
      <c r="AX133" s="13" t="s">
        <v>72</v>
      </c>
      <c r="AY133" s="215" t="s">
        <v>307</v>
      </c>
    </row>
    <row r="134" spans="1:65" s="13" customFormat="1">
      <c r="B134" s="204"/>
      <c r="C134" s="205"/>
      <c r="D134" s="206" t="s">
        <v>316</v>
      </c>
      <c r="E134" s="207" t="s">
        <v>1</v>
      </c>
      <c r="F134" s="208" t="s">
        <v>426</v>
      </c>
      <c r="G134" s="205"/>
      <c r="H134" s="209">
        <v>53.607999999999997</v>
      </c>
      <c r="I134" s="210"/>
      <c r="J134" s="205"/>
      <c r="K134" s="205"/>
      <c r="L134" s="211"/>
      <c r="M134" s="212"/>
      <c r="N134" s="213"/>
      <c r="O134" s="213"/>
      <c r="P134" s="213"/>
      <c r="Q134" s="213"/>
      <c r="R134" s="213"/>
      <c r="S134" s="213"/>
      <c r="T134" s="214"/>
      <c r="AT134" s="215" t="s">
        <v>316</v>
      </c>
      <c r="AU134" s="215" t="s">
        <v>81</v>
      </c>
      <c r="AV134" s="13" t="s">
        <v>81</v>
      </c>
      <c r="AW134" s="13" t="s">
        <v>29</v>
      </c>
      <c r="AX134" s="13" t="s">
        <v>72</v>
      </c>
      <c r="AY134" s="215" t="s">
        <v>307</v>
      </c>
    </row>
    <row r="135" spans="1:65" s="13" customFormat="1">
      <c r="B135" s="204"/>
      <c r="C135" s="205"/>
      <c r="D135" s="206" t="s">
        <v>316</v>
      </c>
      <c r="E135" s="207" t="s">
        <v>1</v>
      </c>
      <c r="F135" s="208" t="s">
        <v>427</v>
      </c>
      <c r="G135" s="205"/>
      <c r="H135" s="209">
        <v>53.607999999999997</v>
      </c>
      <c r="I135" s="210"/>
      <c r="J135" s="205"/>
      <c r="K135" s="205"/>
      <c r="L135" s="211"/>
      <c r="M135" s="212"/>
      <c r="N135" s="213"/>
      <c r="O135" s="213"/>
      <c r="P135" s="213"/>
      <c r="Q135" s="213"/>
      <c r="R135" s="213"/>
      <c r="S135" s="213"/>
      <c r="T135" s="214"/>
      <c r="AT135" s="215" t="s">
        <v>316</v>
      </c>
      <c r="AU135" s="215" t="s">
        <v>81</v>
      </c>
      <c r="AV135" s="13" t="s">
        <v>81</v>
      </c>
      <c r="AW135" s="13" t="s">
        <v>29</v>
      </c>
      <c r="AX135" s="13" t="s">
        <v>72</v>
      </c>
      <c r="AY135" s="215" t="s">
        <v>307</v>
      </c>
    </row>
    <row r="136" spans="1:65" s="13" customFormat="1">
      <c r="B136" s="204"/>
      <c r="C136" s="205"/>
      <c r="D136" s="206" t="s">
        <v>316</v>
      </c>
      <c r="E136" s="207" t="s">
        <v>1</v>
      </c>
      <c r="F136" s="208" t="s">
        <v>428</v>
      </c>
      <c r="G136" s="205"/>
      <c r="H136" s="209">
        <v>138</v>
      </c>
      <c r="I136" s="210"/>
      <c r="J136" s="205"/>
      <c r="K136" s="205"/>
      <c r="L136" s="211"/>
      <c r="M136" s="212"/>
      <c r="N136" s="213"/>
      <c r="O136" s="213"/>
      <c r="P136" s="213"/>
      <c r="Q136" s="213"/>
      <c r="R136" s="213"/>
      <c r="S136" s="213"/>
      <c r="T136" s="214"/>
      <c r="AT136" s="215" t="s">
        <v>316</v>
      </c>
      <c r="AU136" s="215" t="s">
        <v>81</v>
      </c>
      <c r="AV136" s="13" t="s">
        <v>81</v>
      </c>
      <c r="AW136" s="13" t="s">
        <v>29</v>
      </c>
      <c r="AX136" s="13" t="s">
        <v>72</v>
      </c>
      <c r="AY136" s="215" t="s">
        <v>307</v>
      </c>
    </row>
    <row r="137" spans="1:65" s="14" customFormat="1">
      <c r="B137" s="216"/>
      <c r="C137" s="217"/>
      <c r="D137" s="206" t="s">
        <v>316</v>
      </c>
      <c r="E137" s="218" t="s">
        <v>1</v>
      </c>
      <c r="F137" s="219" t="s">
        <v>318</v>
      </c>
      <c r="G137" s="217"/>
      <c r="H137" s="220">
        <v>455.88600000000002</v>
      </c>
      <c r="I137" s="221"/>
      <c r="J137" s="217"/>
      <c r="K137" s="217"/>
      <c r="L137" s="222"/>
      <c r="M137" s="223"/>
      <c r="N137" s="224"/>
      <c r="O137" s="224"/>
      <c r="P137" s="224"/>
      <c r="Q137" s="224"/>
      <c r="R137" s="224"/>
      <c r="S137" s="224"/>
      <c r="T137" s="225"/>
      <c r="AT137" s="226" t="s">
        <v>316</v>
      </c>
      <c r="AU137" s="226" t="s">
        <v>81</v>
      </c>
      <c r="AV137" s="14" t="s">
        <v>315</v>
      </c>
      <c r="AW137" s="14" t="s">
        <v>29</v>
      </c>
      <c r="AX137" s="14" t="s">
        <v>79</v>
      </c>
      <c r="AY137" s="226" t="s">
        <v>307</v>
      </c>
    </row>
    <row r="138" spans="1:65" s="2" customFormat="1" ht="16.5" customHeight="1">
      <c r="A138" s="34"/>
      <c r="B138" s="35"/>
      <c r="C138" s="237" t="s">
        <v>325</v>
      </c>
      <c r="D138" s="237" t="s">
        <v>326</v>
      </c>
      <c r="E138" s="238" t="s">
        <v>327</v>
      </c>
      <c r="F138" s="239" t="s">
        <v>328</v>
      </c>
      <c r="G138" s="240" t="s">
        <v>329</v>
      </c>
      <c r="H138" s="241">
        <v>47.868000000000002</v>
      </c>
      <c r="I138" s="242"/>
      <c r="J138" s="243">
        <f>ROUND(I138*H138,2)</f>
        <v>0</v>
      </c>
      <c r="K138" s="239" t="s">
        <v>314</v>
      </c>
      <c r="L138" s="244"/>
      <c r="M138" s="245" t="s">
        <v>1</v>
      </c>
      <c r="N138" s="246" t="s">
        <v>37</v>
      </c>
      <c r="O138" s="71"/>
      <c r="P138" s="200">
        <f>O138*H138</f>
        <v>0</v>
      </c>
      <c r="Q138" s="200">
        <v>1</v>
      </c>
      <c r="R138" s="200">
        <f>Q138*H138</f>
        <v>47.868000000000002</v>
      </c>
      <c r="S138" s="200">
        <v>0</v>
      </c>
      <c r="T138" s="201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202" t="s">
        <v>331</v>
      </c>
      <c r="AT138" s="202" t="s">
        <v>326</v>
      </c>
      <c r="AU138" s="202" t="s">
        <v>81</v>
      </c>
      <c r="AY138" s="17" t="s">
        <v>307</v>
      </c>
      <c r="BE138" s="203">
        <f>IF(N138="základní",J138,0)</f>
        <v>0</v>
      </c>
      <c r="BF138" s="203">
        <f>IF(N138="snížená",J138,0)</f>
        <v>0</v>
      </c>
      <c r="BG138" s="203">
        <f>IF(N138="zákl. přenesená",J138,0)</f>
        <v>0</v>
      </c>
      <c r="BH138" s="203">
        <f>IF(N138="sníž. přenesená",J138,0)</f>
        <v>0</v>
      </c>
      <c r="BI138" s="203">
        <f>IF(N138="nulová",J138,0)</f>
        <v>0</v>
      </c>
      <c r="BJ138" s="17" t="s">
        <v>79</v>
      </c>
      <c r="BK138" s="203">
        <f>ROUND(I138*H138,2)</f>
        <v>0</v>
      </c>
      <c r="BL138" s="17" t="s">
        <v>315</v>
      </c>
      <c r="BM138" s="202" t="s">
        <v>429</v>
      </c>
    </row>
    <row r="139" spans="1:65" s="13" customFormat="1">
      <c r="B139" s="204"/>
      <c r="C139" s="205"/>
      <c r="D139" s="206" t="s">
        <v>316</v>
      </c>
      <c r="E139" s="207" t="s">
        <v>1</v>
      </c>
      <c r="F139" s="208" t="s">
        <v>430</v>
      </c>
      <c r="G139" s="205"/>
      <c r="H139" s="209">
        <v>47.868000000000002</v>
      </c>
      <c r="I139" s="210"/>
      <c r="J139" s="205"/>
      <c r="K139" s="205"/>
      <c r="L139" s="211"/>
      <c r="M139" s="212"/>
      <c r="N139" s="213"/>
      <c r="O139" s="213"/>
      <c r="P139" s="213"/>
      <c r="Q139" s="213"/>
      <c r="R139" s="213"/>
      <c r="S139" s="213"/>
      <c r="T139" s="214"/>
      <c r="AT139" s="215" t="s">
        <v>316</v>
      </c>
      <c r="AU139" s="215" t="s">
        <v>81</v>
      </c>
      <c r="AV139" s="13" t="s">
        <v>81</v>
      </c>
      <c r="AW139" s="13" t="s">
        <v>29</v>
      </c>
      <c r="AX139" s="13" t="s">
        <v>72</v>
      </c>
      <c r="AY139" s="215" t="s">
        <v>307</v>
      </c>
    </row>
    <row r="140" spans="1:65" s="14" customFormat="1">
      <c r="B140" s="216"/>
      <c r="C140" s="217"/>
      <c r="D140" s="206" t="s">
        <v>316</v>
      </c>
      <c r="E140" s="218" t="s">
        <v>1</v>
      </c>
      <c r="F140" s="219" t="s">
        <v>318</v>
      </c>
      <c r="G140" s="217"/>
      <c r="H140" s="220">
        <v>47.868000000000002</v>
      </c>
      <c r="I140" s="221"/>
      <c r="J140" s="217"/>
      <c r="K140" s="217"/>
      <c r="L140" s="222"/>
      <c r="M140" s="223"/>
      <c r="N140" s="224"/>
      <c r="O140" s="224"/>
      <c r="P140" s="224"/>
      <c r="Q140" s="224"/>
      <c r="R140" s="224"/>
      <c r="S140" s="224"/>
      <c r="T140" s="225"/>
      <c r="AT140" s="226" t="s">
        <v>316</v>
      </c>
      <c r="AU140" s="226" t="s">
        <v>81</v>
      </c>
      <c r="AV140" s="14" t="s">
        <v>315</v>
      </c>
      <c r="AW140" s="14" t="s">
        <v>29</v>
      </c>
      <c r="AX140" s="14" t="s">
        <v>79</v>
      </c>
      <c r="AY140" s="226" t="s">
        <v>307</v>
      </c>
    </row>
    <row r="141" spans="1:65" s="2" customFormat="1" ht="55.5" customHeight="1">
      <c r="A141" s="34"/>
      <c r="B141" s="35"/>
      <c r="C141" s="191" t="s">
        <v>315</v>
      </c>
      <c r="D141" s="191" t="s">
        <v>310</v>
      </c>
      <c r="E141" s="192" t="s">
        <v>408</v>
      </c>
      <c r="F141" s="193" t="s">
        <v>409</v>
      </c>
      <c r="G141" s="194" t="s">
        <v>400</v>
      </c>
      <c r="H141" s="195">
        <v>455.88600000000002</v>
      </c>
      <c r="I141" s="196"/>
      <c r="J141" s="197">
        <f>ROUND(I141*H141,2)</f>
        <v>0</v>
      </c>
      <c r="K141" s="193" t="s">
        <v>314</v>
      </c>
      <c r="L141" s="39"/>
      <c r="M141" s="198" t="s">
        <v>1</v>
      </c>
      <c r="N141" s="199" t="s">
        <v>37</v>
      </c>
      <c r="O141" s="71"/>
      <c r="P141" s="200">
        <f>O141*H141</f>
        <v>0</v>
      </c>
      <c r="Q141" s="200">
        <v>0</v>
      </c>
      <c r="R141" s="200">
        <f>Q141*H141</f>
        <v>0</v>
      </c>
      <c r="S141" s="200">
        <v>0</v>
      </c>
      <c r="T141" s="201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202" t="s">
        <v>315</v>
      </c>
      <c r="AT141" s="202" t="s">
        <v>310</v>
      </c>
      <c r="AU141" s="202" t="s">
        <v>81</v>
      </c>
      <c r="AY141" s="17" t="s">
        <v>307</v>
      </c>
      <c r="BE141" s="203">
        <f>IF(N141="základní",J141,0)</f>
        <v>0</v>
      </c>
      <c r="BF141" s="203">
        <f>IF(N141="snížená",J141,0)</f>
        <v>0</v>
      </c>
      <c r="BG141" s="203">
        <f>IF(N141="zákl. přenesená",J141,0)</f>
        <v>0</v>
      </c>
      <c r="BH141" s="203">
        <f>IF(N141="sníž. přenesená",J141,0)</f>
        <v>0</v>
      </c>
      <c r="BI141" s="203">
        <f>IF(N141="nulová",J141,0)</f>
        <v>0</v>
      </c>
      <c r="BJ141" s="17" t="s">
        <v>79</v>
      </c>
      <c r="BK141" s="203">
        <f>ROUND(I141*H141,2)</f>
        <v>0</v>
      </c>
      <c r="BL141" s="17" t="s">
        <v>315</v>
      </c>
      <c r="BM141" s="202" t="s">
        <v>431</v>
      </c>
    </row>
    <row r="142" spans="1:65" s="13" customFormat="1">
      <c r="B142" s="204"/>
      <c r="C142" s="205"/>
      <c r="D142" s="206" t="s">
        <v>316</v>
      </c>
      <c r="E142" s="207" t="s">
        <v>1</v>
      </c>
      <c r="F142" s="208" t="s">
        <v>432</v>
      </c>
      <c r="G142" s="205"/>
      <c r="H142" s="209">
        <v>455.88600000000002</v>
      </c>
      <c r="I142" s="210"/>
      <c r="J142" s="205"/>
      <c r="K142" s="205"/>
      <c r="L142" s="211"/>
      <c r="M142" s="212"/>
      <c r="N142" s="213"/>
      <c r="O142" s="213"/>
      <c r="P142" s="213"/>
      <c r="Q142" s="213"/>
      <c r="R142" s="213"/>
      <c r="S142" s="213"/>
      <c r="T142" s="214"/>
      <c r="AT142" s="215" t="s">
        <v>316</v>
      </c>
      <c r="AU142" s="215" t="s">
        <v>81</v>
      </c>
      <c r="AV142" s="13" t="s">
        <v>81</v>
      </c>
      <c r="AW142" s="13" t="s">
        <v>29</v>
      </c>
      <c r="AX142" s="13" t="s">
        <v>72</v>
      </c>
      <c r="AY142" s="215" t="s">
        <v>307</v>
      </c>
    </row>
    <row r="143" spans="1:65" s="14" customFormat="1">
      <c r="B143" s="216"/>
      <c r="C143" s="217"/>
      <c r="D143" s="206" t="s">
        <v>316</v>
      </c>
      <c r="E143" s="218" t="s">
        <v>1</v>
      </c>
      <c r="F143" s="219" t="s">
        <v>318</v>
      </c>
      <c r="G143" s="217"/>
      <c r="H143" s="220">
        <v>455.88600000000002</v>
      </c>
      <c r="I143" s="221"/>
      <c r="J143" s="217"/>
      <c r="K143" s="217"/>
      <c r="L143" s="222"/>
      <c r="M143" s="223"/>
      <c r="N143" s="224"/>
      <c r="O143" s="224"/>
      <c r="P143" s="224"/>
      <c r="Q143" s="224"/>
      <c r="R143" s="224"/>
      <c r="S143" s="224"/>
      <c r="T143" s="225"/>
      <c r="AT143" s="226" t="s">
        <v>316</v>
      </c>
      <c r="AU143" s="226" t="s">
        <v>81</v>
      </c>
      <c r="AV143" s="14" t="s">
        <v>315</v>
      </c>
      <c r="AW143" s="14" t="s">
        <v>29</v>
      </c>
      <c r="AX143" s="14" t="s">
        <v>79</v>
      </c>
      <c r="AY143" s="226" t="s">
        <v>307</v>
      </c>
    </row>
    <row r="144" spans="1:65" s="12" customFormat="1" ht="25.9" customHeight="1">
      <c r="B144" s="175"/>
      <c r="C144" s="176"/>
      <c r="D144" s="177" t="s">
        <v>71</v>
      </c>
      <c r="E144" s="178" t="s">
        <v>338</v>
      </c>
      <c r="F144" s="178" t="s">
        <v>339</v>
      </c>
      <c r="G144" s="176"/>
      <c r="H144" s="176"/>
      <c r="I144" s="179"/>
      <c r="J144" s="180">
        <f>BK144</f>
        <v>0</v>
      </c>
      <c r="K144" s="176"/>
      <c r="L144" s="181"/>
      <c r="M144" s="182"/>
      <c r="N144" s="183"/>
      <c r="O144" s="183"/>
      <c r="P144" s="184">
        <f>SUM(P145:P156)</f>
        <v>0</v>
      </c>
      <c r="Q144" s="183"/>
      <c r="R144" s="184">
        <f>SUM(R145:R156)</f>
        <v>0</v>
      </c>
      <c r="S144" s="183"/>
      <c r="T144" s="185">
        <f>SUM(T145:T156)</f>
        <v>0</v>
      </c>
      <c r="AR144" s="186" t="s">
        <v>315</v>
      </c>
      <c r="AT144" s="187" t="s">
        <v>71</v>
      </c>
      <c r="AU144" s="187" t="s">
        <v>72</v>
      </c>
      <c r="AY144" s="186" t="s">
        <v>307</v>
      </c>
      <c r="BK144" s="188">
        <f>SUM(BK145:BK156)</f>
        <v>0</v>
      </c>
    </row>
    <row r="145" spans="1:65" s="2" customFormat="1" ht="24.2" customHeight="1">
      <c r="A145" s="34"/>
      <c r="B145" s="35"/>
      <c r="C145" s="191" t="s">
        <v>308</v>
      </c>
      <c r="D145" s="191" t="s">
        <v>310</v>
      </c>
      <c r="E145" s="192" t="s">
        <v>340</v>
      </c>
      <c r="F145" s="193" t="s">
        <v>341</v>
      </c>
      <c r="G145" s="194" t="s">
        <v>342</v>
      </c>
      <c r="H145" s="195">
        <v>8</v>
      </c>
      <c r="I145" s="196"/>
      <c r="J145" s="197">
        <f>ROUND(I145*H145,2)</f>
        <v>0</v>
      </c>
      <c r="K145" s="193" t="s">
        <v>314</v>
      </c>
      <c r="L145" s="39"/>
      <c r="M145" s="198" t="s">
        <v>1</v>
      </c>
      <c r="N145" s="199" t="s">
        <v>37</v>
      </c>
      <c r="O145" s="71"/>
      <c r="P145" s="200">
        <f>O145*H145</f>
        <v>0</v>
      </c>
      <c r="Q145" s="200">
        <v>0</v>
      </c>
      <c r="R145" s="200">
        <f>Q145*H145</f>
        <v>0</v>
      </c>
      <c r="S145" s="200">
        <v>0</v>
      </c>
      <c r="T145" s="201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202" t="s">
        <v>343</v>
      </c>
      <c r="AT145" s="202" t="s">
        <v>310</v>
      </c>
      <c r="AU145" s="202" t="s">
        <v>79</v>
      </c>
      <c r="AY145" s="17" t="s">
        <v>307</v>
      </c>
      <c r="BE145" s="203">
        <f>IF(N145="základní",J145,0)</f>
        <v>0</v>
      </c>
      <c r="BF145" s="203">
        <f>IF(N145="snížená",J145,0)</f>
        <v>0</v>
      </c>
      <c r="BG145" s="203">
        <f>IF(N145="zákl. přenesená",J145,0)</f>
        <v>0</v>
      </c>
      <c r="BH145" s="203">
        <f>IF(N145="sníž. přenesená",J145,0)</f>
        <v>0</v>
      </c>
      <c r="BI145" s="203">
        <f>IF(N145="nulová",J145,0)</f>
        <v>0</v>
      </c>
      <c r="BJ145" s="17" t="s">
        <v>79</v>
      </c>
      <c r="BK145" s="203">
        <f>ROUND(I145*H145,2)</f>
        <v>0</v>
      </c>
      <c r="BL145" s="17" t="s">
        <v>343</v>
      </c>
      <c r="BM145" s="202" t="s">
        <v>433</v>
      </c>
    </row>
    <row r="146" spans="1:65" s="13" customFormat="1">
      <c r="B146" s="204"/>
      <c r="C146" s="205"/>
      <c r="D146" s="206" t="s">
        <v>316</v>
      </c>
      <c r="E146" s="207" t="s">
        <v>1</v>
      </c>
      <c r="F146" s="208" t="s">
        <v>331</v>
      </c>
      <c r="G146" s="205"/>
      <c r="H146" s="209">
        <v>8</v>
      </c>
      <c r="I146" s="210"/>
      <c r="J146" s="205"/>
      <c r="K146" s="205"/>
      <c r="L146" s="211"/>
      <c r="M146" s="212"/>
      <c r="N146" s="213"/>
      <c r="O146" s="213"/>
      <c r="P146" s="213"/>
      <c r="Q146" s="213"/>
      <c r="R146" s="213"/>
      <c r="S146" s="213"/>
      <c r="T146" s="214"/>
      <c r="AT146" s="215" t="s">
        <v>316</v>
      </c>
      <c r="AU146" s="215" t="s">
        <v>79</v>
      </c>
      <c r="AV146" s="13" t="s">
        <v>81</v>
      </c>
      <c r="AW146" s="13" t="s">
        <v>29</v>
      </c>
      <c r="AX146" s="13" t="s">
        <v>72</v>
      </c>
      <c r="AY146" s="215" t="s">
        <v>307</v>
      </c>
    </row>
    <row r="147" spans="1:65" s="14" customFormat="1">
      <c r="B147" s="216"/>
      <c r="C147" s="217"/>
      <c r="D147" s="206" t="s">
        <v>316</v>
      </c>
      <c r="E147" s="218" t="s">
        <v>1</v>
      </c>
      <c r="F147" s="219" t="s">
        <v>318</v>
      </c>
      <c r="G147" s="217"/>
      <c r="H147" s="220">
        <v>8</v>
      </c>
      <c r="I147" s="221"/>
      <c r="J147" s="217"/>
      <c r="K147" s="217"/>
      <c r="L147" s="222"/>
      <c r="M147" s="223"/>
      <c r="N147" s="224"/>
      <c r="O147" s="224"/>
      <c r="P147" s="224"/>
      <c r="Q147" s="224"/>
      <c r="R147" s="224"/>
      <c r="S147" s="224"/>
      <c r="T147" s="225"/>
      <c r="AT147" s="226" t="s">
        <v>316</v>
      </c>
      <c r="AU147" s="226" t="s">
        <v>79</v>
      </c>
      <c r="AV147" s="14" t="s">
        <v>315</v>
      </c>
      <c r="AW147" s="14" t="s">
        <v>29</v>
      </c>
      <c r="AX147" s="14" t="s">
        <v>79</v>
      </c>
      <c r="AY147" s="226" t="s">
        <v>307</v>
      </c>
    </row>
    <row r="148" spans="1:65" s="2" customFormat="1" ht="55.5" customHeight="1">
      <c r="A148" s="34"/>
      <c r="B148" s="35"/>
      <c r="C148" s="191" t="s">
        <v>322</v>
      </c>
      <c r="D148" s="191" t="s">
        <v>310</v>
      </c>
      <c r="E148" s="192" t="s">
        <v>346</v>
      </c>
      <c r="F148" s="193" t="s">
        <v>347</v>
      </c>
      <c r="G148" s="194" t="s">
        <v>342</v>
      </c>
      <c r="H148" s="195">
        <v>8</v>
      </c>
      <c r="I148" s="196"/>
      <c r="J148" s="197">
        <f>ROUND(I148*H148,2)</f>
        <v>0</v>
      </c>
      <c r="K148" s="193" t="s">
        <v>314</v>
      </c>
      <c r="L148" s="39"/>
      <c r="M148" s="198" t="s">
        <v>1</v>
      </c>
      <c r="N148" s="199" t="s">
        <v>37</v>
      </c>
      <c r="O148" s="71"/>
      <c r="P148" s="200">
        <f>O148*H148</f>
        <v>0</v>
      </c>
      <c r="Q148" s="200">
        <v>0</v>
      </c>
      <c r="R148" s="200">
        <f>Q148*H148</f>
        <v>0</v>
      </c>
      <c r="S148" s="200">
        <v>0</v>
      </c>
      <c r="T148" s="201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202" t="s">
        <v>343</v>
      </c>
      <c r="AT148" s="202" t="s">
        <v>310</v>
      </c>
      <c r="AU148" s="202" t="s">
        <v>79</v>
      </c>
      <c r="AY148" s="17" t="s">
        <v>307</v>
      </c>
      <c r="BE148" s="203">
        <f>IF(N148="základní",J148,0)</f>
        <v>0</v>
      </c>
      <c r="BF148" s="203">
        <f>IF(N148="snížená",J148,0)</f>
        <v>0</v>
      </c>
      <c r="BG148" s="203">
        <f>IF(N148="zákl. přenesená",J148,0)</f>
        <v>0</v>
      </c>
      <c r="BH148" s="203">
        <f>IF(N148="sníž. přenesená",J148,0)</f>
        <v>0</v>
      </c>
      <c r="BI148" s="203">
        <f>IF(N148="nulová",J148,0)</f>
        <v>0</v>
      </c>
      <c r="BJ148" s="17" t="s">
        <v>79</v>
      </c>
      <c r="BK148" s="203">
        <f>ROUND(I148*H148,2)</f>
        <v>0</v>
      </c>
      <c r="BL148" s="17" t="s">
        <v>343</v>
      </c>
      <c r="BM148" s="202" t="s">
        <v>434</v>
      </c>
    </row>
    <row r="149" spans="1:65" s="13" customFormat="1">
      <c r="B149" s="204"/>
      <c r="C149" s="205"/>
      <c r="D149" s="206" t="s">
        <v>316</v>
      </c>
      <c r="E149" s="207" t="s">
        <v>1</v>
      </c>
      <c r="F149" s="208" t="s">
        <v>331</v>
      </c>
      <c r="G149" s="205"/>
      <c r="H149" s="209">
        <v>8</v>
      </c>
      <c r="I149" s="210"/>
      <c r="J149" s="205"/>
      <c r="K149" s="205"/>
      <c r="L149" s="211"/>
      <c r="M149" s="212"/>
      <c r="N149" s="213"/>
      <c r="O149" s="213"/>
      <c r="P149" s="213"/>
      <c r="Q149" s="213"/>
      <c r="R149" s="213"/>
      <c r="S149" s="213"/>
      <c r="T149" s="214"/>
      <c r="AT149" s="215" t="s">
        <v>316</v>
      </c>
      <c r="AU149" s="215" t="s">
        <v>79</v>
      </c>
      <c r="AV149" s="13" t="s">
        <v>81</v>
      </c>
      <c r="AW149" s="13" t="s">
        <v>29</v>
      </c>
      <c r="AX149" s="13" t="s">
        <v>72</v>
      </c>
      <c r="AY149" s="215" t="s">
        <v>307</v>
      </c>
    </row>
    <row r="150" spans="1:65" s="14" customFormat="1">
      <c r="B150" s="216"/>
      <c r="C150" s="217"/>
      <c r="D150" s="206" t="s">
        <v>316</v>
      </c>
      <c r="E150" s="218" t="s">
        <v>1</v>
      </c>
      <c r="F150" s="219" t="s">
        <v>318</v>
      </c>
      <c r="G150" s="217"/>
      <c r="H150" s="220">
        <v>8</v>
      </c>
      <c r="I150" s="221"/>
      <c r="J150" s="217"/>
      <c r="K150" s="217"/>
      <c r="L150" s="222"/>
      <c r="M150" s="223"/>
      <c r="N150" s="224"/>
      <c r="O150" s="224"/>
      <c r="P150" s="224"/>
      <c r="Q150" s="224"/>
      <c r="R150" s="224"/>
      <c r="S150" s="224"/>
      <c r="T150" s="225"/>
      <c r="AT150" s="226" t="s">
        <v>316</v>
      </c>
      <c r="AU150" s="226" t="s">
        <v>79</v>
      </c>
      <c r="AV150" s="14" t="s">
        <v>315</v>
      </c>
      <c r="AW150" s="14" t="s">
        <v>29</v>
      </c>
      <c r="AX150" s="14" t="s">
        <v>79</v>
      </c>
      <c r="AY150" s="226" t="s">
        <v>307</v>
      </c>
    </row>
    <row r="151" spans="1:65" s="2" customFormat="1" ht="48.95" customHeight="1">
      <c r="A151" s="34"/>
      <c r="B151" s="35"/>
      <c r="C151" s="191" t="s">
        <v>349</v>
      </c>
      <c r="D151" s="191" t="s">
        <v>310</v>
      </c>
      <c r="E151" s="192" t="s">
        <v>358</v>
      </c>
      <c r="F151" s="193" t="s">
        <v>359</v>
      </c>
      <c r="G151" s="194" t="s">
        <v>342</v>
      </c>
      <c r="H151" s="195">
        <v>2</v>
      </c>
      <c r="I151" s="196"/>
      <c r="J151" s="197">
        <f>ROUND(I151*H151,2)</f>
        <v>0</v>
      </c>
      <c r="K151" s="193" t="s">
        <v>314</v>
      </c>
      <c r="L151" s="39"/>
      <c r="M151" s="198" t="s">
        <v>1</v>
      </c>
      <c r="N151" s="199" t="s">
        <v>37</v>
      </c>
      <c r="O151" s="71"/>
      <c r="P151" s="200">
        <f>O151*H151</f>
        <v>0</v>
      </c>
      <c r="Q151" s="200">
        <v>0</v>
      </c>
      <c r="R151" s="200">
        <f>Q151*H151</f>
        <v>0</v>
      </c>
      <c r="S151" s="200">
        <v>0</v>
      </c>
      <c r="T151" s="201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202" t="s">
        <v>343</v>
      </c>
      <c r="AT151" s="202" t="s">
        <v>310</v>
      </c>
      <c r="AU151" s="202" t="s">
        <v>79</v>
      </c>
      <c r="AY151" s="17" t="s">
        <v>307</v>
      </c>
      <c r="BE151" s="203">
        <f>IF(N151="základní",J151,0)</f>
        <v>0</v>
      </c>
      <c r="BF151" s="203">
        <f>IF(N151="snížená",J151,0)</f>
        <v>0</v>
      </c>
      <c r="BG151" s="203">
        <f>IF(N151="zákl. přenesená",J151,0)</f>
        <v>0</v>
      </c>
      <c r="BH151" s="203">
        <f>IF(N151="sníž. přenesená",J151,0)</f>
        <v>0</v>
      </c>
      <c r="BI151" s="203">
        <f>IF(N151="nulová",J151,0)</f>
        <v>0</v>
      </c>
      <c r="BJ151" s="17" t="s">
        <v>79</v>
      </c>
      <c r="BK151" s="203">
        <f>ROUND(I151*H151,2)</f>
        <v>0</v>
      </c>
      <c r="BL151" s="17" t="s">
        <v>343</v>
      </c>
      <c r="BM151" s="202" t="s">
        <v>435</v>
      </c>
    </row>
    <row r="152" spans="1:65" s="13" customFormat="1">
      <c r="B152" s="204"/>
      <c r="C152" s="205"/>
      <c r="D152" s="206" t="s">
        <v>316</v>
      </c>
      <c r="E152" s="207" t="s">
        <v>1</v>
      </c>
      <c r="F152" s="208" t="s">
        <v>81</v>
      </c>
      <c r="G152" s="205"/>
      <c r="H152" s="209">
        <v>2</v>
      </c>
      <c r="I152" s="210"/>
      <c r="J152" s="205"/>
      <c r="K152" s="205"/>
      <c r="L152" s="211"/>
      <c r="M152" s="212"/>
      <c r="N152" s="213"/>
      <c r="O152" s="213"/>
      <c r="P152" s="213"/>
      <c r="Q152" s="213"/>
      <c r="R152" s="213"/>
      <c r="S152" s="213"/>
      <c r="T152" s="214"/>
      <c r="AT152" s="215" t="s">
        <v>316</v>
      </c>
      <c r="AU152" s="215" t="s">
        <v>79</v>
      </c>
      <c r="AV152" s="13" t="s">
        <v>81</v>
      </c>
      <c r="AW152" s="13" t="s">
        <v>29</v>
      </c>
      <c r="AX152" s="13" t="s">
        <v>72</v>
      </c>
      <c r="AY152" s="215" t="s">
        <v>307</v>
      </c>
    </row>
    <row r="153" spans="1:65" s="14" customFormat="1">
      <c r="B153" s="216"/>
      <c r="C153" s="217"/>
      <c r="D153" s="206" t="s">
        <v>316</v>
      </c>
      <c r="E153" s="218" t="s">
        <v>1</v>
      </c>
      <c r="F153" s="219" t="s">
        <v>318</v>
      </c>
      <c r="G153" s="217"/>
      <c r="H153" s="220">
        <v>2</v>
      </c>
      <c r="I153" s="221"/>
      <c r="J153" s="217"/>
      <c r="K153" s="217"/>
      <c r="L153" s="222"/>
      <c r="M153" s="223"/>
      <c r="N153" s="224"/>
      <c r="O153" s="224"/>
      <c r="P153" s="224"/>
      <c r="Q153" s="224"/>
      <c r="R153" s="224"/>
      <c r="S153" s="224"/>
      <c r="T153" s="225"/>
      <c r="AT153" s="226" t="s">
        <v>316</v>
      </c>
      <c r="AU153" s="226" t="s">
        <v>79</v>
      </c>
      <c r="AV153" s="14" t="s">
        <v>315</v>
      </c>
      <c r="AW153" s="14" t="s">
        <v>29</v>
      </c>
      <c r="AX153" s="14" t="s">
        <v>79</v>
      </c>
      <c r="AY153" s="226" t="s">
        <v>307</v>
      </c>
    </row>
    <row r="154" spans="1:65" s="2" customFormat="1" ht="101.25" customHeight="1">
      <c r="A154" s="34"/>
      <c r="B154" s="35"/>
      <c r="C154" s="191" t="s">
        <v>331</v>
      </c>
      <c r="D154" s="191" t="s">
        <v>310</v>
      </c>
      <c r="E154" s="192" t="s">
        <v>361</v>
      </c>
      <c r="F154" s="193" t="s">
        <v>362</v>
      </c>
      <c r="G154" s="194" t="s">
        <v>329</v>
      </c>
      <c r="H154" s="195">
        <v>47.868000000000002</v>
      </c>
      <c r="I154" s="196"/>
      <c r="J154" s="197">
        <f>ROUND(I154*H154,2)</f>
        <v>0</v>
      </c>
      <c r="K154" s="193" t="s">
        <v>314</v>
      </c>
      <c r="L154" s="39"/>
      <c r="M154" s="198" t="s">
        <v>1</v>
      </c>
      <c r="N154" s="199" t="s">
        <v>37</v>
      </c>
      <c r="O154" s="71"/>
      <c r="P154" s="200">
        <f>O154*H154</f>
        <v>0</v>
      </c>
      <c r="Q154" s="200">
        <v>0</v>
      </c>
      <c r="R154" s="200">
        <f>Q154*H154</f>
        <v>0</v>
      </c>
      <c r="S154" s="200">
        <v>0</v>
      </c>
      <c r="T154" s="201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202" t="s">
        <v>343</v>
      </c>
      <c r="AT154" s="202" t="s">
        <v>310</v>
      </c>
      <c r="AU154" s="202" t="s">
        <v>79</v>
      </c>
      <c r="AY154" s="17" t="s">
        <v>307</v>
      </c>
      <c r="BE154" s="203">
        <f>IF(N154="základní",J154,0)</f>
        <v>0</v>
      </c>
      <c r="BF154" s="203">
        <f>IF(N154="snížená",J154,0)</f>
        <v>0</v>
      </c>
      <c r="BG154" s="203">
        <f>IF(N154="zákl. přenesená",J154,0)</f>
        <v>0</v>
      </c>
      <c r="BH154" s="203">
        <f>IF(N154="sníž. přenesená",J154,0)</f>
        <v>0</v>
      </c>
      <c r="BI154" s="203">
        <f>IF(N154="nulová",J154,0)</f>
        <v>0</v>
      </c>
      <c r="BJ154" s="17" t="s">
        <v>79</v>
      </c>
      <c r="BK154" s="203">
        <f>ROUND(I154*H154,2)</f>
        <v>0</v>
      </c>
      <c r="BL154" s="17" t="s">
        <v>343</v>
      </c>
      <c r="BM154" s="202" t="s">
        <v>436</v>
      </c>
    </row>
    <row r="155" spans="1:65" s="13" customFormat="1">
      <c r="B155" s="204"/>
      <c r="C155" s="205"/>
      <c r="D155" s="206" t="s">
        <v>316</v>
      </c>
      <c r="E155" s="207" t="s">
        <v>1</v>
      </c>
      <c r="F155" s="208" t="s">
        <v>430</v>
      </c>
      <c r="G155" s="205"/>
      <c r="H155" s="209">
        <v>47.868000000000002</v>
      </c>
      <c r="I155" s="210"/>
      <c r="J155" s="205"/>
      <c r="K155" s="205"/>
      <c r="L155" s="211"/>
      <c r="M155" s="212"/>
      <c r="N155" s="213"/>
      <c r="O155" s="213"/>
      <c r="P155" s="213"/>
      <c r="Q155" s="213"/>
      <c r="R155" s="213"/>
      <c r="S155" s="213"/>
      <c r="T155" s="214"/>
      <c r="AT155" s="215" t="s">
        <v>316</v>
      </c>
      <c r="AU155" s="215" t="s">
        <v>79</v>
      </c>
      <c r="AV155" s="13" t="s">
        <v>81</v>
      </c>
      <c r="AW155" s="13" t="s">
        <v>29</v>
      </c>
      <c r="AX155" s="13" t="s">
        <v>72</v>
      </c>
      <c r="AY155" s="215" t="s">
        <v>307</v>
      </c>
    </row>
    <row r="156" spans="1:65" s="14" customFormat="1">
      <c r="B156" s="216"/>
      <c r="C156" s="217"/>
      <c r="D156" s="206" t="s">
        <v>316</v>
      </c>
      <c r="E156" s="218" t="s">
        <v>1</v>
      </c>
      <c r="F156" s="219" t="s">
        <v>318</v>
      </c>
      <c r="G156" s="217"/>
      <c r="H156" s="220">
        <v>47.868000000000002</v>
      </c>
      <c r="I156" s="221"/>
      <c r="J156" s="217"/>
      <c r="K156" s="217"/>
      <c r="L156" s="222"/>
      <c r="M156" s="247"/>
      <c r="N156" s="248"/>
      <c r="O156" s="248"/>
      <c r="P156" s="248"/>
      <c r="Q156" s="248"/>
      <c r="R156" s="248"/>
      <c r="S156" s="248"/>
      <c r="T156" s="249"/>
      <c r="AT156" s="226" t="s">
        <v>316</v>
      </c>
      <c r="AU156" s="226" t="s">
        <v>79</v>
      </c>
      <c r="AV156" s="14" t="s">
        <v>315</v>
      </c>
      <c r="AW156" s="14" t="s">
        <v>29</v>
      </c>
      <c r="AX156" s="14" t="s">
        <v>79</v>
      </c>
      <c r="AY156" s="226" t="s">
        <v>307</v>
      </c>
    </row>
    <row r="157" spans="1:65" s="2" customFormat="1" ht="6.95" customHeight="1">
      <c r="A157" s="34"/>
      <c r="B157" s="54"/>
      <c r="C157" s="55"/>
      <c r="D157" s="55"/>
      <c r="E157" s="55"/>
      <c r="F157" s="55"/>
      <c r="G157" s="55"/>
      <c r="H157" s="55"/>
      <c r="I157" s="55"/>
      <c r="J157" s="55"/>
      <c r="K157" s="55"/>
      <c r="L157" s="39"/>
      <c r="M157" s="34"/>
      <c r="O157" s="34"/>
      <c r="P157" s="34"/>
      <c r="Q157" s="34"/>
      <c r="R157" s="34"/>
      <c r="S157" s="34"/>
      <c r="T157" s="34"/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</row>
  </sheetData>
  <sheetProtection password="CE28" sheet="1" objects="1" scenarios="1" formatColumns="0" formatRows="0" autoFilter="0"/>
  <autoFilter ref="C122:K156" xr:uid="{00000000-0009-0000-0000-000005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2:BM176"/>
  <sheetViews>
    <sheetView showGridLines="0" workbookViewId="0">
      <selection activeCell="J58" sqref="J58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74"/>
      <c r="M2" s="274"/>
      <c r="N2" s="274"/>
      <c r="O2" s="274"/>
      <c r="P2" s="274"/>
      <c r="Q2" s="274"/>
      <c r="R2" s="274"/>
      <c r="S2" s="274"/>
      <c r="T2" s="274"/>
      <c r="U2" s="274"/>
      <c r="V2" s="274"/>
      <c r="AT2" s="17" t="s">
        <v>102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81</v>
      </c>
    </row>
    <row r="4" spans="1:46" s="1" customFormat="1" ht="24.95" customHeight="1">
      <c r="B4" s="20"/>
      <c r="D4" s="117" t="s">
        <v>279</v>
      </c>
      <c r="L4" s="20"/>
      <c r="M4" s="118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9" t="s">
        <v>16</v>
      </c>
      <c r="L6" s="20"/>
    </row>
    <row r="7" spans="1:46" s="1" customFormat="1" ht="16.5" customHeight="1">
      <c r="B7" s="20"/>
      <c r="E7" s="304" t="str">
        <f>'Rekapitulace stavby'!K6</f>
        <v>Cyklická obnova trati v úseku Praha-Hostivař - Votice</v>
      </c>
      <c r="F7" s="305"/>
      <c r="G7" s="305"/>
      <c r="H7" s="305"/>
      <c r="L7" s="20"/>
    </row>
    <row r="8" spans="1:46" s="1" customFormat="1" ht="12" customHeight="1">
      <c r="B8" s="20"/>
      <c r="D8" s="119" t="s">
        <v>280</v>
      </c>
      <c r="L8" s="20"/>
    </row>
    <row r="9" spans="1:46" s="2" customFormat="1" ht="16.5" customHeight="1">
      <c r="A9" s="34"/>
      <c r="B9" s="39"/>
      <c r="C9" s="34"/>
      <c r="D9" s="34"/>
      <c r="E9" s="304" t="s">
        <v>437</v>
      </c>
      <c r="F9" s="306"/>
      <c r="G9" s="306"/>
      <c r="H9" s="306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19" t="s">
        <v>282</v>
      </c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07" t="s">
        <v>2172</v>
      </c>
      <c r="F11" s="306"/>
      <c r="G11" s="306"/>
      <c r="H11" s="306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>
      <c r="A12" s="34"/>
      <c r="B12" s="39"/>
      <c r="C12" s="34"/>
      <c r="D12" s="34"/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19" t="s">
        <v>17</v>
      </c>
      <c r="E13" s="34"/>
      <c r="F13" s="110" t="s">
        <v>1</v>
      </c>
      <c r="G13" s="34"/>
      <c r="H13" s="34"/>
      <c r="I13" s="119" t="s">
        <v>18</v>
      </c>
      <c r="J13" s="110" t="s">
        <v>1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19</v>
      </c>
      <c r="E14" s="34"/>
      <c r="F14" s="110" t="s">
        <v>20</v>
      </c>
      <c r="G14" s="34"/>
      <c r="H14" s="34"/>
      <c r="I14" s="119" t="s">
        <v>21</v>
      </c>
      <c r="J14" s="120" t="str">
        <f>'Rekapitulace stavby'!AN8</f>
        <v>23. 8. 2023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7" customHeight="1">
      <c r="A15" s="34"/>
      <c r="B15" s="39"/>
      <c r="C15" s="34"/>
      <c r="D15" s="34"/>
      <c r="E15" s="34"/>
      <c r="F15" s="34"/>
      <c r="G15" s="34"/>
      <c r="H15" s="34"/>
      <c r="I15" s="34"/>
      <c r="J15" s="34"/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19" t="s">
        <v>23</v>
      </c>
      <c r="E16" s="34"/>
      <c r="F16" s="34"/>
      <c r="G16" s="34"/>
      <c r="H16" s="34"/>
      <c r="I16" s="119" t="s">
        <v>24</v>
      </c>
      <c r="J16" s="110" t="str">
        <f>IF('Rekapitulace stavby'!AN10="","",'Rekapitulace stavby'!AN10)</f>
        <v/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0" t="str">
        <f>IF('Rekapitulace stavby'!E11="","",'Rekapitulace stavby'!E11)</f>
        <v xml:space="preserve"> </v>
      </c>
      <c r="F17" s="34"/>
      <c r="G17" s="34"/>
      <c r="H17" s="34"/>
      <c r="I17" s="119" t="s">
        <v>25</v>
      </c>
      <c r="J17" s="110" t="str">
        <f>IF('Rekapitulace stavby'!AN11="","",'Rekapitulace stavby'!AN11)</f>
        <v/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34"/>
      <c r="J18" s="34"/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19" t="s">
        <v>26</v>
      </c>
      <c r="E19" s="34"/>
      <c r="F19" s="34"/>
      <c r="G19" s="34"/>
      <c r="H19" s="34"/>
      <c r="I19" s="119" t="s">
        <v>24</v>
      </c>
      <c r="J19" s="30" t="str">
        <f>'Rekapitulace stavby'!AN13</f>
        <v>Vyplň údaj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08" t="str">
        <f>'Rekapitulace stavby'!E14</f>
        <v>Vyplň údaj</v>
      </c>
      <c r="F20" s="309"/>
      <c r="G20" s="309"/>
      <c r="H20" s="309"/>
      <c r="I20" s="119" t="s">
        <v>25</v>
      </c>
      <c r="J20" s="30" t="str">
        <f>'Rekapitulace stavby'!AN14</f>
        <v>Vyplň údaj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34"/>
      <c r="J21" s="34"/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19" t="s">
        <v>28</v>
      </c>
      <c r="E22" s="34"/>
      <c r="F22" s="34"/>
      <c r="G22" s="34"/>
      <c r="H22" s="34"/>
      <c r="I22" s="119" t="s">
        <v>24</v>
      </c>
      <c r="J22" s="110" t="str">
        <f>IF('Rekapitulace stavby'!AN16="","",'Rekapitulace stavby'!AN16)</f>
        <v/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0" t="str">
        <f>IF('Rekapitulace stavby'!E17="","",'Rekapitulace stavby'!E17)</f>
        <v xml:space="preserve"> </v>
      </c>
      <c r="F23" s="34"/>
      <c r="G23" s="34"/>
      <c r="H23" s="34"/>
      <c r="I23" s="119" t="s">
        <v>25</v>
      </c>
      <c r="J23" s="110" t="str">
        <f>IF('Rekapitulace stavby'!AN17="","",'Rekapitulace stavby'!AN17)</f>
        <v/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34"/>
      <c r="J24" s="34"/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19" t="s">
        <v>30</v>
      </c>
      <c r="E25" s="34"/>
      <c r="F25" s="34"/>
      <c r="G25" s="34"/>
      <c r="H25" s="34"/>
      <c r="I25" s="119" t="s">
        <v>24</v>
      </c>
      <c r="J25" s="110" t="str">
        <f>IF('Rekapitulace stavby'!AN19="","",'Rekapitulace stavby'!AN19)</f>
        <v/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0" t="str">
        <f>IF('Rekapitulace stavby'!E20="","",'Rekapitulace stavby'!E20)</f>
        <v xml:space="preserve"> </v>
      </c>
      <c r="F26" s="34"/>
      <c r="G26" s="34"/>
      <c r="H26" s="34"/>
      <c r="I26" s="119" t="s">
        <v>25</v>
      </c>
      <c r="J26" s="110" t="str">
        <f>IF('Rekapitulace stavby'!AN20="","",'Rekapitulace stavby'!AN20)</f>
        <v/>
      </c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34"/>
      <c r="J27" s="34"/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19" t="s">
        <v>31</v>
      </c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1"/>
      <c r="B29" s="122"/>
      <c r="C29" s="121"/>
      <c r="D29" s="121"/>
      <c r="E29" s="310" t="s">
        <v>1</v>
      </c>
      <c r="F29" s="310"/>
      <c r="G29" s="310"/>
      <c r="H29" s="310"/>
      <c r="I29" s="121"/>
      <c r="J29" s="121"/>
      <c r="K29" s="121"/>
      <c r="L29" s="123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4"/>
      <c r="E31" s="124"/>
      <c r="F31" s="124"/>
      <c r="G31" s="124"/>
      <c r="H31" s="124"/>
      <c r="I31" s="124"/>
      <c r="J31" s="124"/>
      <c r="K31" s="124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25" t="s">
        <v>32</v>
      </c>
      <c r="E32" s="34"/>
      <c r="F32" s="34"/>
      <c r="G32" s="34"/>
      <c r="H32" s="34"/>
      <c r="I32" s="34"/>
      <c r="J32" s="126">
        <f>ROUND(J123, 2)</f>
        <v>0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4"/>
      <c r="E33" s="124"/>
      <c r="F33" s="124"/>
      <c r="G33" s="124"/>
      <c r="H33" s="124"/>
      <c r="I33" s="124"/>
      <c r="J33" s="124"/>
      <c r="K33" s="12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27" t="s">
        <v>34</v>
      </c>
      <c r="G34" s="34"/>
      <c r="H34" s="34"/>
      <c r="I34" s="127" t="s">
        <v>33</v>
      </c>
      <c r="J34" s="127" t="s">
        <v>35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28" t="s">
        <v>36</v>
      </c>
      <c r="E35" s="119" t="s">
        <v>37</v>
      </c>
      <c r="F35" s="129">
        <f>ROUND((SUM(BE123:BE175)),  2)</f>
        <v>0</v>
      </c>
      <c r="G35" s="34"/>
      <c r="H35" s="34"/>
      <c r="I35" s="130">
        <v>0.21</v>
      </c>
      <c r="J35" s="129">
        <f>ROUND(((SUM(BE123:BE175))*I35),  2)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19" t="s">
        <v>38</v>
      </c>
      <c r="F36" s="129">
        <f>ROUND((SUM(BF123:BF175)),  2)</f>
        <v>0</v>
      </c>
      <c r="G36" s="34"/>
      <c r="H36" s="34"/>
      <c r="I36" s="130">
        <v>0.15</v>
      </c>
      <c r="J36" s="129">
        <f>ROUND(((SUM(BF123:BF175))*I36),  2)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39</v>
      </c>
      <c r="F37" s="129">
        <f>ROUND((SUM(BG123:BG175)),  2)</f>
        <v>0</v>
      </c>
      <c r="G37" s="34"/>
      <c r="H37" s="34"/>
      <c r="I37" s="130">
        <v>0.21</v>
      </c>
      <c r="J37" s="129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19" t="s">
        <v>40</v>
      </c>
      <c r="F38" s="129">
        <f>ROUND((SUM(BH123:BH175)),  2)</f>
        <v>0</v>
      </c>
      <c r="G38" s="34"/>
      <c r="H38" s="34"/>
      <c r="I38" s="130">
        <v>0.15</v>
      </c>
      <c r="J38" s="129">
        <f>0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19" t="s">
        <v>41</v>
      </c>
      <c r="F39" s="129">
        <f>ROUND((SUM(BI123:BI175)),  2)</f>
        <v>0</v>
      </c>
      <c r="G39" s="34"/>
      <c r="H39" s="34"/>
      <c r="I39" s="130">
        <v>0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31"/>
      <c r="D41" s="132" t="s">
        <v>42</v>
      </c>
      <c r="E41" s="133"/>
      <c r="F41" s="133"/>
      <c r="G41" s="134" t="s">
        <v>43</v>
      </c>
      <c r="H41" s="135" t="s">
        <v>44</v>
      </c>
      <c r="I41" s="133"/>
      <c r="J41" s="136">
        <f>SUM(J32:J39)</f>
        <v>0</v>
      </c>
      <c r="K41" s="137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8" t="s">
        <v>45</v>
      </c>
      <c r="E50" s="139"/>
      <c r="F50" s="139"/>
      <c r="G50" s="138" t="s">
        <v>46</v>
      </c>
      <c r="H50" s="139"/>
      <c r="I50" s="139"/>
      <c r="J50" s="139"/>
      <c r="K50" s="139"/>
      <c r="L50" s="51"/>
    </row>
    <row r="51" spans="1:31">
      <c r="B51" s="20"/>
      <c r="L51" s="20"/>
    </row>
    <row r="52" spans="1:31">
      <c r="B52" s="20"/>
      <c r="L52" s="20"/>
    </row>
    <row r="53" spans="1:31">
      <c r="B53" s="20"/>
      <c r="L53" s="20"/>
    </row>
    <row r="54" spans="1:31">
      <c r="B54" s="20"/>
      <c r="L54" s="20"/>
    </row>
    <row r="55" spans="1:31">
      <c r="B55" s="20"/>
      <c r="L55" s="20"/>
    </row>
    <row r="56" spans="1:31">
      <c r="B56" s="20"/>
      <c r="L56" s="20"/>
    </row>
    <row r="57" spans="1:31">
      <c r="B57" s="20"/>
      <c r="L57" s="20"/>
    </row>
    <row r="58" spans="1:31">
      <c r="B58" s="20"/>
      <c r="L58" s="20"/>
    </row>
    <row r="59" spans="1:31">
      <c r="B59" s="20"/>
      <c r="L59" s="20"/>
    </row>
    <row r="60" spans="1:31">
      <c r="B60" s="20"/>
      <c r="L60" s="20"/>
    </row>
    <row r="61" spans="1:31" s="2" customFormat="1" ht="12.75">
      <c r="A61" s="34"/>
      <c r="B61" s="39"/>
      <c r="C61" s="34"/>
      <c r="D61" s="140" t="s">
        <v>47</v>
      </c>
      <c r="E61" s="141"/>
      <c r="F61" s="142" t="s">
        <v>48</v>
      </c>
      <c r="G61" s="140" t="s">
        <v>47</v>
      </c>
      <c r="H61" s="141"/>
      <c r="I61" s="141"/>
      <c r="J61" s="143" t="s">
        <v>48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>
      <c r="B62" s="20"/>
      <c r="L62" s="20"/>
    </row>
    <row r="63" spans="1:31">
      <c r="B63" s="20"/>
      <c r="L63" s="20"/>
    </row>
    <row r="64" spans="1:31">
      <c r="B64" s="20"/>
      <c r="L64" s="20"/>
    </row>
    <row r="65" spans="1:31" s="2" customFormat="1" ht="12.75">
      <c r="A65" s="34"/>
      <c r="B65" s="39"/>
      <c r="C65" s="34"/>
      <c r="D65" s="138" t="s">
        <v>49</v>
      </c>
      <c r="E65" s="144"/>
      <c r="F65" s="144"/>
      <c r="G65" s="138" t="s">
        <v>50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>
      <c r="B66" s="20"/>
      <c r="L66" s="20"/>
    </row>
    <row r="67" spans="1:31">
      <c r="B67" s="20"/>
      <c r="L67" s="20"/>
    </row>
    <row r="68" spans="1:31">
      <c r="B68" s="20"/>
      <c r="L68" s="20"/>
    </row>
    <row r="69" spans="1:31">
      <c r="B69" s="20"/>
      <c r="L69" s="20"/>
    </row>
    <row r="70" spans="1:31">
      <c r="B70" s="20"/>
      <c r="L70" s="20"/>
    </row>
    <row r="71" spans="1:31">
      <c r="B71" s="20"/>
      <c r="L71" s="20"/>
    </row>
    <row r="72" spans="1:31">
      <c r="B72" s="20"/>
      <c r="L72" s="20"/>
    </row>
    <row r="73" spans="1:31">
      <c r="B73" s="20"/>
      <c r="L73" s="20"/>
    </row>
    <row r="74" spans="1:31">
      <c r="B74" s="20"/>
      <c r="L74" s="20"/>
    </row>
    <row r="75" spans="1:31">
      <c r="B75" s="20"/>
      <c r="L75" s="20"/>
    </row>
    <row r="76" spans="1:31" s="2" customFormat="1" ht="12.75">
      <c r="A76" s="34"/>
      <c r="B76" s="39"/>
      <c r="C76" s="34"/>
      <c r="D76" s="140" t="s">
        <v>47</v>
      </c>
      <c r="E76" s="141"/>
      <c r="F76" s="142" t="s">
        <v>48</v>
      </c>
      <c r="G76" s="140" t="s">
        <v>47</v>
      </c>
      <c r="H76" s="141"/>
      <c r="I76" s="141"/>
      <c r="J76" s="143" t="s">
        <v>48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284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02" t="str">
        <f>E7</f>
        <v>Cyklická obnova trati v úseku Praha-Hostivař - Votice</v>
      </c>
      <c r="F85" s="303"/>
      <c r="G85" s="303"/>
      <c r="H85" s="303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280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s="2" customFormat="1" ht="16.5" customHeight="1">
      <c r="A87" s="34"/>
      <c r="B87" s="35"/>
      <c r="C87" s="36"/>
      <c r="D87" s="36"/>
      <c r="E87" s="302" t="s">
        <v>437</v>
      </c>
      <c r="F87" s="301"/>
      <c r="G87" s="301"/>
      <c r="H87" s="301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9" t="s">
        <v>282</v>
      </c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265" t="str">
        <f>E11</f>
        <v>01 - 1.kol. Olbramovice - Votice</v>
      </c>
      <c r="F89" s="301"/>
      <c r="G89" s="301"/>
      <c r="H89" s="301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9" t="s">
        <v>19</v>
      </c>
      <c r="D91" s="36"/>
      <c r="E91" s="36"/>
      <c r="F91" s="27" t="str">
        <f>F14</f>
        <v xml:space="preserve"> </v>
      </c>
      <c r="G91" s="36"/>
      <c r="H91" s="36"/>
      <c r="I91" s="29" t="s">
        <v>21</v>
      </c>
      <c r="J91" s="66" t="str">
        <f>IF(J14="","",J14)</f>
        <v>23. 8. 2023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5.2" customHeight="1">
      <c r="A93" s="34"/>
      <c r="B93" s="35"/>
      <c r="C93" s="29" t="s">
        <v>23</v>
      </c>
      <c r="D93" s="36"/>
      <c r="E93" s="36"/>
      <c r="F93" s="27" t="str">
        <f>E17</f>
        <v xml:space="preserve"> </v>
      </c>
      <c r="G93" s="36"/>
      <c r="H93" s="36"/>
      <c r="I93" s="29" t="s">
        <v>28</v>
      </c>
      <c r="J93" s="32" t="str">
        <f>E23</f>
        <v xml:space="preserve"> 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9" t="s">
        <v>26</v>
      </c>
      <c r="D94" s="36"/>
      <c r="E94" s="36"/>
      <c r="F94" s="27" t="str">
        <f>IF(E20="","",E20)</f>
        <v>Vyplň údaj</v>
      </c>
      <c r="G94" s="36"/>
      <c r="H94" s="36"/>
      <c r="I94" s="29" t="s">
        <v>30</v>
      </c>
      <c r="J94" s="32" t="str">
        <f>E26</f>
        <v xml:space="preserve"> </v>
      </c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49" t="s">
        <v>285</v>
      </c>
      <c r="D96" s="150"/>
      <c r="E96" s="150"/>
      <c r="F96" s="150"/>
      <c r="G96" s="150"/>
      <c r="H96" s="150"/>
      <c r="I96" s="150"/>
      <c r="J96" s="151" t="s">
        <v>286</v>
      </c>
      <c r="K96" s="150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7" customHeight="1">
      <c r="A98" s="34"/>
      <c r="B98" s="35"/>
      <c r="C98" s="152" t="s">
        <v>287</v>
      </c>
      <c r="D98" s="36"/>
      <c r="E98" s="36"/>
      <c r="F98" s="36"/>
      <c r="G98" s="36"/>
      <c r="H98" s="36"/>
      <c r="I98" s="36"/>
      <c r="J98" s="84">
        <f>J123</f>
        <v>0</v>
      </c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7" t="s">
        <v>288</v>
      </c>
    </row>
    <row r="99" spans="1:47" s="9" customFormat="1" ht="24.95" customHeight="1">
      <c r="B99" s="153"/>
      <c r="C99" s="154"/>
      <c r="D99" s="155" t="s">
        <v>289</v>
      </c>
      <c r="E99" s="156"/>
      <c r="F99" s="156"/>
      <c r="G99" s="156"/>
      <c r="H99" s="156"/>
      <c r="I99" s="156"/>
      <c r="J99" s="157">
        <f>J124</f>
        <v>0</v>
      </c>
      <c r="K99" s="154"/>
      <c r="L99" s="158"/>
    </row>
    <row r="100" spans="1:47" s="10" customFormat="1" ht="19.899999999999999" customHeight="1">
      <c r="B100" s="159"/>
      <c r="C100" s="104"/>
      <c r="D100" s="160" t="s">
        <v>290</v>
      </c>
      <c r="E100" s="161"/>
      <c r="F100" s="161"/>
      <c r="G100" s="161"/>
      <c r="H100" s="161"/>
      <c r="I100" s="161"/>
      <c r="J100" s="162">
        <f>J125</f>
        <v>0</v>
      </c>
      <c r="K100" s="104"/>
      <c r="L100" s="163"/>
    </row>
    <row r="101" spans="1:47" s="9" customFormat="1" ht="24.95" customHeight="1">
      <c r="B101" s="153"/>
      <c r="C101" s="154"/>
      <c r="D101" s="155" t="s">
        <v>291</v>
      </c>
      <c r="E101" s="156"/>
      <c r="F101" s="156"/>
      <c r="G101" s="156"/>
      <c r="H101" s="156"/>
      <c r="I101" s="156"/>
      <c r="J101" s="157">
        <f>J157</f>
        <v>0</v>
      </c>
      <c r="K101" s="154"/>
      <c r="L101" s="158"/>
    </row>
    <row r="102" spans="1:47" s="2" customFormat="1" ht="21.75" customHeight="1">
      <c r="A102" s="34"/>
      <c r="B102" s="35"/>
      <c r="C102" s="36"/>
      <c r="D102" s="36"/>
      <c r="E102" s="36"/>
      <c r="F102" s="36"/>
      <c r="G102" s="36"/>
      <c r="H102" s="36"/>
      <c r="I102" s="36"/>
      <c r="J102" s="36"/>
      <c r="K102" s="36"/>
      <c r="L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pans="1:47" s="2" customFormat="1" ht="6.95" customHeight="1">
      <c r="A103" s="34"/>
      <c r="B103" s="54"/>
      <c r="C103" s="55"/>
      <c r="D103" s="55"/>
      <c r="E103" s="55"/>
      <c r="F103" s="55"/>
      <c r="G103" s="55"/>
      <c r="H103" s="55"/>
      <c r="I103" s="55"/>
      <c r="J103" s="55"/>
      <c r="K103" s="55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pans="1:47" s="2" customFormat="1" ht="6.95" customHeight="1">
      <c r="A107" s="34"/>
      <c r="B107" s="56"/>
      <c r="C107" s="57"/>
      <c r="D107" s="57"/>
      <c r="E107" s="57"/>
      <c r="F107" s="57"/>
      <c r="G107" s="57"/>
      <c r="H107" s="57"/>
      <c r="I107" s="57"/>
      <c r="J107" s="57"/>
      <c r="K107" s="57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47" s="2" customFormat="1" ht="24.95" customHeight="1">
      <c r="A108" s="34"/>
      <c r="B108" s="35"/>
      <c r="C108" s="23" t="s">
        <v>292</v>
      </c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6.95" customHeight="1">
      <c r="A109" s="34"/>
      <c r="B109" s="35"/>
      <c r="C109" s="36"/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12" customHeight="1">
      <c r="A110" s="34"/>
      <c r="B110" s="35"/>
      <c r="C110" s="29" t="s">
        <v>16</v>
      </c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16.5" customHeight="1">
      <c r="A111" s="34"/>
      <c r="B111" s="35"/>
      <c r="C111" s="36"/>
      <c r="D111" s="36"/>
      <c r="E111" s="302" t="str">
        <f>E7</f>
        <v>Cyklická obnova trati v úseku Praha-Hostivař - Votice</v>
      </c>
      <c r="F111" s="303"/>
      <c r="G111" s="303"/>
      <c r="H111" s="303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1" customFormat="1" ht="12" customHeight="1">
      <c r="B112" s="21"/>
      <c r="C112" s="29" t="s">
        <v>280</v>
      </c>
      <c r="D112" s="22"/>
      <c r="E112" s="22"/>
      <c r="F112" s="22"/>
      <c r="G112" s="22"/>
      <c r="H112" s="22"/>
      <c r="I112" s="22"/>
      <c r="J112" s="22"/>
      <c r="K112" s="22"/>
      <c r="L112" s="20"/>
    </row>
    <row r="113" spans="1:65" s="2" customFormat="1" ht="16.5" customHeight="1">
      <c r="A113" s="34"/>
      <c r="B113" s="35"/>
      <c r="C113" s="36"/>
      <c r="D113" s="36"/>
      <c r="E113" s="302" t="s">
        <v>437</v>
      </c>
      <c r="F113" s="301"/>
      <c r="G113" s="301"/>
      <c r="H113" s="301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2" customHeight="1">
      <c r="A114" s="34"/>
      <c r="B114" s="35"/>
      <c r="C114" s="29" t="s">
        <v>282</v>
      </c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6.5" customHeight="1">
      <c r="A115" s="34"/>
      <c r="B115" s="35"/>
      <c r="C115" s="36"/>
      <c r="D115" s="36"/>
      <c r="E115" s="265" t="str">
        <f>E11</f>
        <v>01 - 1.kol. Olbramovice - Votice</v>
      </c>
      <c r="F115" s="301"/>
      <c r="G115" s="301"/>
      <c r="H115" s="301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2" customHeight="1">
      <c r="A117" s="34"/>
      <c r="B117" s="35"/>
      <c r="C117" s="29" t="s">
        <v>19</v>
      </c>
      <c r="D117" s="36"/>
      <c r="E117" s="36"/>
      <c r="F117" s="27" t="str">
        <f>F14</f>
        <v xml:space="preserve"> </v>
      </c>
      <c r="G117" s="36"/>
      <c r="H117" s="36"/>
      <c r="I117" s="29" t="s">
        <v>21</v>
      </c>
      <c r="J117" s="66" t="str">
        <f>IF(J14="","",J14)</f>
        <v>23. 8. 2023</v>
      </c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6.95" customHeight="1">
      <c r="A118" s="34"/>
      <c r="B118" s="35"/>
      <c r="C118" s="36"/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5.2" customHeight="1">
      <c r="A119" s="34"/>
      <c r="B119" s="35"/>
      <c r="C119" s="29" t="s">
        <v>23</v>
      </c>
      <c r="D119" s="36"/>
      <c r="E119" s="36"/>
      <c r="F119" s="27" t="str">
        <f>E17</f>
        <v xml:space="preserve"> </v>
      </c>
      <c r="G119" s="36"/>
      <c r="H119" s="36"/>
      <c r="I119" s="29" t="s">
        <v>28</v>
      </c>
      <c r="J119" s="32" t="str">
        <f>E23</f>
        <v xml:space="preserve"> </v>
      </c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15.2" customHeight="1">
      <c r="A120" s="34"/>
      <c r="B120" s="35"/>
      <c r="C120" s="29" t="s">
        <v>26</v>
      </c>
      <c r="D120" s="36"/>
      <c r="E120" s="36"/>
      <c r="F120" s="27" t="str">
        <f>IF(E20="","",E20)</f>
        <v>Vyplň údaj</v>
      </c>
      <c r="G120" s="36"/>
      <c r="H120" s="36"/>
      <c r="I120" s="29" t="s">
        <v>30</v>
      </c>
      <c r="J120" s="32" t="str">
        <f>E26</f>
        <v xml:space="preserve"> 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2" customFormat="1" ht="10.35" customHeight="1">
      <c r="A121" s="34"/>
      <c r="B121" s="35"/>
      <c r="C121" s="36"/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5" s="11" customFormat="1" ht="29.25" customHeight="1">
      <c r="A122" s="164"/>
      <c r="B122" s="165"/>
      <c r="C122" s="166" t="s">
        <v>293</v>
      </c>
      <c r="D122" s="167" t="s">
        <v>57</v>
      </c>
      <c r="E122" s="167" t="s">
        <v>53</v>
      </c>
      <c r="F122" s="167" t="s">
        <v>54</v>
      </c>
      <c r="G122" s="167" t="s">
        <v>294</v>
      </c>
      <c r="H122" s="167" t="s">
        <v>295</v>
      </c>
      <c r="I122" s="167" t="s">
        <v>296</v>
      </c>
      <c r="J122" s="167" t="s">
        <v>286</v>
      </c>
      <c r="K122" s="168" t="s">
        <v>297</v>
      </c>
      <c r="L122" s="169"/>
      <c r="M122" s="75" t="s">
        <v>1</v>
      </c>
      <c r="N122" s="76" t="s">
        <v>36</v>
      </c>
      <c r="O122" s="76" t="s">
        <v>298</v>
      </c>
      <c r="P122" s="76" t="s">
        <v>299</v>
      </c>
      <c r="Q122" s="76" t="s">
        <v>300</v>
      </c>
      <c r="R122" s="76" t="s">
        <v>301</v>
      </c>
      <c r="S122" s="76" t="s">
        <v>302</v>
      </c>
      <c r="T122" s="77" t="s">
        <v>303</v>
      </c>
      <c r="U122" s="164"/>
      <c r="V122" s="164"/>
      <c r="W122" s="164"/>
      <c r="X122" s="164"/>
      <c r="Y122" s="164"/>
      <c r="Z122" s="164"/>
      <c r="AA122" s="164"/>
      <c r="AB122" s="164"/>
      <c r="AC122" s="164"/>
      <c r="AD122" s="164"/>
      <c r="AE122" s="164"/>
    </row>
    <row r="123" spans="1:65" s="2" customFormat="1" ht="22.7" customHeight="1">
      <c r="A123" s="34"/>
      <c r="B123" s="35"/>
      <c r="C123" s="82" t="s">
        <v>304</v>
      </c>
      <c r="D123" s="36"/>
      <c r="E123" s="36"/>
      <c r="F123" s="36"/>
      <c r="G123" s="36"/>
      <c r="H123" s="36"/>
      <c r="I123" s="36"/>
      <c r="J123" s="170">
        <f>BK123</f>
        <v>0</v>
      </c>
      <c r="K123" s="36"/>
      <c r="L123" s="39"/>
      <c r="M123" s="78"/>
      <c r="N123" s="171"/>
      <c r="O123" s="79"/>
      <c r="P123" s="172">
        <f>P124+P157</f>
        <v>0</v>
      </c>
      <c r="Q123" s="79"/>
      <c r="R123" s="172">
        <f>R124+R157</f>
        <v>420.33600000000001</v>
      </c>
      <c r="S123" s="79"/>
      <c r="T123" s="173">
        <f>T124+T157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7" t="s">
        <v>71</v>
      </c>
      <c r="AU123" s="17" t="s">
        <v>288</v>
      </c>
      <c r="BK123" s="174">
        <f>BK124+BK157</f>
        <v>0</v>
      </c>
    </row>
    <row r="124" spans="1:65" s="12" customFormat="1" ht="25.9" customHeight="1">
      <c r="B124" s="175"/>
      <c r="C124" s="176"/>
      <c r="D124" s="177" t="s">
        <v>71</v>
      </c>
      <c r="E124" s="178" t="s">
        <v>305</v>
      </c>
      <c r="F124" s="178" t="s">
        <v>306</v>
      </c>
      <c r="G124" s="176"/>
      <c r="H124" s="176"/>
      <c r="I124" s="179"/>
      <c r="J124" s="180">
        <f>BK124</f>
        <v>0</v>
      </c>
      <c r="K124" s="176"/>
      <c r="L124" s="181"/>
      <c r="M124" s="182"/>
      <c r="N124" s="183"/>
      <c r="O124" s="183"/>
      <c r="P124" s="184">
        <f>P125</f>
        <v>0</v>
      </c>
      <c r="Q124" s="183"/>
      <c r="R124" s="184">
        <f>R125</f>
        <v>420.33600000000001</v>
      </c>
      <c r="S124" s="183"/>
      <c r="T124" s="185">
        <f>T125</f>
        <v>0</v>
      </c>
      <c r="AR124" s="186" t="s">
        <v>79</v>
      </c>
      <c r="AT124" s="187" t="s">
        <v>71</v>
      </c>
      <c r="AU124" s="187" t="s">
        <v>72</v>
      </c>
      <c r="AY124" s="186" t="s">
        <v>307</v>
      </c>
      <c r="BK124" s="188">
        <f>BK125</f>
        <v>0</v>
      </c>
    </row>
    <row r="125" spans="1:65" s="12" customFormat="1" ht="22.7" customHeight="1">
      <c r="B125" s="175"/>
      <c r="C125" s="176"/>
      <c r="D125" s="177" t="s">
        <v>71</v>
      </c>
      <c r="E125" s="189" t="s">
        <v>308</v>
      </c>
      <c r="F125" s="189" t="s">
        <v>309</v>
      </c>
      <c r="G125" s="176"/>
      <c r="H125" s="176"/>
      <c r="I125" s="179"/>
      <c r="J125" s="190">
        <f>BK125</f>
        <v>0</v>
      </c>
      <c r="K125" s="176"/>
      <c r="L125" s="181"/>
      <c r="M125" s="182"/>
      <c r="N125" s="183"/>
      <c r="O125" s="183"/>
      <c r="P125" s="184">
        <f>SUM(P126:P156)</f>
        <v>0</v>
      </c>
      <c r="Q125" s="183"/>
      <c r="R125" s="184">
        <f>SUM(R126:R156)</f>
        <v>420.33600000000001</v>
      </c>
      <c r="S125" s="183"/>
      <c r="T125" s="185">
        <f>SUM(T126:T156)</f>
        <v>0</v>
      </c>
      <c r="AR125" s="186" t="s">
        <v>79</v>
      </c>
      <c r="AT125" s="187" t="s">
        <v>71</v>
      </c>
      <c r="AU125" s="187" t="s">
        <v>79</v>
      </c>
      <c r="AY125" s="186" t="s">
        <v>307</v>
      </c>
      <c r="BK125" s="188">
        <f>SUM(BK126:BK156)</f>
        <v>0</v>
      </c>
    </row>
    <row r="126" spans="1:65" s="2" customFormat="1" ht="76.349999999999994" customHeight="1">
      <c r="A126" s="34"/>
      <c r="B126" s="35"/>
      <c r="C126" s="191" t="s">
        <v>79</v>
      </c>
      <c r="D126" s="191" t="s">
        <v>310</v>
      </c>
      <c r="E126" s="192" t="s">
        <v>311</v>
      </c>
      <c r="F126" s="193" t="s">
        <v>312</v>
      </c>
      <c r="G126" s="194" t="s">
        <v>313</v>
      </c>
      <c r="H126" s="195">
        <v>233.52</v>
      </c>
      <c r="I126" s="196"/>
      <c r="J126" s="197">
        <f>ROUND(I126*H126,2)</f>
        <v>0</v>
      </c>
      <c r="K126" s="193" t="s">
        <v>314</v>
      </c>
      <c r="L126" s="39"/>
      <c r="M126" s="198" t="s">
        <v>1</v>
      </c>
      <c r="N126" s="199" t="s">
        <v>37</v>
      </c>
      <c r="O126" s="71"/>
      <c r="P126" s="200">
        <f>O126*H126</f>
        <v>0</v>
      </c>
      <c r="Q126" s="200">
        <v>0</v>
      </c>
      <c r="R126" s="200">
        <f>Q126*H126</f>
        <v>0</v>
      </c>
      <c r="S126" s="200">
        <v>0</v>
      </c>
      <c r="T126" s="201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202" t="s">
        <v>315</v>
      </c>
      <c r="AT126" s="202" t="s">
        <v>310</v>
      </c>
      <c r="AU126" s="202" t="s">
        <v>81</v>
      </c>
      <c r="AY126" s="17" t="s">
        <v>307</v>
      </c>
      <c r="BE126" s="203">
        <f>IF(N126="základní",J126,0)</f>
        <v>0</v>
      </c>
      <c r="BF126" s="203">
        <f>IF(N126="snížená",J126,0)</f>
        <v>0</v>
      </c>
      <c r="BG126" s="203">
        <f>IF(N126="zákl. přenesená",J126,0)</f>
        <v>0</v>
      </c>
      <c r="BH126" s="203">
        <f>IF(N126="sníž. přenesená",J126,0)</f>
        <v>0</v>
      </c>
      <c r="BI126" s="203">
        <f>IF(N126="nulová",J126,0)</f>
        <v>0</v>
      </c>
      <c r="BJ126" s="17" t="s">
        <v>79</v>
      </c>
      <c r="BK126" s="203">
        <f>ROUND(I126*H126,2)</f>
        <v>0</v>
      </c>
      <c r="BL126" s="17" t="s">
        <v>315</v>
      </c>
      <c r="BM126" s="202" t="s">
        <v>81</v>
      </c>
    </row>
    <row r="127" spans="1:65" s="13" customFormat="1">
      <c r="B127" s="204"/>
      <c r="C127" s="205"/>
      <c r="D127" s="206" t="s">
        <v>316</v>
      </c>
      <c r="E127" s="207" t="s">
        <v>1</v>
      </c>
      <c r="F127" s="208" t="s">
        <v>438</v>
      </c>
      <c r="G127" s="205"/>
      <c r="H127" s="209">
        <v>233.52</v>
      </c>
      <c r="I127" s="210"/>
      <c r="J127" s="205"/>
      <c r="K127" s="205"/>
      <c r="L127" s="211"/>
      <c r="M127" s="212"/>
      <c r="N127" s="213"/>
      <c r="O127" s="213"/>
      <c r="P127" s="213"/>
      <c r="Q127" s="213"/>
      <c r="R127" s="213"/>
      <c r="S127" s="213"/>
      <c r="T127" s="214"/>
      <c r="AT127" s="215" t="s">
        <v>316</v>
      </c>
      <c r="AU127" s="215" t="s">
        <v>81</v>
      </c>
      <c r="AV127" s="13" t="s">
        <v>81</v>
      </c>
      <c r="AW127" s="13" t="s">
        <v>29</v>
      </c>
      <c r="AX127" s="13" t="s">
        <v>72</v>
      </c>
      <c r="AY127" s="215" t="s">
        <v>307</v>
      </c>
    </row>
    <row r="128" spans="1:65" s="14" customFormat="1">
      <c r="B128" s="216"/>
      <c r="C128" s="217"/>
      <c r="D128" s="206" t="s">
        <v>316</v>
      </c>
      <c r="E128" s="218" t="s">
        <v>1</v>
      </c>
      <c r="F128" s="219" t="s">
        <v>318</v>
      </c>
      <c r="G128" s="217"/>
      <c r="H128" s="220">
        <v>233.52</v>
      </c>
      <c r="I128" s="221"/>
      <c r="J128" s="217"/>
      <c r="K128" s="217"/>
      <c r="L128" s="222"/>
      <c r="M128" s="223"/>
      <c r="N128" s="224"/>
      <c r="O128" s="224"/>
      <c r="P128" s="224"/>
      <c r="Q128" s="224"/>
      <c r="R128" s="224"/>
      <c r="S128" s="224"/>
      <c r="T128" s="225"/>
      <c r="AT128" s="226" t="s">
        <v>316</v>
      </c>
      <c r="AU128" s="226" t="s">
        <v>81</v>
      </c>
      <c r="AV128" s="14" t="s">
        <v>315</v>
      </c>
      <c r="AW128" s="14" t="s">
        <v>29</v>
      </c>
      <c r="AX128" s="14" t="s">
        <v>79</v>
      </c>
      <c r="AY128" s="226" t="s">
        <v>307</v>
      </c>
    </row>
    <row r="129" spans="1:65" s="2" customFormat="1" ht="142.35" customHeight="1">
      <c r="A129" s="34"/>
      <c r="B129" s="35"/>
      <c r="C129" s="191" t="s">
        <v>81</v>
      </c>
      <c r="D129" s="191" t="s">
        <v>310</v>
      </c>
      <c r="E129" s="192" t="s">
        <v>319</v>
      </c>
      <c r="F129" s="193" t="s">
        <v>320</v>
      </c>
      <c r="G129" s="194" t="s">
        <v>321</v>
      </c>
      <c r="H129" s="195">
        <v>2.2240000000000002</v>
      </c>
      <c r="I129" s="196"/>
      <c r="J129" s="197">
        <f>ROUND(I129*H129,2)</f>
        <v>0</v>
      </c>
      <c r="K129" s="193" t="s">
        <v>314</v>
      </c>
      <c r="L129" s="39"/>
      <c r="M129" s="198" t="s">
        <v>1</v>
      </c>
      <c r="N129" s="199" t="s">
        <v>37</v>
      </c>
      <c r="O129" s="71"/>
      <c r="P129" s="200">
        <f>O129*H129</f>
        <v>0</v>
      </c>
      <c r="Q129" s="200">
        <v>0</v>
      </c>
      <c r="R129" s="200">
        <f>Q129*H129</f>
        <v>0</v>
      </c>
      <c r="S129" s="200">
        <v>0</v>
      </c>
      <c r="T129" s="201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02" t="s">
        <v>315</v>
      </c>
      <c r="AT129" s="202" t="s">
        <v>310</v>
      </c>
      <c r="AU129" s="202" t="s">
        <v>81</v>
      </c>
      <c r="AY129" s="17" t="s">
        <v>307</v>
      </c>
      <c r="BE129" s="203">
        <f>IF(N129="základní",J129,0)</f>
        <v>0</v>
      </c>
      <c r="BF129" s="203">
        <f>IF(N129="snížená",J129,0)</f>
        <v>0</v>
      </c>
      <c r="BG129" s="203">
        <f>IF(N129="zákl. přenesená",J129,0)</f>
        <v>0</v>
      </c>
      <c r="BH129" s="203">
        <f>IF(N129="sníž. přenesená",J129,0)</f>
        <v>0</v>
      </c>
      <c r="BI129" s="203">
        <f>IF(N129="nulová",J129,0)</f>
        <v>0</v>
      </c>
      <c r="BJ129" s="17" t="s">
        <v>79</v>
      </c>
      <c r="BK129" s="203">
        <f>ROUND(I129*H129,2)</f>
        <v>0</v>
      </c>
      <c r="BL129" s="17" t="s">
        <v>315</v>
      </c>
      <c r="BM129" s="202" t="s">
        <v>315</v>
      </c>
    </row>
    <row r="130" spans="1:65" s="15" customFormat="1">
      <c r="B130" s="227"/>
      <c r="C130" s="228"/>
      <c r="D130" s="206" t="s">
        <v>316</v>
      </c>
      <c r="E130" s="229" t="s">
        <v>1</v>
      </c>
      <c r="F130" s="230" t="s">
        <v>439</v>
      </c>
      <c r="G130" s="228"/>
      <c r="H130" s="229" t="s">
        <v>1</v>
      </c>
      <c r="I130" s="231"/>
      <c r="J130" s="228"/>
      <c r="K130" s="228"/>
      <c r="L130" s="232"/>
      <c r="M130" s="233"/>
      <c r="N130" s="234"/>
      <c r="O130" s="234"/>
      <c r="P130" s="234"/>
      <c r="Q130" s="234"/>
      <c r="R130" s="234"/>
      <c r="S130" s="234"/>
      <c r="T130" s="235"/>
      <c r="AT130" s="236" t="s">
        <v>316</v>
      </c>
      <c r="AU130" s="236" t="s">
        <v>81</v>
      </c>
      <c r="AV130" s="15" t="s">
        <v>79</v>
      </c>
      <c r="AW130" s="15" t="s">
        <v>29</v>
      </c>
      <c r="AX130" s="15" t="s">
        <v>72</v>
      </c>
      <c r="AY130" s="236" t="s">
        <v>307</v>
      </c>
    </row>
    <row r="131" spans="1:65" s="13" customFormat="1">
      <c r="B131" s="204"/>
      <c r="C131" s="205"/>
      <c r="D131" s="206" t="s">
        <v>316</v>
      </c>
      <c r="E131" s="207" t="s">
        <v>1</v>
      </c>
      <c r="F131" s="208" t="s">
        <v>440</v>
      </c>
      <c r="G131" s="205"/>
      <c r="H131" s="209">
        <v>2.2240000000000002</v>
      </c>
      <c r="I131" s="210"/>
      <c r="J131" s="205"/>
      <c r="K131" s="205"/>
      <c r="L131" s="211"/>
      <c r="M131" s="212"/>
      <c r="N131" s="213"/>
      <c r="O131" s="213"/>
      <c r="P131" s="213"/>
      <c r="Q131" s="213"/>
      <c r="R131" s="213"/>
      <c r="S131" s="213"/>
      <c r="T131" s="214"/>
      <c r="AT131" s="215" t="s">
        <v>316</v>
      </c>
      <c r="AU131" s="215" t="s">
        <v>81</v>
      </c>
      <c r="AV131" s="13" t="s">
        <v>81</v>
      </c>
      <c r="AW131" s="13" t="s">
        <v>29</v>
      </c>
      <c r="AX131" s="13" t="s">
        <v>72</v>
      </c>
      <c r="AY131" s="215" t="s">
        <v>307</v>
      </c>
    </row>
    <row r="132" spans="1:65" s="14" customFormat="1">
      <c r="B132" s="216"/>
      <c r="C132" s="217"/>
      <c r="D132" s="206" t="s">
        <v>316</v>
      </c>
      <c r="E132" s="218" t="s">
        <v>1</v>
      </c>
      <c r="F132" s="219" t="s">
        <v>318</v>
      </c>
      <c r="G132" s="217"/>
      <c r="H132" s="220">
        <v>2.2240000000000002</v>
      </c>
      <c r="I132" s="221"/>
      <c r="J132" s="217"/>
      <c r="K132" s="217"/>
      <c r="L132" s="222"/>
      <c r="M132" s="223"/>
      <c r="N132" s="224"/>
      <c r="O132" s="224"/>
      <c r="P132" s="224"/>
      <c r="Q132" s="224"/>
      <c r="R132" s="224"/>
      <c r="S132" s="224"/>
      <c r="T132" s="225"/>
      <c r="AT132" s="226" t="s">
        <v>316</v>
      </c>
      <c r="AU132" s="226" t="s">
        <v>81</v>
      </c>
      <c r="AV132" s="14" t="s">
        <v>315</v>
      </c>
      <c r="AW132" s="14" t="s">
        <v>29</v>
      </c>
      <c r="AX132" s="14" t="s">
        <v>79</v>
      </c>
      <c r="AY132" s="226" t="s">
        <v>307</v>
      </c>
    </row>
    <row r="133" spans="1:65" s="2" customFormat="1" ht="16.5" customHeight="1">
      <c r="A133" s="34"/>
      <c r="B133" s="35"/>
      <c r="C133" s="237" t="s">
        <v>325</v>
      </c>
      <c r="D133" s="237" t="s">
        <v>326</v>
      </c>
      <c r="E133" s="238" t="s">
        <v>327</v>
      </c>
      <c r="F133" s="239" t="s">
        <v>328</v>
      </c>
      <c r="G133" s="240" t="s">
        <v>329</v>
      </c>
      <c r="H133" s="241">
        <v>420.33600000000001</v>
      </c>
      <c r="I133" s="242"/>
      <c r="J133" s="243">
        <f>ROUND(I133*H133,2)</f>
        <v>0</v>
      </c>
      <c r="K133" s="239" t="s">
        <v>314</v>
      </c>
      <c r="L133" s="244"/>
      <c r="M133" s="245" t="s">
        <v>1</v>
      </c>
      <c r="N133" s="246" t="s">
        <v>37</v>
      </c>
      <c r="O133" s="71"/>
      <c r="P133" s="200">
        <f>O133*H133</f>
        <v>0</v>
      </c>
      <c r="Q133" s="200">
        <v>1</v>
      </c>
      <c r="R133" s="200">
        <f>Q133*H133</f>
        <v>420.33600000000001</v>
      </c>
      <c r="S133" s="200">
        <v>0</v>
      </c>
      <c r="T133" s="201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202" t="s">
        <v>331</v>
      </c>
      <c r="AT133" s="202" t="s">
        <v>326</v>
      </c>
      <c r="AU133" s="202" t="s">
        <v>81</v>
      </c>
      <c r="AY133" s="17" t="s">
        <v>307</v>
      </c>
      <c r="BE133" s="203">
        <f>IF(N133="základní",J133,0)</f>
        <v>0</v>
      </c>
      <c r="BF133" s="203">
        <f>IF(N133="snížená",J133,0)</f>
        <v>0</v>
      </c>
      <c r="BG133" s="203">
        <f>IF(N133="zákl. přenesená",J133,0)</f>
        <v>0</v>
      </c>
      <c r="BH133" s="203">
        <f>IF(N133="sníž. přenesená",J133,0)</f>
        <v>0</v>
      </c>
      <c r="BI133" s="203">
        <f>IF(N133="nulová",J133,0)</f>
        <v>0</v>
      </c>
      <c r="BJ133" s="17" t="s">
        <v>79</v>
      </c>
      <c r="BK133" s="203">
        <f>ROUND(I133*H133,2)</f>
        <v>0</v>
      </c>
      <c r="BL133" s="17" t="s">
        <v>315</v>
      </c>
      <c r="BM133" s="202" t="s">
        <v>322</v>
      </c>
    </row>
    <row r="134" spans="1:65" s="13" customFormat="1">
      <c r="B134" s="204"/>
      <c r="C134" s="205"/>
      <c r="D134" s="206" t="s">
        <v>316</v>
      </c>
      <c r="E134" s="207" t="s">
        <v>1</v>
      </c>
      <c r="F134" s="208" t="s">
        <v>441</v>
      </c>
      <c r="G134" s="205"/>
      <c r="H134" s="209">
        <v>420.33600000000001</v>
      </c>
      <c r="I134" s="210"/>
      <c r="J134" s="205"/>
      <c r="K134" s="205"/>
      <c r="L134" s="211"/>
      <c r="M134" s="212"/>
      <c r="N134" s="213"/>
      <c r="O134" s="213"/>
      <c r="P134" s="213"/>
      <c r="Q134" s="213"/>
      <c r="R134" s="213"/>
      <c r="S134" s="213"/>
      <c r="T134" s="214"/>
      <c r="AT134" s="215" t="s">
        <v>316</v>
      </c>
      <c r="AU134" s="215" t="s">
        <v>81</v>
      </c>
      <c r="AV134" s="13" t="s">
        <v>81</v>
      </c>
      <c r="AW134" s="13" t="s">
        <v>29</v>
      </c>
      <c r="AX134" s="13" t="s">
        <v>72</v>
      </c>
      <c r="AY134" s="215" t="s">
        <v>307</v>
      </c>
    </row>
    <row r="135" spans="1:65" s="14" customFormat="1">
      <c r="B135" s="216"/>
      <c r="C135" s="217"/>
      <c r="D135" s="206" t="s">
        <v>316</v>
      </c>
      <c r="E135" s="218" t="s">
        <v>1</v>
      </c>
      <c r="F135" s="219" t="s">
        <v>318</v>
      </c>
      <c r="G135" s="217"/>
      <c r="H135" s="220">
        <v>420.33600000000001</v>
      </c>
      <c r="I135" s="221"/>
      <c r="J135" s="217"/>
      <c r="K135" s="217"/>
      <c r="L135" s="222"/>
      <c r="M135" s="223"/>
      <c r="N135" s="224"/>
      <c r="O135" s="224"/>
      <c r="P135" s="224"/>
      <c r="Q135" s="224"/>
      <c r="R135" s="224"/>
      <c r="S135" s="224"/>
      <c r="T135" s="225"/>
      <c r="AT135" s="226" t="s">
        <v>316</v>
      </c>
      <c r="AU135" s="226" t="s">
        <v>81</v>
      </c>
      <c r="AV135" s="14" t="s">
        <v>315</v>
      </c>
      <c r="AW135" s="14" t="s">
        <v>29</v>
      </c>
      <c r="AX135" s="14" t="s">
        <v>79</v>
      </c>
      <c r="AY135" s="226" t="s">
        <v>307</v>
      </c>
    </row>
    <row r="136" spans="1:65" s="2" customFormat="1" ht="55.5" customHeight="1">
      <c r="A136" s="34"/>
      <c r="B136" s="35"/>
      <c r="C136" s="191" t="s">
        <v>315</v>
      </c>
      <c r="D136" s="191" t="s">
        <v>310</v>
      </c>
      <c r="E136" s="192" t="s">
        <v>334</v>
      </c>
      <c r="F136" s="193" t="s">
        <v>335</v>
      </c>
      <c r="G136" s="194" t="s">
        <v>321</v>
      </c>
      <c r="H136" s="195">
        <v>2.2240000000000002</v>
      </c>
      <c r="I136" s="196"/>
      <c r="J136" s="197">
        <f>ROUND(I136*H136,2)</f>
        <v>0</v>
      </c>
      <c r="K136" s="193" t="s">
        <v>314</v>
      </c>
      <c r="L136" s="39"/>
      <c r="M136" s="198" t="s">
        <v>1</v>
      </c>
      <c r="N136" s="199" t="s">
        <v>37</v>
      </c>
      <c r="O136" s="71"/>
      <c r="P136" s="200">
        <f>O136*H136</f>
        <v>0</v>
      </c>
      <c r="Q136" s="200">
        <v>0</v>
      </c>
      <c r="R136" s="200">
        <f>Q136*H136</f>
        <v>0</v>
      </c>
      <c r="S136" s="200">
        <v>0</v>
      </c>
      <c r="T136" s="201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202" t="s">
        <v>315</v>
      </c>
      <c r="AT136" s="202" t="s">
        <v>310</v>
      </c>
      <c r="AU136" s="202" t="s">
        <v>81</v>
      </c>
      <c r="AY136" s="17" t="s">
        <v>307</v>
      </c>
      <c r="BE136" s="203">
        <f>IF(N136="základní",J136,0)</f>
        <v>0</v>
      </c>
      <c r="BF136" s="203">
        <f>IF(N136="snížená",J136,0)</f>
        <v>0</v>
      </c>
      <c r="BG136" s="203">
        <f>IF(N136="zákl. přenesená",J136,0)</f>
        <v>0</v>
      </c>
      <c r="BH136" s="203">
        <f>IF(N136="sníž. přenesená",J136,0)</f>
        <v>0</v>
      </c>
      <c r="BI136" s="203">
        <f>IF(N136="nulová",J136,0)</f>
        <v>0</v>
      </c>
      <c r="BJ136" s="17" t="s">
        <v>79</v>
      </c>
      <c r="BK136" s="203">
        <f>ROUND(I136*H136,2)</f>
        <v>0</v>
      </c>
      <c r="BL136" s="17" t="s">
        <v>315</v>
      </c>
      <c r="BM136" s="202" t="s">
        <v>331</v>
      </c>
    </row>
    <row r="137" spans="1:65" s="13" customFormat="1">
      <c r="B137" s="204"/>
      <c r="C137" s="205"/>
      <c r="D137" s="206" t="s">
        <v>316</v>
      </c>
      <c r="E137" s="207" t="s">
        <v>1</v>
      </c>
      <c r="F137" s="208" t="s">
        <v>442</v>
      </c>
      <c r="G137" s="205"/>
      <c r="H137" s="209">
        <v>2.2240000000000002</v>
      </c>
      <c r="I137" s="210"/>
      <c r="J137" s="205"/>
      <c r="K137" s="205"/>
      <c r="L137" s="211"/>
      <c r="M137" s="212"/>
      <c r="N137" s="213"/>
      <c r="O137" s="213"/>
      <c r="P137" s="213"/>
      <c r="Q137" s="213"/>
      <c r="R137" s="213"/>
      <c r="S137" s="213"/>
      <c r="T137" s="214"/>
      <c r="AT137" s="215" t="s">
        <v>316</v>
      </c>
      <c r="AU137" s="215" t="s">
        <v>81</v>
      </c>
      <c r="AV137" s="13" t="s">
        <v>81</v>
      </c>
      <c r="AW137" s="13" t="s">
        <v>29</v>
      </c>
      <c r="AX137" s="13" t="s">
        <v>72</v>
      </c>
      <c r="AY137" s="215" t="s">
        <v>307</v>
      </c>
    </row>
    <row r="138" spans="1:65" s="14" customFormat="1">
      <c r="B138" s="216"/>
      <c r="C138" s="217"/>
      <c r="D138" s="206" t="s">
        <v>316</v>
      </c>
      <c r="E138" s="218" t="s">
        <v>1</v>
      </c>
      <c r="F138" s="219" t="s">
        <v>318</v>
      </c>
      <c r="G138" s="217"/>
      <c r="H138" s="220">
        <v>2.2240000000000002</v>
      </c>
      <c r="I138" s="221"/>
      <c r="J138" s="217"/>
      <c r="K138" s="217"/>
      <c r="L138" s="222"/>
      <c r="M138" s="223"/>
      <c r="N138" s="224"/>
      <c r="O138" s="224"/>
      <c r="P138" s="224"/>
      <c r="Q138" s="224"/>
      <c r="R138" s="224"/>
      <c r="S138" s="224"/>
      <c r="T138" s="225"/>
      <c r="AT138" s="226" t="s">
        <v>316</v>
      </c>
      <c r="AU138" s="226" t="s">
        <v>81</v>
      </c>
      <c r="AV138" s="14" t="s">
        <v>315</v>
      </c>
      <c r="AW138" s="14" t="s">
        <v>29</v>
      </c>
      <c r="AX138" s="14" t="s">
        <v>79</v>
      </c>
      <c r="AY138" s="226" t="s">
        <v>307</v>
      </c>
    </row>
    <row r="139" spans="1:65" s="2" customFormat="1" ht="48.95" customHeight="1">
      <c r="A139" s="34"/>
      <c r="B139" s="35"/>
      <c r="C139" s="191" t="s">
        <v>308</v>
      </c>
      <c r="D139" s="191" t="s">
        <v>310</v>
      </c>
      <c r="E139" s="192" t="s">
        <v>443</v>
      </c>
      <c r="F139" s="193" t="s">
        <v>444</v>
      </c>
      <c r="G139" s="194" t="s">
        <v>342</v>
      </c>
      <c r="H139" s="195">
        <v>118</v>
      </c>
      <c r="I139" s="196"/>
      <c r="J139" s="197">
        <f>ROUND(I139*H139,2)</f>
        <v>0</v>
      </c>
      <c r="K139" s="193" t="s">
        <v>314</v>
      </c>
      <c r="L139" s="39"/>
      <c r="M139" s="198" t="s">
        <v>1</v>
      </c>
      <c r="N139" s="199" t="s">
        <v>37</v>
      </c>
      <c r="O139" s="71"/>
      <c r="P139" s="200">
        <f>O139*H139</f>
        <v>0</v>
      </c>
      <c r="Q139" s="200">
        <v>0</v>
      </c>
      <c r="R139" s="200">
        <f>Q139*H139</f>
        <v>0</v>
      </c>
      <c r="S139" s="200">
        <v>0</v>
      </c>
      <c r="T139" s="201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202" t="s">
        <v>315</v>
      </c>
      <c r="AT139" s="202" t="s">
        <v>310</v>
      </c>
      <c r="AU139" s="202" t="s">
        <v>81</v>
      </c>
      <c r="AY139" s="17" t="s">
        <v>307</v>
      </c>
      <c r="BE139" s="203">
        <f>IF(N139="základní",J139,0)</f>
        <v>0</v>
      </c>
      <c r="BF139" s="203">
        <f>IF(N139="snížená",J139,0)</f>
        <v>0</v>
      </c>
      <c r="BG139" s="203">
        <f>IF(N139="zákl. přenesená",J139,0)</f>
        <v>0</v>
      </c>
      <c r="BH139" s="203">
        <f>IF(N139="sníž. přenesená",J139,0)</f>
        <v>0</v>
      </c>
      <c r="BI139" s="203">
        <f>IF(N139="nulová",J139,0)</f>
        <v>0</v>
      </c>
      <c r="BJ139" s="17" t="s">
        <v>79</v>
      </c>
      <c r="BK139" s="203">
        <f>ROUND(I139*H139,2)</f>
        <v>0</v>
      </c>
      <c r="BL139" s="17" t="s">
        <v>315</v>
      </c>
      <c r="BM139" s="202" t="s">
        <v>332</v>
      </c>
    </row>
    <row r="140" spans="1:65" s="13" customFormat="1">
      <c r="B140" s="204"/>
      <c r="C140" s="205"/>
      <c r="D140" s="206" t="s">
        <v>316</v>
      </c>
      <c r="E140" s="207" t="s">
        <v>1</v>
      </c>
      <c r="F140" s="208" t="s">
        <v>445</v>
      </c>
      <c r="G140" s="205"/>
      <c r="H140" s="209">
        <v>118</v>
      </c>
      <c r="I140" s="210"/>
      <c r="J140" s="205"/>
      <c r="K140" s="205"/>
      <c r="L140" s="211"/>
      <c r="M140" s="212"/>
      <c r="N140" s="213"/>
      <c r="O140" s="213"/>
      <c r="P140" s="213"/>
      <c r="Q140" s="213"/>
      <c r="R140" s="213"/>
      <c r="S140" s="213"/>
      <c r="T140" s="214"/>
      <c r="AT140" s="215" t="s">
        <v>316</v>
      </c>
      <c r="AU140" s="215" t="s">
        <v>81</v>
      </c>
      <c r="AV140" s="13" t="s">
        <v>81</v>
      </c>
      <c r="AW140" s="13" t="s">
        <v>29</v>
      </c>
      <c r="AX140" s="13" t="s">
        <v>72</v>
      </c>
      <c r="AY140" s="215" t="s">
        <v>307</v>
      </c>
    </row>
    <row r="141" spans="1:65" s="14" customFormat="1">
      <c r="B141" s="216"/>
      <c r="C141" s="217"/>
      <c r="D141" s="206" t="s">
        <v>316</v>
      </c>
      <c r="E141" s="218" t="s">
        <v>1</v>
      </c>
      <c r="F141" s="219" t="s">
        <v>318</v>
      </c>
      <c r="G141" s="217"/>
      <c r="H141" s="220">
        <v>118</v>
      </c>
      <c r="I141" s="221"/>
      <c r="J141" s="217"/>
      <c r="K141" s="217"/>
      <c r="L141" s="222"/>
      <c r="M141" s="223"/>
      <c r="N141" s="224"/>
      <c r="O141" s="224"/>
      <c r="P141" s="224"/>
      <c r="Q141" s="224"/>
      <c r="R141" s="224"/>
      <c r="S141" s="224"/>
      <c r="T141" s="225"/>
      <c r="AT141" s="226" t="s">
        <v>316</v>
      </c>
      <c r="AU141" s="226" t="s">
        <v>81</v>
      </c>
      <c r="AV141" s="14" t="s">
        <v>315</v>
      </c>
      <c r="AW141" s="14" t="s">
        <v>29</v>
      </c>
      <c r="AX141" s="14" t="s">
        <v>79</v>
      </c>
      <c r="AY141" s="226" t="s">
        <v>307</v>
      </c>
    </row>
    <row r="142" spans="1:65" s="2" customFormat="1" ht="48.95" customHeight="1">
      <c r="A142" s="34"/>
      <c r="B142" s="35"/>
      <c r="C142" s="191" t="s">
        <v>322</v>
      </c>
      <c r="D142" s="191" t="s">
        <v>310</v>
      </c>
      <c r="E142" s="192" t="s">
        <v>446</v>
      </c>
      <c r="F142" s="193" t="s">
        <v>447</v>
      </c>
      <c r="G142" s="194" t="s">
        <v>342</v>
      </c>
      <c r="H142" s="195">
        <v>59</v>
      </c>
      <c r="I142" s="196"/>
      <c r="J142" s="197">
        <f>ROUND(I142*H142,2)</f>
        <v>0</v>
      </c>
      <c r="K142" s="193" t="s">
        <v>314</v>
      </c>
      <c r="L142" s="39"/>
      <c r="M142" s="198" t="s">
        <v>1</v>
      </c>
      <c r="N142" s="199" t="s">
        <v>37</v>
      </c>
      <c r="O142" s="71"/>
      <c r="P142" s="200">
        <f>O142*H142</f>
        <v>0</v>
      </c>
      <c r="Q142" s="200">
        <v>0</v>
      </c>
      <c r="R142" s="200">
        <f>Q142*H142</f>
        <v>0</v>
      </c>
      <c r="S142" s="200">
        <v>0</v>
      </c>
      <c r="T142" s="201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202" t="s">
        <v>315</v>
      </c>
      <c r="AT142" s="202" t="s">
        <v>310</v>
      </c>
      <c r="AU142" s="202" t="s">
        <v>81</v>
      </c>
      <c r="AY142" s="17" t="s">
        <v>307</v>
      </c>
      <c r="BE142" s="203">
        <f>IF(N142="základní",J142,0)</f>
        <v>0</v>
      </c>
      <c r="BF142" s="203">
        <f>IF(N142="snížená",J142,0)</f>
        <v>0</v>
      </c>
      <c r="BG142" s="203">
        <f>IF(N142="zákl. přenesená",J142,0)</f>
        <v>0</v>
      </c>
      <c r="BH142" s="203">
        <f>IF(N142="sníž. přenesená",J142,0)</f>
        <v>0</v>
      </c>
      <c r="BI142" s="203">
        <f>IF(N142="nulová",J142,0)</f>
        <v>0</v>
      </c>
      <c r="BJ142" s="17" t="s">
        <v>79</v>
      </c>
      <c r="BK142" s="203">
        <f>ROUND(I142*H142,2)</f>
        <v>0</v>
      </c>
      <c r="BL142" s="17" t="s">
        <v>315</v>
      </c>
      <c r="BM142" s="202" t="s">
        <v>336</v>
      </c>
    </row>
    <row r="143" spans="1:65" s="13" customFormat="1">
      <c r="B143" s="204"/>
      <c r="C143" s="205"/>
      <c r="D143" s="206" t="s">
        <v>316</v>
      </c>
      <c r="E143" s="207" t="s">
        <v>1</v>
      </c>
      <c r="F143" s="208" t="s">
        <v>448</v>
      </c>
      <c r="G143" s="205"/>
      <c r="H143" s="209">
        <v>59</v>
      </c>
      <c r="I143" s="210"/>
      <c r="J143" s="205"/>
      <c r="K143" s="205"/>
      <c r="L143" s="211"/>
      <c r="M143" s="212"/>
      <c r="N143" s="213"/>
      <c r="O143" s="213"/>
      <c r="P143" s="213"/>
      <c r="Q143" s="213"/>
      <c r="R143" s="213"/>
      <c r="S143" s="213"/>
      <c r="T143" s="214"/>
      <c r="AT143" s="215" t="s">
        <v>316</v>
      </c>
      <c r="AU143" s="215" t="s">
        <v>81</v>
      </c>
      <c r="AV143" s="13" t="s">
        <v>81</v>
      </c>
      <c r="AW143" s="13" t="s">
        <v>29</v>
      </c>
      <c r="AX143" s="13" t="s">
        <v>72</v>
      </c>
      <c r="AY143" s="215" t="s">
        <v>307</v>
      </c>
    </row>
    <row r="144" spans="1:65" s="14" customFormat="1">
      <c r="B144" s="216"/>
      <c r="C144" s="217"/>
      <c r="D144" s="206" t="s">
        <v>316</v>
      </c>
      <c r="E144" s="218" t="s">
        <v>1</v>
      </c>
      <c r="F144" s="219" t="s">
        <v>318</v>
      </c>
      <c r="G144" s="217"/>
      <c r="H144" s="220">
        <v>59</v>
      </c>
      <c r="I144" s="221"/>
      <c r="J144" s="217"/>
      <c r="K144" s="217"/>
      <c r="L144" s="222"/>
      <c r="M144" s="223"/>
      <c r="N144" s="224"/>
      <c r="O144" s="224"/>
      <c r="P144" s="224"/>
      <c r="Q144" s="224"/>
      <c r="R144" s="224"/>
      <c r="S144" s="224"/>
      <c r="T144" s="225"/>
      <c r="AT144" s="226" t="s">
        <v>316</v>
      </c>
      <c r="AU144" s="226" t="s">
        <v>81</v>
      </c>
      <c r="AV144" s="14" t="s">
        <v>315</v>
      </c>
      <c r="AW144" s="14" t="s">
        <v>29</v>
      </c>
      <c r="AX144" s="14" t="s">
        <v>79</v>
      </c>
      <c r="AY144" s="226" t="s">
        <v>307</v>
      </c>
    </row>
    <row r="145" spans="1:65" s="2" customFormat="1" ht="48.95" customHeight="1">
      <c r="A145" s="34"/>
      <c r="B145" s="35"/>
      <c r="C145" s="191" t="s">
        <v>349</v>
      </c>
      <c r="D145" s="191" t="s">
        <v>310</v>
      </c>
      <c r="E145" s="192" t="s">
        <v>449</v>
      </c>
      <c r="F145" s="193" t="s">
        <v>450</v>
      </c>
      <c r="G145" s="194" t="s">
        <v>342</v>
      </c>
      <c r="H145" s="195">
        <v>8</v>
      </c>
      <c r="I145" s="196"/>
      <c r="J145" s="197">
        <f>ROUND(I145*H145,2)</f>
        <v>0</v>
      </c>
      <c r="K145" s="193" t="s">
        <v>314</v>
      </c>
      <c r="L145" s="39"/>
      <c r="M145" s="198" t="s">
        <v>1</v>
      </c>
      <c r="N145" s="199" t="s">
        <v>37</v>
      </c>
      <c r="O145" s="71"/>
      <c r="P145" s="200">
        <f>O145*H145</f>
        <v>0</v>
      </c>
      <c r="Q145" s="200">
        <v>0</v>
      </c>
      <c r="R145" s="200">
        <f>Q145*H145</f>
        <v>0</v>
      </c>
      <c r="S145" s="200">
        <v>0</v>
      </c>
      <c r="T145" s="201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202" t="s">
        <v>315</v>
      </c>
      <c r="AT145" s="202" t="s">
        <v>310</v>
      </c>
      <c r="AU145" s="202" t="s">
        <v>81</v>
      </c>
      <c r="AY145" s="17" t="s">
        <v>307</v>
      </c>
      <c r="BE145" s="203">
        <f>IF(N145="základní",J145,0)</f>
        <v>0</v>
      </c>
      <c r="BF145" s="203">
        <f>IF(N145="snížená",J145,0)</f>
        <v>0</v>
      </c>
      <c r="BG145" s="203">
        <f>IF(N145="zákl. přenesená",J145,0)</f>
        <v>0</v>
      </c>
      <c r="BH145" s="203">
        <f>IF(N145="sníž. přenesená",J145,0)</f>
        <v>0</v>
      </c>
      <c r="BI145" s="203">
        <f>IF(N145="nulová",J145,0)</f>
        <v>0</v>
      </c>
      <c r="BJ145" s="17" t="s">
        <v>79</v>
      </c>
      <c r="BK145" s="203">
        <f>ROUND(I145*H145,2)</f>
        <v>0</v>
      </c>
      <c r="BL145" s="17" t="s">
        <v>315</v>
      </c>
      <c r="BM145" s="202" t="s">
        <v>344</v>
      </c>
    </row>
    <row r="146" spans="1:65" s="13" customFormat="1">
      <c r="B146" s="204"/>
      <c r="C146" s="205"/>
      <c r="D146" s="206" t="s">
        <v>316</v>
      </c>
      <c r="E146" s="207" t="s">
        <v>1</v>
      </c>
      <c r="F146" s="208" t="s">
        <v>451</v>
      </c>
      <c r="G146" s="205"/>
      <c r="H146" s="209">
        <v>8</v>
      </c>
      <c r="I146" s="210"/>
      <c r="J146" s="205"/>
      <c r="K146" s="205"/>
      <c r="L146" s="211"/>
      <c r="M146" s="212"/>
      <c r="N146" s="213"/>
      <c r="O146" s="213"/>
      <c r="P146" s="213"/>
      <c r="Q146" s="213"/>
      <c r="R146" s="213"/>
      <c r="S146" s="213"/>
      <c r="T146" s="214"/>
      <c r="AT146" s="215" t="s">
        <v>316</v>
      </c>
      <c r="AU146" s="215" t="s">
        <v>81</v>
      </c>
      <c r="AV146" s="13" t="s">
        <v>81</v>
      </c>
      <c r="AW146" s="13" t="s">
        <v>29</v>
      </c>
      <c r="AX146" s="13" t="s">
        <v>72</v>
      </c>
      <c r="AY146" s="215" t="s">
        <v>307</v>
      </c>
    </row>
    <row r="147" spans="1:65" s="14" customFormat="1">
      <c r="B147" s="216"/>
      <c r="C147" s="217"/>
      <c r="D147" s="206" t="s">
        <v>316</v>
      </c>
      <c r="E147" s="218" t="s">
        <v>1</v>
      </c>
      <c r="F147" s="219" t="s">
        <v>318</v>
      </c>
      <c r="G147" s="217"/>
      <c r="H147" s="220">
        <v>8</v>
      </c>
      <c r="I147" s="221"/>
      <c r="J147" s="217"/>
      <c r="K147" s="217"/>
      <c r="L147" s="222"/>
      <c r="M147" s="223"/>
      <c r="N147" s="224"/>
      <c r="O147" s="224"/>
      <c r="P147" s="224"/>
      <c r="Q147" s="224"/>
      <c r="R147" s="224"/>
      <c r="S147" s="224"/>
      <c r="T147" s="225"/>
      <c r="AT147" s="226" t="s">
        <v>316</v>
      </c>
      <c r="AU147" s="226" t="s">
        <v>81</v>
      </c>
      <c r="AV147" s="14" t="s">
        <v>315</v>
      </c>
      <c r="AW147" s="14" t="s">
        <v>29</v>
      </c>
      <c r="AX147" s="14" t="s">
        <v>79</v>
      </c>
      <c r="AY147" s="226" t="s">
        <v>307</v>
      </c>
    </row>
    <row r="148" spans="1:65" s="2" customFormat="1" ht="55.5" customHeight="1">
      <c r="A148" s="34"/>
      <c r="B148" s="35"/>
      <c r="C148" s="191" t="s">
        <v>331</v>
      </c>
      <c r="D148" s="191" t="s">
        <v>310</v>
      </c>
      <c r="E148" s="192" t="s">
        <v>452</v>
      </c>
      <c r="F148" s="193" t="s">
        <v>453</v>
      </c>
      <c r="G148" s="194" t="s">
        <v>342</v>
      </c>
      <c r="H148" s="195">
        <v>118</v>
      </c>
      <c r="I148" s="196"/>
      <c r="J148" s="197">
        <f>ROUND(I148*H148,2)</f>
        <v>0</v>
      </c>
      <c r="K148" s="193" t="s">
        <v>314</v>
      </c>
      <c r="L148" s="39"/>
      <c r="M148" s="198" t="s">
        <v>1</v>
      </c>
      <c r="N148" s="199" t="s">
        <v>37</v>
      </c>
      <c r="O148" s="71"/>
      <c r="P148" s="200">
        <f>O148*H148</f>
        <v>0</v>
      </c>
      <c r="Q148" s="200">
        <v>0</v>
      </c>
      <c r="R148" s="200">
        <f>Q148*H148</f>
        <v>0</v>
      </c>
      <c r="S148" s="200">
        <v>0</v>
      </c>
      <c r="T148" s="201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202" t="s">
        <v>315</v>
      </c>
      <c r="AT148" s="202" t="s">
        <v>310</v>
      </c>
      <c r="AU148" s="202" t="s">
        <v>81</v>
      </c>
      <c r="AY148" s="17" t="s">
        <v>307</v>
      </c>
      <c r="BE148" s="203">
        <f>IF(N148="základní",J148,0)</f>
        <v>0</v>
      </c>
      <c r="BF148" s="203">
        <f>IF(N148="snížená",J148,0)</f>
        <v>0</v>
      </c>
      <c r="BG148" s="203">
        <f>IF(N148="zákl. přenesená",J148,0)</f>
        <v>0</v>
      </c>
      <c r="BH148" s="203">
        <f>IF(N148="sníž. přenesená",J148,0)</f>
        <v>0</v>
      </c>
      <c r="BI148" s="203">
        <f>IF(N148="nulová",J148,0)</f>
        <v>0</v>
      </c>
      <c r="BJ148" s="17" t="s">
        <v>79</v>
      </c>
      <c r="BK148" s="203">
        <f>ROUND(I148*H148,2)</f>
        <v>0</v>
      </c>
      <c r="BL148" s="17" t="s">
        <v>315</v>
      </c>
      <c r="BM148" s="202" t="s">
        <v>348</v>
      </c>
    </row>
    <row r="149" spans="1:65" s="13" customFormat="1">
      <c r="B149" s="204"/>
      <c r="C149" s="205"/>
      <c r="D149" s="206" t="s">
        <v>316</v>
      </c>
      <c r="E149" s="207" t="s">
        <v>1</v>
      </c>
      <c r="F149" s="208" t="s">
        <v>454</v>
      </c>
      <c r="G149" s="205"/>
      <c r="H149" s="209">
        <v>118</v>
      </c>
      <c r="I149" s="210"/>
      <c r="J149" s="205"/>
      <c r="K149" s="205"/>
      <c r="L149" s="211"/>
      <c r="M149" s="212"/>
      <c r="N149" s="213"/>
      <c r="O149" s="213"/>
      <c r="P149" s="213"/>
      <c r="Q149" s="213"/>
      <c r="R149" s="213"/>
      <c r="S149" s="213"/>
      <c r="T149" s="214"/>
      <c r="AT149" s="215" t="s">
        <v>316</v>
      </c>
      <c r="AU149" s="215" t="s">
        <v>81</v>
      </c>
      <c r="AV149" s="13" t="s">
        <v>81</v>
      </c>
      <c r="AW149" s="13" t="s">
        <v>29</v>
      </c>
      <c r="AX149" s="13" t="s">
        <v>72</v>
      </c>
      <c r="AY149" s="215" t="s">
        <v>307</v>
      </c>
    </row>
    <row r="150" spans="1:65" s="14" customFormat="1">
      <c r="B150" s="216"/>
      <c r="C150" s="217"/>
      <c r="D150" s="206" t="s">
        <v>316</v>
      </c>
      <c r="E150" s="218" t="s">
        <v>1</v>
      </c>
      <c r="F150" s="219" t="s">
        <v>318</v>
      </c>
      <c r="G150" s="217"/>
      <c r="H150" s="220">
        <v>118</v>
      </c>
      <c r="I150" s="221"/>
      <c r="J150" s="217"/>
      <c r="K150" s="217"/>
      <c r="L150" s="222"/>
      <c r="M150" s="223"/>
      <c r="N150" s="224"/>
      <c r="O150" s="224"/>
      <c r="P150" s="224"/>
      <c r="Q150" s="224"/>
      <c r="R150" s="224"/>
      <c r="S150" s="224"/>
      <c r="T150" s="225"/>
      <c r="AT150" s="226" t="s">
        <v>316</v>
      </c>
      <c r="AU150" s="226" t="s">
        <v>81</v>
      </c>
      <c r="AV150" s="14" t="s">
        <v>315</v>
      </c>
      <c r="AW150" s="14" t="s">
        <v>29</v>
      </c>
      <c r="AX150" s="14" t="s">
        <v>79</v>
      </c>
      <c r="AY150" s="226" t="s">
        <v>307</v>
      </c>
    </row>
    <row r="151" spans="1:65" s="2" customFormat="1" ht="55.5" customHeight="1">
      <c r="A151" s="34"/>
      <c r="B151" s="35"/>
      <c r="C151" s="191" t="s">
        <v>357</v>
      </c>
      <c r="D151" s="191" t="s">
        <v>310</v>
      </c>
      <c r="E151" s="192" t="s">
        <v>455</v>
      </c>
      <c r="F151" s="193" t="s">
        <v>456</v>
      </c>
      <c r="G151" s="194" t="s">
        <v>342</v>
      </c>
      <c r="H151" s="195">
        <v>59</v>
      </c>
      <c r="I151" s="196"/>
      <c r="J151" s="197">
        <f>ROUND(I151*H151,2)</f>
        <v>0</v>
      </c>
      <c r="K151" s="193" t="s">
        <v>314</v>
      </c>
      <c r="L151" s="39"/>
      <c r="M151" s="198" t="s">
        <v>1</v>
      </c>
      <c r="N151" s="199" t="s">
        <v>37</v>
      </c>
      <c r="O151" s="71"/>
      <c r="P151" s="200">
        <f>O151*H151</f>
        <v>0</v>
      </c>
      <c r="Q151" s="200">
        <v>0</v>
      </c>
      <c r="R151" s="200">
        <f>Q151*H151</f>
        <v>0</v>
      </c>
      <c r="S151" s="200">
        <v>0</v>
      </c>
      <c r="T151" s="201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202" t="s">
        <v>315</v>
      </c>
      <c r="AT151" s="202" t="s">
        <v>310</v>
      </c>
      <c r="AU151" s="202" t="s">
        <v>81</v>
      </c>
      <c r="AY151" s="17" t="s">
        <v>307</v>
      </c>
      <c r="BE151" s="203">
        <f>IF(N151="základní",J151,0)</f>
        <v>0</v>
      </c>
      <c r="BF151" s="203">
        <f>IF(N151="snížená",J151,0)</f>
        <v>0</v>
      </c>
      <c r="BG151" s="203">
        <f>IF(N151="zákl. přenesená",J151,0)</f>
        <v>0</v>
      </c>
      <c r="BH151" s="203">
        <f>IF(N151="sníž. přenesená",J151,0)</f>
        <v>0</v>
      </c>
      <c r="BI151" s="203">
        <f>IF(N151="nulová",J151,0)</f>
        <v>0</v>
      </c>
      <c r="BJ151" s="17" t="s">
        <v>79</v>
      </c>
      <c r="BK151" s="203">
        <f>ROUND(I151*H151,2)</f>
        <v>0</v>
      </c>
      <c r="BL151" s="17" t="s">
        <v>315</v>
      </c>
      <c r="BM151" s="202" t="s">
        <v>363</v>
      </c>
    </row>
    <row r="152" spans="1:65" s="13" customFormat="1">
      <c r="B152" s="204"/>
      <c r="C152" s="205"/>
      <c r="D152" s="206" t="s">
        <v>316</v>
      </c>
      <c r="E152" s="207" t="s">
        <v>1</v>
      </c>
      <c r="F152" s="208" t="s">
        <v>457</v>
      </c>
      <c r="G152" s="205"/>
      <c r="H152" s="209">
        <v>59</v>
      </c>
      <c r="I152" s="210"/>
      <c r="J152" s="205"/>
      <c r="K152" s="205"/>
      <c r="L152" s="211"/>
      <c r="M152" s="212"/>
      <c r="N152" s="213"/>
      <c r="O152" s="213"/>
      <c r="P152" s="213"/>
      <c r="Q152" s="213"/>
      <c r="R152" s="213"/>
      <c r="S152" s="213"/>
      <c r="T152" s="214"/>
      <c r="AT152" s="215" t="s">
        <v>316</v>
      </c>
      <c r="AU152" s="215" t="s">
        <v>81</v>
      </c>
      <c r="AV152" s="13" t="s">
        <v>81</v>
      </c>
      <c r="AW152" s="13" t="s">
        <v>29</v>
      </c>
      <c r="AX152" s="13" t="s">
        <v>72</v>
      </c>
      <c r="AY152" s="215" t="s">
        <v>307</v>
      </c>
    </row>
    <row r="153" spans="1:65" s="14" customFormat="1">
      <c r="B153" s="216"/>
      <c r="C153" s="217"/>
      <c r="D153" s="206" t="s">
        <v>316</v>
      </c>
      <c r="E153" s="218" t="s">
        <v>1</v>
      </c>
      <c r="F153" s="219" t="s">
        <v>318</v>
      </c>
      <c r="G153" s="217"/>
      <c r="H153" s="220">
        <v>59</v>
      </c>
      <c r="I153" s="221"/>
      <c r="J153" s="217"/>
      <c r="K153" s="217"/>
      <c r="L153" s="222"/>
      <c r="M153" s="223"/>
      <c r="N153" s="224"/>
      <c r="O153" s="224"/>
      <c r="P153" s="224"/>
      <c r="Q153" s="224"/>
      <c r="R153" s="224"/>
      <c r="S153" s="224"/>
      <c r="T153" s="225"/>
      <c r="AT153" s="226" t="s">
        <v>316</v>
      </c>
      <c r="AU153" s="226" t="s">
        <v>81</v>
      </c>
      <c r="AV153" s="14" t="s">
        <v>315</v>
      </c>
      <c r="AW153" s="14" t="s">
        <v>29</v>
      </c>
      <c r="AX153" s="14" t="s">
        <v>79</v>
      </c>
      <c r="AY153" s="226" t="s">
        <v>307</v>
      </c>
    </row>
    <row r="154" spans="1:65" s="2" customFormat="1" ht="55.5" customHeight="1">
      <c r="A154" s="34"/>
      <c r="B154" s="35"/>
      <c r="C154" s="191" t="s">
        <v>332</v>
      </c>
      <c r="D154" s="191" t="s">
        <v>310</v>
      </c>
      <c r="E154" s="192" t="s">
        <v>458</v>
      </c>
      <c r="F154" s="193" t="s">
        <v>459</v>
      </c>
      <c r="G154" s="194" t="s">
        <v>342</v>
      </c>
      <c r="H154" s="195">
        <v>8</v>
      </c>
      <c r="I154" s="196"/>
      <c r="J154" s="197">
        <f>ROUND(I154*H154,2)</f>
        <v>0</v>
      </c>
      <c r="K154" s="193" t="s">
        <v>314</v>
      </c>
      <c r="L154" s="39"/>
      <c r="M154" s="198" t="s">
        <v>1</v>
      </c>
      <c r="N154" s="199" t="s">
        <v>37</v>
      </c>
      <c r="O154" s="71"/>
      <c r="P154" s="200">
        <f>O154*H154</f>
        <v>0</v>
      </c>
      <c r="Q154" s="200">
        <v>0</v>
      </c>
      <c r="R154" s="200">
        <f>Q154*H154</f>
        <v>0</v>
      </c>
      <c r="S154" s="200">
        <v>0</v>
      </c>
      <c r="T154" s="201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202" t="s">
        <v>315</v>
      </c>
      <c r="AT154" s="202" t="s">
        <v>310</v>
      </c>
      <c r="AU154" s="202" t="s">
        <v>81</v>
      </c>
      <c r="AY154" s="17" t="s">
        <v>307</v>
      </c>
      <c r="BE154" s="203">
        <f>IF(N154="základní",J154,0)</f>
        <v>0</v>
      </c>
      <c r="BF154" s="203">
        <f>IF(N154="snížená",J154,0)</f>
        <v>0</v>
      </c>
      <c r="BG154" s="203">
        <f>IF(N154="zákl. přenesená",J154,0)</f>
        <v>0</v>
      </c>
      <c r="BH154" s="203">
        <f>IF(N154="sníž. přenesená",J154,0)</f>
        <v>0</v>
      </c>
      <c r="BI154" s="203">
        <f>IF(N154="nulová",J154,0)</f>
        <v>0</v>
      </c>
      <c r="BJ154" s="17" t="s">
        <v>79</v>
      </c>
      <c r="BK154" s="203">
        <f>ROUND(I154*H154,2)</f>
        <v>0</v>
      </c>
      <c r="BL154" s="17" t="s">
        <v>315</v>
      </c>
      <c r="BM154" s="202" t="s">
        <v>460</v>
      </c>
    </row>
    <row r="155" spans="1:65" s="13" customFormat="1">
      <c r="B155" s="204"/>
      <c r="C155" s="205"/>
      <c r="D155" s="206" t="s">
        <v>316</v>
      </c>
      <c r="E155" s="207" t="s">
        <v>1</v>
      </c>
      <c r="F155" s="208" t="s">
        <v>331</v>
      </c>
      <c r="G155" s="205"/>
      <c r="H155" s="209">
        <v>8</v>
      </c>
      <c r="I155" s="210"/>
      <c r="J155" s="205"/>
      <c r="K155" s="205"/>
      <c r="L155" s="211"/>
      <c r="M155" s="212"/>
      <c r="N155" s="213"/>
      <c r="O155" s="213"/>
      <c r="P155" s="213"/>
      <c r="Q155" s="213"/>
      <c r="R155" s="213"/>
      <c r="S155" s="213"/>
      <c r="T155" s="214"/>
      <c r="AT155" s="215" t="s">
        <v>316</v>
      </c>
      <c r="AU155" s="215" t="s">
        <v>81</v>
      </c>
      <c r="AV155" s="13" t="s">
        <v>81</v>
      </c>
      <c r="AW155" s="13" t="s">
        <v>29</v>
      </c>
      <c r="AX155" s="13" t="s">
        <v>72</v>
      </c>
      <c r="AY155" s="215" t="s">
        <v>307</v>
      </c>
    </row>
    <row r="156" spans="1:65" s="14" customFormat="1">
      <c r="B156" s="216"/>
      <c r="C156" s="217"/>
      <c r="D156" s="206" t="s">
        <v>316</v>
      </c>
      <c r="E156" s="218" t="s">
        <v>1</v>
      </c>
      <c r="F156" s="219" t="s">
        <v>318</v>
      </c>
      <c r="G156" s="217"/>
      <c r="H156" s="220">
        <v>8</v>
      </c>
      <c r="I156" s="221"/>
      <c r="J156" s="217"/>
      <c r="K156" s="217"/>
      <c r="L156" s="222"/>
      <c r="M156" s="223"/>
      <c r="N156" s="224"/>
      <c r="O156" s="224"/>
      <c r="P156" s="224"/>
      <c r="Q156" s="224"/>
      <c r="R156" s="224"/>
      <c r="S156" s="224"/>
      <c r="T156" s="225"/>
      <c r="AT156" s="226" t="s">
        <v>316</v>
      </c>
      <c r="AU156" s="226" t="s">
        <v>81</v>
      </c>
      <c r="AV156" s="14" t="s">
        <v>315</v>
      </c>
      <c r="AW156" s="14" t="s">
        <v>29</v>
      </c>
      <c r="AX156" s="14" t="s">
        <v>79</v>
      </c>
      <c r="AY156" s="226" t="s">
        <v>307</v>
      </c>
    </row>
    <row r="157" spans="1:65" s="12" customFormat="1" ht="25.9" customHeight="1">
      <c r="B157" s="175"/>
      <c r="C157" s="176"/>
      <c r="D157" s="177" t="s">
        <v>71</v>
      </c>
      <c r="E157" s="178" t="s">
        <v>338</v>
      </c>
      <c r="F157" s="178" t="s">
        <v>339</v>
      </c>
      <c r="G157" s="176"/>
      <c r="H157" s="176"/>
      <c r="I157" s="179"/>
      <c r="J157" s="180">
        <f>BK157</f>
        <v>0</v>
      </c>
      <c r="K157" s="176"/>
      <c r="L157" s="181"/>
      <c r="M157" s="182"/>
      <c r="N157" s="183"/>
      <c r="O157" s="183"/>
      <c r="P157" s="184">
        <f>SUM(P158:P175)</f>
        <v>0</v>
      </c>
      <c r="Q157" s="183"/>
      <c r="R157" s="184">
        <f>SUM(R158:R175)</f>
        <v>0</v>
      </c>
      <c r="S157" s="183"/>
      <c r="T157" s="185">
        <f>SUM(T158:T175)</f>
        <v>0</v>
      </c>
      <c r="AR157" s="186" t="s">
        <v>315</v>
      </c>
      <c r="AT157" s="187" t="s">
        <v>71</v>
      </c>
      <c r="AU157" s="187" t="s">
        <v>72</v>
      </c>
      <c r="AY157" s="186" t="s">
        <v>307</v>
      </c>
      <c r="BK157" s="188">
        <f>SUM(BK158:BK175)</f>
        <v>0</v>
      </c>
    </row>
    <row r="158" spans="1:65" s="2" customFormat="1" ht="24.2" customHeight="1">
      <c r="A158" s="34"/>
      <c r="B158" s="35"/>
      <c r="C158" s="191" t="s">
        <v>413</v>
      </c>
      <c r="D158" s="191" t="s">
        <v>310</v>
      </c>
      <c r="E158" s="192" t="s">
        <v>340</v>
      </c>
      <c r="F158" s="193" t="s">
        <v>341</v>
      </c>
      <c r="G158" s="194" t="s">
        <v>342</v>
      </c>
      <c r="H158" s="195">
        <v>14</v>
      </c>
      <c r="I158" s="196"/>
      <c r="J158" s="197">
        <f>ROUND(I158*H158,2)</f>
        <v>0</v>
      </c>
      <c r="K158" s="193" t="s">
        <v>314</v>
      </c>
      <c r="L158" s="39"/>
      <c r="M158" s="198" t="s">
        <v>1</v>
      </c>
      <c r="N158" s="199" t="s">
        <v>37</v>
      </c>
      <c r="O158" s="71"/>
      <c r="P158" s="200">
        <f>O158*H158</f>
        <v>0</v>
      </c>
      <c r="Q158" s="200">
        <v>0</v>
      </c>
      <c r="R158" s="200">
        <f>Q158*H158</f>
        <v>0</v>
      </c>
      <c r="S158" s="200">
        <v>0</v>
      </c>
      <c r="T158" s="201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202" t="s">
        <v>343</v>
      </c>
      <c r="AT158" s="202" t="s">
        <v>310</v>
      </c>
      <c r="AU158" s="202" t="s">
        <v>79</v>
      </c>
      <c r="AY158" s="17" t="s">
        <v>307</v>
      </c>
      <c r="BE158" s="203">
        <f>IF(N158="základní",J158,0)</f>
        <v>0</v>
      </c>
      <c r="BF158" s="203">
        <f>IF(N158="snížená",J158,0)</f>
        <v>0</v>
      </c>
      <c r="BG158" s="203">
        <f>IF(N158="zákl. přenesená",J158,0)</f>
        <v>0</v>
      </c>
      <c r="BH158" s="203">
        <f>IF(N158="sníž. přenesená",J158,0)</f>
        <v>0</v>
      </c>
      <c r="BI158" s="203">
        <f>IF(N158="nulová",J158,0)</f>
        <v>0</v>
      </c>
      <c r="BJ158" s="17" t="s">
        <v>79</v>
      </c>
      <c r="BK158" s="203">
        <f>ROUND(I158*H158,2)</f>
        <v>0</v>
      </c>
      <c r="BL158" s="17" t="s">
        <v>343</v>
      </c>
      <c r="BM158" s="202" t="s">
        <v>461</v>
      </c>
    </row>
    <row r="159" spans="1:65" s="13" customFormat="1">
      <c r="B159" s="204"/>
      <c r="C159" s="205"/>
      <c r="D159" s="206" t="s">
        <v>316</v>
      </c>
      <c r="E159" s="207" t="s">
        <v>1</v>
      </c>
      <c r="F159" s="208" t="s">
        <v>344</v>
      </c>
      <c r="G159" s="205"/>
      <c r="H159" s="209">
        <v>14</v>
      </c>
      <c r="I159" s="210"/>
      <c r="J159" s="205"/>
      <c r="K159" s="205"/>
      <c r="L159" s="211"/>
      <c r="M159" s="212"/>
      <c r="N159" s="213"/>
      <c r="O159" s="213"/>
      <c r="P159" s="213"/>
      <c r="Q159" s="213"/>
      <c r="R159" s="213"/>
      <c r="S159" s="213"/>
      <c r="T159" s="214"/>
      <c r="AT159" s="215" t="s">
        <v>316</v>
      </c>
      <c r="AU159" s="215" t="s">
        <v>79</v>
      </c>
      <c r="AV159" s="13" t="s">
        <v>81</v>
      </c>
      <c r="AW159" s="13" t="s">
        <v>29</v>
      </c>
      <c r="AX159" s="13" t="s">
        <v>72</v>
      </c>
      <c r="AY159" s="215" t="s">
        <v>307</v>
      </c>
    </row>
    <row r="160" spans="1:65" s="14" customFormat="1">
      <c r="B160" s="216"/>
      <c r="C160" s="217"/>
      <c r="D160" s="206" t="s">
        <v>316</v>
      </c>
      <c r="E160" s="218" t="s">
        <v>1</v>
      </c>
      <c r="F160" s="219" t="s">
        <v>318</v>
      </c>
      <c r="G160" s="217"/>
      <c r="H160" s="220">
        <v>14</v>
      </c>
      <c r="I160" s="221"/>
      <c r="J160" s="217"/>
      <c r="K160" s="217"/>
      <c r="L160" s="222"/>
      <c r="M160" s="223"/>
      <c r="N160" s="224"/>
      <c r="O160" s="224"/>
      <c r="P160" s="224"/>
      <c r="Q160" s="224"/>
      <c r="R160" s="224"/>
      <c r="S160" s="224"/>
      <c r="T160" s="225"/>
      <c r="AT160" s="226" t="s">
        <v>316</v>
      </c>
      <c r="AU160" s="226" t="s">
        <v>79</v>
      </c>
      <c r="AV160" s="14" t="s">
        <v>315</v>
      </c>
      <c r="AW160" s="14" t="s">
        <v>29</v>
      </c>
      <c r="AX160" s="14" t="s">
        <v>79</v>
      </c>
      <c r="AY160" s="226" t="s">
        <v>307</v>
      </c>
    </row>
    <row r="161" spans="1:65" s="2" customFormat="1" ht="55.5" customHeight="1">
      <c r="A161" s="34"/>
      <c r="B161" s="35"/>
      <c r="C161" s="191" t="s">
        <v>336</v>
      </c>
      <c r="D161" s="191" t="s">
        <v>310</v>
      </c>
      <c r="E161" s="192" t="s">
        <v>346</v>
      </c>
      <c r="F161" s="193" t="s">
        <v>347</v>
      </c>
      <c r="G161" s="194" t="s">
        <v>342</v>
      </c>
      <c r="H161" s="195">
        <v>14</v>
      </c>
      <c r="I161" s="196"/>
      <c r="J161" s="197">
        <f>ROUND(I161*H161,2)</f>
        <v>0</v>
      </c>
      <c r="K161" s="193" t="s">
        <v>314</v>
      </c>
      <c r="L161" s="39"/>
      <c r="M161" s="198" t="s">
        <v>1</v>
      </c>
      <c r="N161" s="199" t="s">
        <v>37</v>
      </c>
      <c r="O161" s="71"/>
      <c r="P161" s="200">
        <f>O161*H161</f>
        <v>0</v>
      </c>
      <c r="Q161" s="200">
        <v>0</v>
      </c>
      <c r="R161" s="200">
        <f>Q161*H161</f>
        <v>0</v>
      </c>
      <c r="S161" s="200">
        <v>0</v>
      </c>
      <c r="T161" s="201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202" t="s">
        <v>343</v>
      </c>
      <c r="AT161" s="202" t="s">
        <v>310</v>
      </c>
      <c r="AU161" s="202" t="s">
        <v>79</v>
      </c>
      <c r="AY161" s="17" t="s">
        <v>307</v>
      </c>
      <c r="BE161" s="203">
        <f>IF(N161="základní",J161,0)</f>
        <v>0</v>
      </c>
      <c r="BF161" s="203">
        <f>IF(N161="snížená",J161,0)</f>
        <v>0</v>
      </c>
      <c r="BG161" s="203">
        <f>IF(N161="zákl. přenesená",J161,0)</f>
        <v>0</v>
      </c>
      <c r="BH161" s="203">
        <f>IF(N161="sníž. přenesená",J161,0)</f>
        <v>0</v>
      </c>
      <c r="BI161" s="203">
        <f>IF(N161="nulová",J161,0)</f>
        <v>0</v>
      </c>
      <c r="BJ161" s="17" t="s">
        <v>79</v>
      </c>
      <c r="BK161" s="203">
        <f>ROUND(I161*H161,2)</f>
        <v>0</v>
      </c>
      <c r="BL161" s="17" t="s">
        <v>343</v>
      </c>
      <c r="BM161" s="202" t="s">
        <v>462</v>
      </c>
    </row>
    <row r="162" spans="1:65" s="13" customFormat="1">
      <c r="B162" s="204"/>
      <c r="C162" s="205"/>
      <c r="D162" s="206" t="s">
        <v>316</v>
      </c>
      <c r="E162" s="207" t="s">
        <v>1</v>
      </c>
      <c r="F162" s="208" t="s">
        <v>344</v>
      </c>
      <c r="G162" s="205"/>
      <c r="H162" s="209">
        <v>14</v>
      </c>
      <c r="I162" s="210"/>
      <c r="J162" s="205"/>
      <c r="K162" s="205"/>
      <c r="L162" s="211"/>
      <c r="M162" s="212"/>
      <c r="N162" s="213"/>
      <c r="O162" s="213"/>
      <c r="P162" s="213"/>
      <c r="Q162" s="213"/>
      <c r="R162" s="213"/>
      <c r="S162" s="213"/>
      <c r="T162" s="214"/>
      <c r="AT162" s="215" t="s">
        <v>316</v>
      </c>
      <c r="AU162" s="215" t="s">
        <v>79</v>
      </c>
      <c r="AV162" s="13" t="s">
        <v>81</v>
      </c>
      <c r="AW162" s="13" t="s">
        <v>29</v>
      </c>
      <c r="AX162" s="13" t="s">
        <v>72</v>
      </c>
      <c r="AY162" s="215" t="s">
        <v>307</v>
      </c>
    </row>
    <row r="163" spans="1:65" s="14" customFormat="1">
      <c r="B163" s="216"/>
      <c r="C163" s="217"/>
      <c r="D163" s="206" t="s">
        <v>316</v>
      </c>
      <c r="E163" s="218" t="s">
        <v>1</v>
      </c>
      <c r="F163" s="219" t="s">
        <v>318</v>
      </c>
      <c r="G163" s="217"/>
      <c r="H163" s="220">
        <v>14</v>
      </c>
      <c r="I163" s="221"/>
      <c r="J163" s="217"/>
      <c r="K163" s="217"/>
      <c r="L163" s="222"/>
      <c r="M163" s="223"/>
      <c r="N163" s="224"/>
      <c r="O163" s="224"/>
      <c r="P163" s="224"/>
      <c r="Q163" s="224"/>
      <c r="R163" s="224"/>
      <c r="S163" s="224"/>
      <c r="T163" s="225"/>
      <c r="AT163" s="226" t="s">
        <v>316</v>
      </c>
      <c r="AU163" s="226" t="s">
        <v>79</v>
      </c>
      <c r="AV163" s="14" t="s">
        <v>315</v>
      </c>
      <c r="AW163" s="14" t="s">
        <v>29</v>
      </c>
      <c r="AX163" s="14" t="s">
        <v>79</v>
      </c>
      <c r="AY163" s="226" t="s">
        <v>307</v>
      </c>
    </row>
    <row r="164" spans="1:65" s="2" customFormat="1" ht="33" customHeight="1">
      <c r="A164" s="34"/>
      <c r="B164" s="35"/>
      <c r="C164" s="191" t="s">
        <v>463</v>
      </c>
      <c r="D164" s="191" t="s">
        <v>310</v>
      </c>
      <c r="E164" s="192" t="s">
        <v>350</v>
      </c>
      <c r="F164" s="193" t="s">
        <v>351</v>
      </c>
      <c r="G164" s="194" t="s">
        <v>342</v>
      </c>
      <c r="H164" s="195">
        <v>2</v>
      </c>
      <c r="I164" s="196"/>
      <c r="J164" s="197">
        <f>ROUND(I164*H164,2)</f>
        <v>0</v>
      </c>
      <c r="K164" s="193" t="s">
        <v>314</v>
      </c>
      <c r="L164" s="39"/>
      <c r="M164" s="198" t="s">
        <v>1</v>
      </c>
      <c r="N164" s="199" t="s">
        <v>37</v>
      </c>
      <c r="O164" s="71"/>
      <c r="P164" s="200">
        <f>O164*H164</f>
        <v>0</v>
      </c>
      <c r="Q164" s="200">
        <v>0</v>
      </c>
      <c r="R164" s="200">
        <f>Q164*H164</f>
        <v>0</v>
      </c>
      <c r="S164" s="200">
        <v>0</v>
      </c>
      <c r="T164" s="201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202" t="s">
        <v>352</v>
      </c>
      <c r="AT164" s="202" t="s">
        <v>310</v>
      </c>
      <c r="AU164" s="202" t="s">
        <v>79</v>
      </c>
      <c r="AY164" s="17" t="s">
        <v>307</v>
      </c>
      <c r="BE164" s="203">
        <f>IF(N164="základní",J164,0)</f>
        <v>0</v>
      </c>
      <c r="BF164" s="203">
        <f>IF(N164="snížená",J164,0)</f>
        <v>0</v>
      </c>
      <c r="BG164" s="203">
        <f>IF(N164="zákl. přenesená",J164,0)</f>
        <v>0</v>
      </c>
      <c r="BH164" s="203">
        <f>IF(N164="sníž. přenesená",J164,0)</f>
        <v>0</v>
      </c>
      <c r="BI164" s="203">
        <f>IF(N164="nulová",J164,0)</f>
        <v>0</v>
      </c>
      <c r="BJ164" s="17" t="s">
        <v>79</v>
      </c>
      <c r="BK164" s="203">
        <f>ROUND(I164*H164,2)</f>
        <v>0</v>
      </c>
      <c r="BL164" s="17" t="s">
        <v>352</v>
      </c>
      <c r="BM164" s="202" t="s">
        <v>464</v>
      </c>
    </row>
    <row r="165" spans="1:65" s="13" customFormat="1">
      <c r="B165" s="204"/>
      <c r="C165" s="205"/>
      <c r="D165" s="206" t="s">
        <v>316</v>
      </c>
      <c r="E165" s="207" t="s">
        <v>1</v>
      </c>
      <c r="F165" s="208" t="s">
        <v>81</v>
      </c>
      <c r="G165" s="205"/>
      <c r="H165" s="209">
        <v>2</v>
      </c>
      <c r="I165" s="210"/>
      <c r="J165" s="205"/>
      <c r="K165" s="205"/>
      <c r="L165" s="211"/>
      <c r="M165" s="212"/>
      <c r="N165" s="213"/>
      <c r="O165" s="213"/>
      <c r="P165" s="213"/>
      <c r="Q165" s="213"/>
      <c r="R165" s="213"/>
      <c r="S165" s="213"/>
      <c r="T165" s="214"/>
      <c r="AT165" s="215" t="s">
        <v>316</v>
      </c>
      <c r="AU165" s="215" t="s">
        <v>79</v>
      </c>
      <c r="AV165" s="13" t="s">
        <v>81</v>
      </c>
      <c r="AW165" s="13" t="s">
        <v>29</v>
      </c>
      <c r="AX165" s="13" t="s">
        <v>72</v>
      </c>
      <c r="AY165" s="215" t="s">
        <v>307</v>
      </c>
    </row>
    <row r="166" spans="1:65" s="14" customFormat="1">
      <c r="B166" s="216"/>
      <c r="C166" s="217"/>
      <c r="D166" s="206" t="s">
        <v>316</v>
      </c>
      <c r="E166" s="218" t="s">
        <v>1</v>
      </c>
      <c r="F166" s="219" t="s">
        <v>318</v>
      </c>
      <c r="G166" s="217"/>
      <c r="H166" s="220">
        <v>2</v>
      </c>
      <c r="I166" s="221"/>
      <c r="J166" s="217"/>
      <c r="K166" s="217"/>
      <c r="L166" s="222"/>
      <c r="M166" s="223"/>
      <c r="N166" s="224"/>
      <c r="O166" s="224"/>
      <c r="P166" s="224"/>
      <c r="Q166" s="224"/>
      <c r="R166" s="224"/>
      <c r="S166" s="224"/>
      <c r="T166" s="225"/>
      <c r="AT166" s="226" t="s">
        <v>316</v>
      </c>
      <c r="AU166" s="226" t="s">
        <v>79</v>
      </c>
      <c r="AV166" s="14" t="s">
        <v>315</v>
      </c>
      <c r="AW166" s="14" t="s">
        <v>29</v>
      </c>
      <c r="AX166" s="14" t="s">
        <v>79</v>
      </c>
      <c r="AY166" s="226" t="s">
        <v>307</v>
      </c>
    </row>
    <row r="167" spans="1:65" s="2" customFormat="1" ht="16.5" customHeight="1">
      <c r="A167" s="34"/>
      <c r="B167" s="35"/>
      <c r="C167" s="191" t="s">
        <v>344</v>
      </c>
      <c r="D167" s="191" t="s">
        <v>310</v>
      </c>
      <c r="E167" s="192" t="s">
        <v>354</v>
      </c>
      <c r="F167" s="193" t="s">
        <v>355</v>
      </c>
      <c r="G167" s="194" t="s">
        <v>342</v>
      </c>
      <c r="H167" s="195">
        <v>2</v>
      </c>
      <c r="I167" s="196"/>
      <c r="J167" s="197">
        <f>ROUND(I167*H167,2)</f>
        <v>0</v>
      </c>
      <c r="K167" s="193" t="s">
        <v>314</v>
      </c>
      <c r="L167" s="39"/>
      <c r="M167" s="198" t="s">
        <v>1</v>
      </c>
      <c r="N167" s="199" t="s">
        <v>37</v>
      </c>
      <c r="O167" s="71"/>
      <c r="P167" s="200">
        <f>O167*H167</f>
        <v>0</v>
      </c>
      <c r="Q167" s="200">
        <v>0</v>
      </c>
      <c r="R167" s="200">
        <f>Q167*H167</f>
        <v>0</v>
      </c>
      <c r="S167" s="200">
        <v>0</v>
      </c>
      <c r="T167" s="201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202" t="s">
        <v>352</v>
      </c>
      <c r="AT167" s="202" t="s">
        <v>310</v>
      </c>
      <c r="AU167" s="202" t="s">
        <v>79</v>
      </c>
      <c r="AY167" s="17" t="s">
        <v>307</v>
      </c>
      <c r="BE167" s="203">
        <f>IF(N167="základní",J167,0)</f>
        <v>0</v>
      </c>
      <c r="BF167" s="203">
        <f>IF(N167="snížená",J167,0)</f>
        <v>0</v>
      </c>
      <c r="BG167" s="203">
        <f>IF(N167="zákl. přenesená",J167,0)</f>
        <v>0</v>
      </c>
      <c r="BH167" s="203">
        <f>IF(N167="sníž. přenesená",J167,0)</f>
        <v>0</v>
      </c>
      <c r="BI167" s="203">
        <f>IF(N167="nulová",J167,0)</f>
        <v>0</v>
      </c>
      <c r="BJ167" s="17" t="s">
        <v>79</v>
      </c>
      <c r="BK167" s="203">
        <f>ROUND(I167*H167,2)</f>
        <v>0</v>
      </c>
      <c r="BL167" s="17" t="s">
        <v>352</v>
      </c>
      <c r="BM167" s="202" t="s">
        <v>465</v>
      </c>
    </row>
    <row r="168" spans="1:65" s="13" customFormat="1">
      <c r="B168" s="204"/>
      <c r="C168" s="205"/>
      <c r="D168" s="206" t="s">
        <v>316</v>
      </c>
      <c r="E168" s="207" t="s">
        <v>1</v>
      </c>
      <c r="F168" s="208" t="s">
        <v>81</v>
      </c>
      <c r="G168" s="205"/>
      <c r="H168" s="209">
        <v>2</v>
      </c>
      <c r="I168" s="210"/>
      <c r="J168" s="205"/>
      <c r="K168" s="205"/>
      <c r="L168" s="211"/>
      <c r="M168" s="212"/>
      <c r="N168" s="213"/>
      <c r="O168" s="213"/>
      <c r="P168" s="213"/>
      <c r="Q168" s="213"/>
      <c r="R168" s="213"/>
      <c r="S168" s="213"/>
      <c r="T168" s="214"/>
      <c r="AT168" s="215" t="s">
        <v>316</v>
      </c>
      <c r="AU168" s="215" t="s">
        <v>79</v>
      </c>
      <c r="AV168" s="13" t="s">
        <v>81</v>
      </c>
      <c r="AW168" s="13" t="s">
        <v>29</v>
      </c>
      <c r="AX168" s="13" t="s">
        <v>72</v>
      </c>
      <c r="AY168" s="215" t="s">
        <v>307</v>
      </c>
    </row>
    <row r="169" spans="1:65" s="14" customFormat="1">
      <c r="B169" s="216"/>
      <c r="C169" s="217"/>
      <c r="D169" s="206" t="s">
        <v>316</v>
      </c>
      <c r="E169" s="218" t="s">
        <v>1</v>
      </c>
      <c r="F169" s="219" t="s">
        <v>318</v>
      </c>
      <c r="G169" s="217"/>
      <c r="H169" s="220">
        <v>2</v>
      </c>
      <c r="I169" s="221"/>
      <c r="J169" s="217"/>
      <c r="K169" s="217"/>
      <c r="L169" s="222"/>
      <c r="M169" s="223"/>
      <c r="N169" s="224"/>
      <c r="O169" s="224"/>
      <c r="P169" s="224"/>
      <c r="Q169" s="224"/>
      <c r="R169" s="224"/>
      <c r="S169" s="224"/>
      <c r="T169" s="225"/>
      <c r="AT169" s="226" t="s">
        <v>316</v>
      </c>
      <c r="AU169" s="226" t="s">
        <v>79</v>
      </c>
      <c r="AV169" s="14" t="s">
        <v>315</v>
      </c>
      <c r="AW169" s="14" t="s">
        <v>29</v>
      </c>
      <c r="AX169" s="14" t="s">
        <v>79</v>
      </c>
      <c r="AY169" s="226" t="s">
        <v>307</v>
      </c>
    </row>
    <row r="170" spans="1:65" s="2" customFormat="1" ht="48.95" customHeight="1">
      <c r="A170" s="34"/>
      <c r="B170" s="35"/>
      <c r="C170" s="191" t="s">
        <v>8</v>
      </c>
      <c r="D170" s="191" t="s">
        <v>310</v>
      </c>
      <c r="E170" s="192" t="s">
        <v>358</v>
      </c>
      <c r="F170" s="193" t="s">
        <v>359</v>
      </c>
      <c r="G170" s="194" t="s">
        <v>342</v>
      </c>
      <c r="H170" s="195">
        <v>2</v>
      </c>
      <c r="I170" s="196"/>
      <c r="J170" s="197">
        <f>ROUND(I170*H170,2)</f>
        <v>0</v>
      </c>
      <c r="K170" s="193" t="s">
        <v>314</v>
      </c>
      <c r="L170" s="39"/>
      <c r="M170" s="198" t="s">
        <v>1</v>
      </c>
      <c r="N170" s="199" t="s">
        <v>37</v>
      </c>
      <c r="O170" s="71"/>
      <c r="P170" s="200">
        <f>O170*H170</f>
        <v>0</v>
      </c>
      <c r="Q170" s="200">
        <v>0</v>
      </c>
      <c r="R170" s="200">
        <f>Q170*H170</f>
        <v>0</v>
      </c>
      <c r="S170" s="200">
        <v>0</v>
      </c>
      <c r="T170" s="201">
        <f>S170*H170</f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202" t="s">
        <v>343</v>
      </c>
      <c r="AT170" s="202" t="s">
        <v>310</v>
      </c>
      <c r="AU170" s="202" t="s">
        <v>79</v>
      </c>
      <c r="AY170" s="17" t="s">
        <v>307</v>
      </c>
      <c r="BE170" s="203">
        <f>IF(N170="základní",J170,0)</f>
        <v>0</v>
      </c>
      <c r="BF170" s="203">
        <f>IF(N170="snížená",J170,0)</f>
        <v>0</v>
      </c>
      <c r="BG170" s="203">
        <f>IF(N170="zákl. přenesená",J170,0)</f>
        <v>0</v>
      </c>
      <c r="BH170" s="203">
        <f>IF(N170="sníž. přenesená",J170,0)</f>
        <v>0</v>
      </c>
      <c r="BI170" s="203">
        <f>IF(N170="nulová",J170,0)</f>
        <v>0</v>
      </c>
      <c r="BJ170" s="17" t="s">
        <v>79</v>
      </c>
      <c r="BK170" s="203">
        <f>ROUND(I170*H170,2)</f>
        <v>0</v>
      </c>
      <c r="BL170" s="17" t="s">
        <v>343</v>
      </c>
      <c r="BM170" s="202" t="s">
        <v>466</v>
      </c>
    </row>
    <row r="171" spans="1:65" s="13" customFormat="1">
      <c r="B171" s="204"/>
      <c r="C171" s="205"/>
      <c r="D171" s="206" t="s">
        <v>316</v>
      </c>
      <c r="E171" s="207" t="s">
        <v>1</v>
      </c>
      <c r="F171" s="208" t="s">
        <v>81</v>
      </c>
      <c r="G171" s="205"/>
      <c r="H171" s="209">
        <v>2</v>
      </c>
      <c r="I171" s="210"/>
      <c r="J171" s="205"/>
      <c r="K171" s="205"/>
      <c r="L171" s="211"/>
      <c r="M171" s="212"/>
      <c r="N171" s="213"/>
      <c r="O171" s="213"/>
      <c r="P171" s="213"/>
      <c r="Q171" s="213"/>
      <c r="R171" s="213"/>
      <c r="S171" s="213"/>
      <c r="T171" s="214"/>
      <c r="AT171" s="215" t="s">
        <v>316</v>
      </c>
      <c r="AU171" s="215" t="s">
        <v>79</v>
      </c>
      <c r="AV171" s="13" t="s">
        <v>81</v>
      </c>
      <c r="AW171" s="13" t="s">
        <v>29</v>
      </c>
      <c r="AX171" s="13" t="s">
        <v>72</v>
      </c>
      <c r="AY171" s="215" t="s">
        <v>307</v>
      </c>
    </row>
    <row r="172" spans="1:65" s="14" customFormat="1">
      <c r="B172" s="216"/>
      <c r="C172" s="217"/>
      <c r="D172" s="206" t="s">
        <v>316</v>
      </c>
      <c r="E172" s="218" t="s">
        <v>1</v>
      </c>
      <c r="F172" s="219" t="s">
        <v>318</v>
      </c>
      <c r="G172" s="217"/>
      <c r="H172" s="220">
        <v>2</v>
      </c>
      <c r="I172" s="221"/>
      <c r="J172" s="217"/>
      <c r="K172" s="217"/>
      <c r="L172" s="222"/>
      <c r="M172" s="223"/>
      <c r="N172" s="224"/>
      <c r="O172" s="224"/>
      <c r="P172" s="224"/>
      <c r="Q172" s="224"/>
      <c r="R172" s="224"/>
      <c r="S172" s="224"/>
      <c r="T172" s="225"/>
      <c r="AT172" s="226" t="s">
        <v>316</v>
      </c>
      <c r="AU172" s="226" t="s">
        <v>79</v>
      </c>
      <c r="AV172" s="14" t="s">
        <v>315</v>
      </c>
      <c r="AW172" s="14" t="s">
        <v>29</v>
      </c>
      <c r="AX172" s="14" t="s">
        <v>79</v>
      </c>
      <c r="AY172" s="226" t="s">
        <v>307</v>
      </c>
    </row>
    <row r="173" spans="1:65" s="2" customFormat="1" ht="101.25" customHeight="1">
      <c r="A173" s="34"/>
      <c r="B173" s="35"/>
      <c r="C173" s="191" t="s">
        <v>348</v>
      </c>
      <c r="D173" s="191" t="s">
        <v>310</v>
      </c>
      <c r="E173" s="192" t="s">
        <v>361</v>
      </c>
      <c r="F173" s="193" t="s">
        <v>362</v>
      </c>
      <c r="G173" s="194" t="s">
        <v>329</v>
      </c>
      <c r="H173" s="195">
        <v>420.33600000000001</v>
      </c>
      <c r="I173" s="196"/>
      <c r="J173" s="197">
        <f>ROUND(I173*H173,2)</f>
        <v>0</v>
      </c>
      <c r="K173" s="193" t="s">
        <v>314</v>
      </c>
      <c r="L173" s="39"/>
      <c r="M173" s="198" t="s">
        <v>1</v>
      </c>
      <c r="N173" s="199" t="s">
        <v>37</v>
      </c>
      <c r="O173" s="71"/>
      <c r="P173" s="200">
        <f>O173*H173</f>
        <v>0</v>
      </c>
      <c r="Q173" s="200">
        <v>0</v>
      </c>
      <c r="R173" s="200">
        <f>Q173*H173</f>
        <v>0</v>
      </c>
      <c r="S173" s="200">
        <v>0</v>
      </c>
      <c r="T173" s="201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202" t="s">
        <v>343</v>
      </c>
      <c r="AT173" s="202" t="s">
        <v>310</v>
      </c>
      <c r="AU173" s="202" t="s">
        <v>79</v>
      </c>
      <c r="AY173" s="17" t="s">
        <v>307</v>
      </c>
      <c r="BE173" s="203">
        <f>IF(N173="základní",J173,0)</f>
        <v>0</v>
      </c>
      <c r="BF173" s="203">
        <f>IF(N173="snížená",J173,0)</f>
        <v>0</v>
      </c>
      <c r="BG173" s="203">
        <f>IF(N173="zákl. přenesená",J173,0)</f>
        <v>0</v>
      </c>
      <c r="BH173" s="203">
        <f>IF(N173="sníž. přenesená",J173,0)</f>
        <v>0</v>
      </c>
      <c r="BI173" s="203">
        <f>IF(N173="nulová",J173,0)</f>
        <v>0</v>
      </c>
      <c r="BJ173" s="17" t="s">
        <v>79</v>
      </c>
      <c r="BK173" s="203">
        <f>ROUND(I173*H173,2)</f>
        <v>0</v>
      </c>
      <c r="BL173" s="17" t="s">
        <v>343</v>
      </c>
      <c r="BM173" s="202" t="s">
        <v>467</v>
      </c>
    </row>
    <row r="174" spans="1:65" s="13" customFormat="1">
      <c r="B174" s="204"/>
      <c r="C174" s="205"/>
      <c r="D174" s="206" t="s">
        <v>316</v>
      </c>
      <c r="E174" s="207" t="s">
        <v>1</v>
      </c>
      <c r="F174" s="208" t="s">
        <v>468</v>
      </c>
      <c r="G174" s="205"/>
      <c r="H174" s="209">
        <v>420.33600000000001</v>
      </c>
      <c r="I174" s="210"/>
      <c r="J174" s="205"/>
      <c r="K174" s="205"/>
      <c r="L174" s="211"/>
      <c r="M174" s="212"/>
      <c r="N174" s="213"/>
      <c r="O174" s="213"/>
      <c r="P174" s="213"/>
      <c r="Q174" s="213"/>
      <c r="R174" s="213"/>
      <c r="S174" s="213"/>
      <c r="T174" s="214"/>
      <c r="AT174" s="215" t="s">
        <v>316</v>
      </c>
      <c r="AU174" s="215" t="s">
        <v>79</v>
      </c>
      <c r="AV174" s="13" t="s">
        <v>81</v>
      </c>
      <c r="AW174" s="13" t="s">
        <v>29</v>
      </c>
      <c r="AX174" s="13" t="s">
        <v>72</v>
      </c>
      <c r="AY174" s="215" t="s">
        <v>307</v>
      </c>
    </row>
    <row r="175" spans="1:65" s="14" customFormat="1">
      <c r="B175" s="216"/>
      <c r="C175" s="217"/>
      <c r="D175" s="206" t="s">
        <v>316</v>
      </c>
      <c r="E175" s="218" t="s">
        <v>1</v>
      </c>
      <c r="F175" s="219" t="s">
        <v>318</v>
      </c>
      <c r="G175" s="217"/>
      <c r="H175" s="220">
        <v>420.33600000000001</v>
      </c>
      <c r="I175" s="221"/>
      <c r="J175" s="217"/>
      <c r="K175" s="217"/>
      <c r="L175" s="222"/>
      <c r="M175" s="247"/>
      <c r="N175" s="248"/>
      <c r="O175" s="248"/>
      <c r="P175" s="248"/>
      <c r="Q175" s="248"/>
      <c r="R175" s="248"/>
      <c r="S175" s="248"/>
      <c r="T175" s="249"/>
      <c r="AT175" s="226" t="s">
        <v>316</v>
      </c>
      <c r="AU175" s="226" t="s">
        <v>79</v>
      </c>
      <c r="AV175" s="14" t="s">
        <v>315</v>
      </c>
      <c r="AW175" s="14" t="s">
        <v>29</v>
      </c>
      <c r="AX175" s="14" t="s">
        <v>79</v>
      </c>
      <c r="AY175" s="226" t="s">
        <v>307</v>
      </c>
    </row>
    <row r="176" spans="1:65" s="2" customFormat="1" ht="6.95" customHeight="1">
      <c r="A176" s="34"/>
      <c r="B176" s="54"/>
      <c r="C176" s="55"/>
      <c r="D176" s="55"/>
      <c r="E176" s="55"/>
      <c r="F176" s="55"/>
      <c r="G176" s="55"/>
      <c r="H176" s="55"/>
      <c r="I176" s="55"/>
      <c r="J176" s="55"/>
      <c r="K176" s="55"/>
      <c r="L176" s="39"/>
      <c r="M176" s="34"/>
      <c r="O176" s="34"/>
      <c r="P176" s="34"/>
      <c r="Q176" s="34"/>
      <c r="R176" s="34"/>
      <c r="S176" s="34"/>
      <c r="T176" s="34"/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</row>
  </sheetData>
  <sheetProtection password="CE28" sheet="1" objects="1" scenarios="1" formatColumns="0" formatRows="0" autoFilter="0"/>
  <autoFilter ref="C122:K175" xr:uid="{00000000-0009-0000-0000-000006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2:BM176"/>
  <sheetViews>
    <sheetView showGridLines="0" topLeftCell="A109" workbookViewId="0">
      <selection activeCell="F92" sqref="F92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74"/>
      <c r="M2" s="274"/>
      <c r="N2" s="274"/>
      <c r="O2" s="274"/>
      <c r="P2" s="274"/>
      <c r="Q2" s="274"/>
      <c r="R2" s="274"/>
      <c r="S2" s="274"/>
      <c r="T2" s="274"/>
      <c r="U2" s="274"/>
      <c r="V2" s="274"/>
      <c r="AT2" s="17" t="s">
        <v>103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81</v>
      </c>
    </row>
    <row r="4" spans="1:46" s="1" customFormat="1" ht="24.95" customHeight="1">
      <c r="B4" s="20"/>
      <c r="D4" s="117" t="s">
        <v>279</v>
      </c>
      <c r="L4" s="20"/>
      <c r="M4" s="118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9" t="s">
        <v>16</v>
      </c>
      <c r="L6" s="20"/>
    </row>
    <row r="7" spans="1:46" s="1" customFormat="1" ht="16.5" customHeight="1">
      <c r="B7" s="20"/>
      <c r="E7" s="304" t="str">
        <f>'Rekapitulace stavby'!K6</f>
        <v>Cyklická obnova trati v úseku Praha-Hostivař - Votice</v>
      </c>
      <c r="F7" s="305"/>
      <c r="G7" s="305"/>
      <c r="H7" s="305"/>
      <c r="L7" s="20"/>
    </row>
    <row r="8" spans="1:46" s="1" customFormat="1" ht="12" customHeight="1">
      <c r="B8" s="20"/>
      <c r="D8" s="119" t="s">
        <v>280</v>
      </c>
      <c r="L8" s="20"/>
    </row>
    <row r="9" spans="1:46" s="2" customFormat="1" ht="16.5" customHeight="1">
      <c r="A9" s="34"/>
      <c r="B9" s="39"/>
      <c r="C9" s="34"/>
      <c r="D9" s="34"/>
      <c r="E9" s="304" t="s">
        <v>437</v>
      </c>
      <c r="F9" s="306"/>
      <c r="G9" s="306"/>
      <c r="H9" s="306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19" t="s">
        <v>282</v>
      </c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07" t="s">
        <v>2173</v>
      </c>
      <c r="F11" s="306"/>
      <c r="G11" s="306"/>
      <c r="H11" s="306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>
      <c r="A12" s="34"/>
      <c r="B12" s="39"/>
      <c r="C12" s="34"/>
      <c r="D12" s="34"/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19" t="s">
        <v>17</v>
      </c>
      <c r="E13" s="34"/>
      <c r="F13" s="110" t="s">
        <v>1</v>
      </c>
      <c r="G13" s="34"/>
      <c r="H13" s="34"/>
      <c r="I13" s="119" t="s">
        <v>18</v>
      </c>
      <c r="J13" s="110" t="s">
        <v>1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19</v>
      </c>
      <c r="E14" s="34"/>
      <c r="F14" s="110" t="s">
        <v>20</v>
      </c>
      <c r="G14" s="34"/>
      <c r="H14" s="34"/>
      <c r="I14" s="119" t="s">
        <v>21</v>
      </c>
      <c r="J14" s="120" t="str">
        <f>'Rekapitulace stavby'!AN8</f>
        <v>23. 8. 2023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7" customHeight="1">
      <c r="A15" s="34"/>
      <c r="B15" s="39"/>
      <c r="C15" s="34"/>
      <c r="D15" s="34"/>
      <c r="E15" s="34"/>
      <c r="F15" s="34"/>
      <c r="G15" s="34"/>
      <c r="H15" s="34"/>
      <c r="I15" s="34"/>
      <c r="J15" s="34"/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19" t="s">
        <v>23</v>
      </c>
      <c r="E16" s="34"/>
      <c r="F16" s="34"/>
      <c r="G16" s="34"/>
      <c r="H16" s="34"/>
      <c r="I16" s="119" t="s">
        <v>24</v>
      </c>
      <c r="J16" s="110" t="str">
        <f>IF('Rekapitulace stavby'!AN10="","",'Rekapitulace stavby'!AN10)</f>
        <v/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0" t="str">
        <f>IF('Rekapitulace stavby'!E11="","",'Rekapitulace stavby'!E11)</f>
        <v xml:space="preserve"> </v>
      </c>
      <c r="F17" s="34"/>
      <c r="G17" s="34"/>
      <c r="H17" s="34"/>
      <c r="I17" s="119" t="s">
        <v>25</v>
      </c>
      <c r="J17" s="110" t="str">
        <f>IF('Rekapitulace stavby'!AN11="","",'Rekapitulace stavby'!AN11)</f>
        <v/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34"/>
      <c r="J18" s="34"/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19" t="s">
        <v>26</v>
      </c>
      <c r="E19" s="34"/>
      <c r="F19" s="34"/>
      <c r="G19" s="34"/>
      <c r="H19" s="34"/>
      <c r="I19" s="119" t="s">
        <v>24</v>
      </c>
      <c r="J19" s="30" t="str">
        <f>'Rekapitulace stavby'!AN13</f>
        <v>Vyplň údaj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08" t="str">
        <f>'Rekapitulace stavby'!E14</f>
        <v>Vyplň údaj</v>
      </c>
      <c r="F20" s="309"/>
      <c r="G20" s="309"/>
      <c r="H20" s="309"/>
      <c r="I20" s="119" t="s">
        <v>25</v>
      </c>
      <c r="J20" s="30" t="str">
        <f>'Rekapitulace stavby'!AN14</f>
        <v>Vyplň údaj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34"/>
      <c r="J21" s="34"/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19" t="s">
        <v>28</v>
      </c>
      <c r="E22" s="34"/>
      <c r="F22" s="34"/>
      <c r="G22" s="34"/>
      <c r="H22" s="34"/>
      <c r="I22" s="119" t="s">
        <v>24</v>
      </c>
      <c r="J22" s="110" t="str">
        <f>IF('Rekapitulace stavby'!AN16="","",'Rekapitulace stavby'!AN16)</f>
        <v/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0" t="str">
        <f>IF('Rekapitulace stavby'!E17="","",'Rekapitulace stavby'!E17)</f>
        <v xml:space="preserve"> </v>
      </c>
      <c r="F23" s="34"/>
      <c r="G23" s="34"/>
      <c r="H23" s="34"/>
      <c r="I23" s="119" t="s">
        <v>25</v>
      </c>
      <c r="J23" s="110" t="str">
        <f>IF('Rekapitulace stavby'!AN17="","",'Rekapitulace stavby'!AN17)</f>
        <v/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34"/>
      <c r="J24" s="34"/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19" t="s">
        <v>30</v>
      </c>
      <c r="E25" s="34"/>
      <c r="F25" s="34"/>
      <c r="G25" s="34"/>
      <c r="H25" s="34"/>
      <c r="I25" s="119" t="s">
        <v>24</v>
      </c>
      <c r="J25" s="110" t="str">
        <f>IF('Rekapitulace stavby'!AN19="","",'Rekapitulace stavby'!AN19)</f>
        <v/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0" t="str">
        <f>IF('Rekapitulace stavby'!E20="","",'Rekapitulace stavby'!E20)</f>
        <v xml:space="preserve"> </v>
      </c>
      <c r="F26" s="34"/>
      <c r="G26" s="34"/>
      <c r="H26" s="34"/>
      <c r="I26" s="119" t="s">
        <v>25</v>
      </c>
      <c r="J26" s="110" t="str">
        <f>IF('Rekapitulace stavby'!AN20="","",'Rekapitulace stavby'!AN20)</f>
        <v/>
      </c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34"/>
      <c r="J27" s="34"/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19" t="s">
        <v>31</v>
      </c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1"/>
      <c r="B29" s="122"/>
      <c r="C29" s="121"/>
      <c r="D29" s="121"/>
      <c r="E29" s="310" t="s">
        <v>1</v>
      </c>
      <c r="F29" s="310"/>
      <c r="G29" s="310"/>
      <c r="H29" s="310"/>
      <c r="I29" s="121"/>
      <c r="J29" s="121"/>
      <c r="K29" s="121"/>
      <c r="L29" s="123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4"/>
      <c r="E31" s="124"/>
      <c r="F31" s="124"/>
      <c r="G31" s="124"/>
      <c r="H31" s="124"/>
      <c r="I31" s="124"/>
      <c r="J31" s="124"/>
      <c r="K31" s="124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25" t="s">
        <v>32</v>
      </c>
      <c r="E32" s="34"/>
      <c r="F32" s="34"/>
      <c r="G32" s="34"/>
      <c r="H32" s="34"/>
      <c r="I32" s="34"/>
      <c r="J32" s="126">
        <f>ROUND(J123, 2)</f>
        <v>0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4"/>
      <c r="E33" s="124"/>
      <c r="F33" s="124"/>
      <c r="G33" s="124"/>
      <c r="H33" s="124"/>
      <c r="I33" s="124"/>
      <c r="J33" s="124"/>
      <c r="K33" s="12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27" t="s">
        <v>34</v>
      </c>
      <c r="G34" s="34"/>
      <c r="H34" s="34"/>
      <c r="I34" s="127" t="s">
        <v>33</v>
      </c>
      <c r="J34" s="127" t="s">
        <v>35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28" t="s">
        <v>36</v>
      </c>
      <c r="E35" s="119" t="s">
        <v>37</v>
      </c>
      <c r="F35" s="129">
        <f>ROUND((SUM(BE123:BE175)),  2)</f>
        <v>0</v>
      </c>
      <c r="G35" s="34"/>
      <c r="H35" s="34"/>
      <c r="I35" s="130">
        <v>0.21</v>
      </c>
      <c r="J35" s="129">
        <f>ROUND(((SUM(BE123:BE175))*I35),  2)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19" t="s">
        <v>38</v>
      </c>
      <c r="F36" s="129">
        <f>ROUND((SUM(BF123:BF175)),  2)</f>
        <v>0</v>
      </c>
      <c r="G36" s="34"/>
      <c r="H36" s="34"/>
      <c r="I36" s="130">
        <v>0.15</v>
      </c>
      <c r="J36" s="129">
        <f>ROUND(((SUM(BF123:BF175))*I36),  2)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39</v>
      </c>
      <c r="F37" s="129">
        <f>ROUND((SUM(BG123:BG175)),  2)</f>
        <v>0</v>
      </c>
      <c r="G37" s="34"/>
      <c r="H37" s="34"/>
      <c r="I37" s="130">
        <v>0.21</v>
      </c>
      <c r="J37" s="129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19" t="s">
        <v>40</v>
      </c>
      <c r="F38" s="129">
        <f>ROUND((SUM(BH123:BH175)),  2)</f>
        <v>0</v>
      </c>
      <c r="G38" s="34"/>
      <c r="H38" s="34"/>
      <c r="I38" s="130">
        <v>0.15</v>
      </c>
      <c r="J38" s="129">
        <f>0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19" t="s">
        <v>41</v>
      </c>
      <c r="F39" s="129">
        <f>ROUND((SUM(BI123:BI175)),  2)</f>
        <v>0</v>
      </c>
      <c r="G39" s="34"/>
      <c r="H39" s="34"/>
      <c r="I39" s="130">
        <v>0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31"/>
      <c r="D41" s="132" t="s">
        <v>42</v>
      </c>
      <c r="E41" s="133"/>
      <c r="F41" s="133"/>
      <c r="G41" s="134" t="s">
        <v>43</v>
      </c>
      <c r="H41" s="135" t="s">
        <v>44</v>
      </c>
      <c r="I41" s="133"/>
      <c r="J41" s="136">
        <f>SUM(J32:J39)</f>
        <v>0</v>
      </c>
      <c r="K41" s="137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8" t="s">
        <v>45</v>
      </c>
      <c r="E50" s="139"/>
      <c r="F50" s="139"/>
      <c r="G50" s="138" t="s">
        <v>46</v>
      </c>
      <c r="H50" s="139"/>
      <c r="I50" s="139"/>
      <c r="J50" s="139"/>
      <c r="K50" s="139"/>
      <c r="L50" s="51"/>
    </row>
    <row r="51" spans="1:31">
      <c r="B51" s="20"/>
      <c r="L51" s="20"/>
    </row>
    <row r="52" spans="1:31">
      <c r="B52" s="20"/>
      <c r="L52" s="20"/>
    </row>
    <row r="53" spans="1:31">
      <c r="B53" s="20"/>
      <c r="L53" s="20"/>
    </row>
    <row r="54" spans="1:31">
      <c r="B54" s="20"/>
      <c r="L54" s="20"/>
    </row>
    <row r="55" spans="1:31">
      <c r="B55" s="20"/>
      <c r="L55" s="20"/>
    </row>
    <row r="56" spans="1:31">
      <c r="B56" s="20"/>
      <c r="L56" s="20"/>
    </row>
    <row r="57" spans="1:31">
      <c r="B57" s="20"/>
      <c r="L57" s="20"/>
    </row>
    <row r="58" spans="1:31">
      <c r="B58" s="20"/>
      <c r="L58" s="20"/>
    </row>
    <row r="59" spans="1:31">
      <c r="B59" s="20"/>
      <c r="L59" s="20"/>
    </row>
    <row r="60" spans="1:31">
      <c r="B60" s="20"/>
      <c r="L60" s="20"/>
    </row>
    <row r="61" spans="1:31" s="2" customFormat="1" ht="12.75">
      <c r="A61" s="34"/>
      <c r="B61" s="39"/>
      <c r="C61" s="34"/>
      <c r="D61" s="140" t="s">
        <v>47</v>
      </c>
      <c r="E61" s="141"/>
      <c r="F61" s="142" t="s">
        <v>48</v>
      </c>
      <c r="G61" s="140" t="s">
        <v>47</v>
      </c>
      <c r="H61" s="141"/>
      <c r="I61" s="141"/>
      <c r="J61" s="143" t="s">
        <v>48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>
      <c r="B62" s="20"/>
      <c r="L62" s="20"/>
    </row>
    <row r="63" spans="1:31">
      <c r="B63" s="20"/>
      <c r="L63" s="20"/>
    </row>
    <row r="64" spans="1:31">
      <c r="B64" s="20"/>
      <c r="L64" s="20"/>
    </row>
    <row r="65" spans="1:31" s="2" customFormat="1" ht="12.75">
      <c r="A65" s="34"/>
      <c r="B65" s="39"/>
      <c r="C65" s="34"/>
      <c r="D65" s="138" t="s">
        <v>49</v>
      </c>
      <c r="E65" s="144"/>
      <c r="F65" s="144"/>
      <c r="G65" s="138" t="s">
        <v>50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>
      <c r="B66" s="20"/>
      <c r="L66" s="20"/>
    </row>
    <row r="67" spans="1:31">
      <c r="B67" s="20"/>
      <c r="L67" s="20"/>
    </row>
    <row r="68" spans="1:31">
      <c r="B68" s="20"/>
      <c r="L68" s="20"/>
    </row>
    <row r="69" spans="1:31">
      <c r="B69" s="20"/>
      <c r="L69" s="20"/>
    </row>
    <row r="70" spans="1:31">
      <c r="B70" s="20"/>
      <c r="L70" s="20"/>
    </row>
    <row r="71" spans="1:31">
      <c r="B71" s="20"/>
      <c r="L71" s="20"/>
    </row>
    <row r="72" spans="1:31">
      <c r="B72" s="20"/>
      <c r="L72" s="20"/>
    </row>
    <row r="73" spans="1:31">
      <c r="B73" s="20"/>
      <c r="L73" s="20"/>
    </row>
    <row r="74" spans="1:31">
      <c r="B74" s="20"/>
      <c r="L74" s="20"/>
    </row>
    <row r="75" spans="1:31">
      <c r="B75" s="20"/>
      <c r="L75" s="20"/>
    </row>
    <row r="76" spans="1:31" s="2" customFormat="1" ht="12.75">
      <c r="A76" s="34"/>
      <c r="B76" s="39"/>
      <c r="C76" s="34"/>
      <c r="D76" s="140" t="s">
        <v>47</v>
      </c>
      <c r="E76" s="141"/>
      <c r="F76" s="142" t="s">
        <v>48</v>
      </c>
      <c r="G76" s="140" t="s">
        <v>47</v>
      </c>
      <c r="H76" s="141"/>
      <c r="I76" s="141"/>
      <c r="J76" s="143" t="s">
        <v>48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284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02" t="str">
        <f>E7</f>
        <v>Cyklická obnova trati v úseku Praha-Hostivař - Votice</v>
      </c>
      <c r="F85" s="303"/>
      <c r="G85" s="303"/>
      <c r="H85" s="303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280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s="2" customFormat="1" ht="16.5" customHeight="1">
      <c r="A87" s="34"/>
      <c r="B87" s="35"/>
      <c r="C87" s="36"/>
      <c r="D87" s="36"/>
      <c r="E87" s="302" t="s">
        <v>437</v>
      </c>
      <c r="F87" s="301"/>
      <c r="G87" s="301"/>
      <c r="H87" s="301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9" t="s">
        <v>282</v>
      </c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265" t="str">
        <f>E11</f>
        <v>02 - 2.kol. Votice - Olbramovice</v>
      </c>
      <c r="F89" s="301"/>
      <c r="G89" s="301"/>
      <c r="H89" s="301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9" t="s">
        <v>19</v>
      </c>
      <c r="D91" s="36"/>
      <c r="E91" s="36"/>
      <c r="F91" s="27" t="str">
        <f>F14</f>
        <v xml:space="preserve"> </v>
      </c>
      <c r="G91" s="36"/>
      <c r="H91" s="36"/>
      <c r="I91" s="29" t="s">
        <v>21</v>
      </c>
      <c r="J91" s="66" t="str">
        <f>IF(J14="","",J14)</f>
        <v>23. 8. 2023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5.2" customHeight="1">
      <c r="A93" s="34"/>
      <c r="B93" s="35"/>
      <c r="C93" s="29" t="s">
        <v>23</v>
      </c>
      <c r="D93" s="36"/>
      <c r="E93" s="36"/>
      <c r="F93" s="27" t="str">
        <f>E17</f>
        <v xml:space="preserve"> </v>
      </c>
      <c r="G93" s="36"/>
      <c r="H93" s="36"/>
      <c r="I93" s="29" t="s">
        <v>28</v>
      </c>
      <c r="J93" s="32" t="str">
        <f>E23</f>
        <v xml:space="preserve"> 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9" t="s">
        <v>26</v>
      </c>
      <c r="D94" s="36"/>
      <c r="E94" s="36"/>
      <c r="F94" s="27" t="str">
        <f>IF(E20="","",E20)</f>
        <v>Vyplň údaj</v>
      </c>
      <c r="G94" s="36"/>
      <c r="H94" s="36"/>
      <c r="I94" s="29" t="s">
        <v>30</v>
      </c>
      <c r="J94" s="32" t="str">
        <f>E26</f>
        <v xml:space="preserve"> </v>
      </c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49" t="s">
        <v>285</v>
      </c>
      <c r="D96" s="150"/>
      <c r="E96" s="150"/>
      <c r="F96" s="150"/>
      <c r="G96" s="150"/>
      <c r="H96" s="150"/>
      <c r="I96" s="150"/>
      <c r="J96" s="151" t="s">
        <v>286</v>
      </c>
      <c r="K96" s="150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7" customHeight="1">
      <c r="A98" s="34"/>
      <c r="B98" s="35"/>
      <c r="C98" s="152" t="s">
        <v>287</v>
      </c>
      <c r="D98" s="36"/>
      <c r="E98" s="36"/>
      <c r="F98" s="36"/>
      <c r="G98" s="36"/>
      <c r="H98" s="36"/>
      <c r="I98" s="36"/>
      <c r="J98" s="84">
        <f>J123</f>
        <v>0</v>
      </c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7" t="s">
        <v>288</v>
      </c>
    </row>
    <row r="99" spans="1:47" s="9" customFormat="1" ht="24.95" customHeight="1">
      <c r="B99" s="153"/>
      <c r="C99" s="154"/>
      <c r="D99" s="155" t="s">
        <v>289</v>
      </c>
      <c r="E99" s="156"/>
      <c r="F99" s="156"/>
      <c r="G99" s="156"/>
      <c r="H99" s="156"/>
      <c r="I99" s="156"/>
      <c r="J99" s="157">
        <f>J124</f>
        <v>0</v>
      </c>
      <c r="K99" s="154"/>
      <c r="L99" s="158"/>
    </row>
    <row r="100" spans="1:47" s="10" customFormat="1" ht="19.899999999999999" customHeight="1">
      <c r="B100" s="159"/>
      <c r="C100" s="104"/>
      <c r="D100" s="160" t="s">
        <v>290</v>
      </c>
      <c r="E100" s="161"/>
      <c r="F100" s="161"/>
      <c r="G100" s="161"/>
      <c r="H100" s="161"/>
      <c r="I100" s="161"/>
      <c r="J100" s="162">
        <f>J125</f>
        <v>0</v>
      </c>
      <c r="K100" s="104"/>
      <c r="L100" s="163"/>
    </row>
    <row r="101" spans="1:47" s="9" customFormat="1" ht="24.95" customHeight="1">
      <c r="B101" s="153"/>
      <c r="C101" s="154"/>
      <c r="D101" s="155" t="s">
        <v>291</v>
      </c>
      <c r="E101" s="156"/>
      <c r="F101" s="156"/>
      <c r="G101" s="156"/>
      <c r="H101" s="156"/>
      <c r="I101" s="156"/>
      <c r="J101" s="157">
        <f>J157</f>
        <v>0</v>
      </c>
      <c r="K101" s="154"/>
      <c r="L101" s="158"/>
    </row>
    <row r="102" spans="1:47" s="2" customFormat="1" ht="21.75" customHeight="1">
      <c r="A102" s="34"/>
      <c r="B102" s="35"/>
      <c r="C102" s="36"/>
      <c r="D102" s="36"/>
      <c r="E102" s="36"/>
      <c r="F102" s="36"/>
      <c r="G102" s="36"/>
      <c r="H102" s="36"/>
      <c r="I102" s="36"/>
      <c r="J102" s="36"/>
      <c r="K102" s="36"/>
      <c r="L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pans="1:47" s="2" customFormat="1" ht="6.95" customHeight="1">
      <c r="A103" s="34"/>
      <c r="B103" s="54"/>
      <c r="C103" s="55"/>
      <c r="D103" s="55"/>
      <c r="E103" s="55"/>
      <c r="F103" s="55"/>
      <c r="G103" s="55"/>
      <c r="H103" s="55"/>
      <c r="I103" s="55"/>
      <c r="J103" s="55"/>
      <c r="K103" s="55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pans="1:47" s="2" customFormat="1" ht="6.95" customHeight="1">
      <c r="A107" s="34"/>
      <c r="B107" s="56"/>
      <c r="C107" s="57"/>
      <c r="D107" s="57"/>
      <c r="E107" s="57"/>
      <c r="F107" s="57"/>
      <c r="G107" s="57"/>
      <c r="H107" s="57"/>
      <c r="I107" s="57"/>
      <c r="J107" s="57"/>
      <c r="K107" s="57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47" s="2" customFormat="1" ht="24.95" customHeight="1">
      <c r="A108" s="34"/>
      <c r="B108" s="35"/>
      <c r="C108" s="23" t="s">
        <v>292</v>
      </c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6.95" customHeight="1">
      <c r="A109" s="34"/>
      <c r="B109" s="35"/>
      <c r="C109" s="36"/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12" customHeight="1">
      <c r="A110" s="34"/>
      <c r="B110" s="35"/>
      <c r="C110" s="29" t="s">
        <v>16</v>
      </c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16.5" customHeight="1">
      <c r="A111" s="34"/>
      <c r="B111" s="35"/>
      <c r="C111" s="36"/>
      <c r="D111" s="36"/>
      <c r="E111" s="302" t="str">
        <f>E7</f>
        <v>Cyklická obnova trati v úseku Praha-Hostivař - Votice</v>
      </c>
      <c r="F111" s="303"/>
      <c r="G111" s="303"/>
      <c r="H111" s="303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1" customFormat="1" ht="12" customHeight="1">
      <c r="B112" s="21"/>
      <c r="C112" s="29" t="s">
        <v>280</v>
      </c>
      <c r="D112" s="22"/>
      <c r="E112" s="22"/>
      <c r="F112" s="22"/>
      <c r="G112" s="22"/>
      <c r="H112" s="22"/>
      <c r="I112" s="22"/>
      <c r="J112" s="22"/>
      <c r="K112" s="22"/>
      <c r="L112" s="20"/>
    </row>
    <row r="113" spans="1:65" s="2" customFormat="1" ht="16.5" customHeight="1">
      <c r="A113" s="34"/>
      <c r="B113" s="35"/>
      <c r="C113" s="36"/>
      <c r="D113" s="36"/>
      <c r="E113" s="302" t="s">
        <v>437</v>
      </c>
      <c r="F113" s="301"/>
      <c r="G113" s="301"/>
      <c r="H113" s="301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2" customHeight="1">
      <c r="A114" s="34"/>
      <c r="B114" s="35"/>
      <c r="C114" s="29" t="s">
        <v>282</v>
      </c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6.5" customHeight="1">
      <c r="A115" s="34"/>
      <c r="B115" s="35"/>
      <c r="C115" s="36"/>
      <c r="D115" s="36"/>
      <c r="E115" s="265" t="str">
        <f>E11</f>
        <v>02 - 2.kol. Votice - Olbramovice</v>
      </c>
      <c r="F115" s="301"/>
      <c r="G115" s="301"/>
      <c r="H115" s="301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2" customHeight="1">
      <c r="A117" s="34"/>
      <c r="B117" s="35"/>
      <c r="C117" s="29" t="s">
        <v>19</v>
      </c>
      <c r="D117" s="36"/>
      <c r="E117" s="36"/>
      <c r="F117" s="27" t="str">
        <f>F14</f>
        <v xml:space="preserve"> </v>
      </c>
      <c r="G117" s="36"/>
      <c r="H117" s="36"/>
      <c r="I117" s="29" t="s">
        <v>21</v>
      </c>
      <c r="J117" s="66" t="str">
        <f>IF(J14="","",J14)</f>
        <v>23. 8. 2023</v>
      </c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6.95" customHeight="1">
      <c r="A118" s="34"/>
      <c r="B118" s="35"/>
      <c r="C118" s="36"/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5.2" customHeight="1">
      <c r="A119" s="34"/>
      <c r="B119" s="35"/>
      <c r="C119" s="29" t="s">
        <v>23</v>
      </c>
      <c r="D119" s="36"/>
      <c r="E119" s="36"/>
      <c r="F119" s="27" t="str">
        <f>E17</f>
        <v xml:space="preserve"> </v>
      </c>
      <c r="G119" s="36"/>
      <c r="H119" s="36"/>
      <c r="I119" s="29" t="s">
        <v>28</v>
      </c>
      <c r="J119" s="32" t="str">
        <f>E23</f>
        <v xml:space="preserve"> </v>
      </c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15.2" customHeight="1">
      <c r="A120" s="34"/>
      <c r="B120" s="35"/>
      <c r="C120" s="29" t="s">
        <v>26</v>
      </c>
      <c r="D120" s="36"/>
      <c r="E120" s="36"/>
      <c r="F120" s="27" t="str">
        <f>IF(E20="","",E20)</f>
        <v>Vyplň údaj</v>
      </c>
      <c r="G120" s="36"/>
      <c r="H120" s="36"/>
      <c r="I120" s="29" t="s">
        <v>30</v>
      </c>
      <c r="J120" s="32" t="str">
        <f>E26</f>
        <v xml:space="preserve"> 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2" customFormat="1" ht="10.35" customHeight="1">
      <c r="A121" s="34"/>
      <c r="B121" s="35"/>
      <c r="C121" s="36"/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5" s="11" customFormat="1" ht="29.25" customHeight="1">
      <c r="A122" s="164"/>
      <c r="B122" s="165"/>
      <c r="C122" s="166" t="s">
        <v>293</v>
      </c>
      <c r="D122" s="167" t="s">
        <v>57</v>
      </c>
      <c r="E122" s="167" t="s">
        <v>53</v>
      </c>
      <c r="F122" s="167" t="s">
        <v>54</v>
      </c>
      <c r="G122" s="167" t="s">
        <v>294</v>
      </c>
      <c r="H122" s="167" t="s">
        <v>295</v>
      </c>
      <c r="I122" s="167" t="s">
        <v>296</v>
      </c>
      <c r="J122" s="167" t="s">
        <v>286</v>
      </c>
      <c r="K122" s="168" t="s">
        <v>297</v>
      </c>
      <c r="L122" s="169"/>
      <c r="M122" s="75" t="s">
        <v>1</v>
      </c>
      <c r="N122" s="76" t="s">
        <v>36</v>
      </c>
      <c r="O122" s="76" t="s">
        <v>298</v>
      </c>
      <c r="P122" s="76" t="s">
        <v>299</v>
      </c>
      <c r="Q122" s="76" t="s">
        <v>300</v>
      </c>
      <c r="R122" s="76" t="s">
        <v>301</v>
      </c>
      <c r="S122" s="76" t="s">
        <v>302</v>
      </c>
      <c r="T122" s="77" t="s">
        <v>303</v>
      </c>
      <c r="U122" s="164"/>
      <c r="V122" s="164"/>
      <c r="W122" s="164"/>
      <c r="X122" s="164"/>
      <c r="Y122" s="164"/>
      <c r="Z122" s="164"/>
      <c r="AA122" s="164"/>
      <c r="AB122" s="164"/>
      <c r="AC122" s="164"/>
      <c r="AD122" s="164"/>
      <c r="AE122" s="164"/>
    </row>
    <row r="123" spans="1:65" s="2" customFormat="1" ht="22.7" customHeight="1">
      <c r="A123" s="34"/>
      <c r="B123" s="35"/>
      <c r="C123" s="82" t="s">
        <v>304</v>
      </c>
      <c r="D123" s="36"/>
      <c r="E123" s="36"/>
      <c r="F123" s="36"/>
      <c r="G123" s="36"/>
      <c r="H123" s="36"/>
      <c r="I123" s="36"/>
      <c r="J123" s="170">
        <f>BK123</f>
        <v>0</v>
      </c>
      <c r="K123" s="36"/>
      <c r="L123" s="39"/>
      <c r="M123" s="78"/>
      <c r="N123" s="171"/>
      <c r="O123" s="79"/>
      <c r="P123" s="172">
        <f>P124+P157</f>
        <v>0</v>
      </c>
      <c r="Q123" s="79"/>
      <c r="R123" s="172">
        <f>R124+R157</f>
        <v>401.05799999999999</v>
      </c>
      <c r="S123" s="79"/>
      <c r="T123" s="173">
        <f>T124+T157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7" t="s">
        <v>71</v>
      </c>
      <c r="AU123" s="17" t="s">
        <v>288</v>
      </c>
      <c r="BK123" s="174">
        <f>BK124+BK157</f>
        <v>0</v>
      </c>
    </row>
    <row r="124" spans="1:65" s="12" customFormat="1" ht="25.9" customHeight="1">
      <c r="B124" s="175"/>
      <c r="C124" s="176"/>
      <c r="D124" s="177" t="s">
        <v>71</v>
      </c>
      <c r="E124" s="178" t="s">
        <v>305</v>
      </c>
      <c r="F124" s="178" t="s">
        <v>306</v>
      </c>
      <c r="G124" s="176"/>
      <c r="H124" s="176"/>
      <c r="I124" s="179"/>
      <c r="J124" s="180">
        <f>BK124</f>
        <v>0</v>
      </c>
      <c r="K124" s="176"/>
      <c r="L124" s="181"/>
      <c r="M124" s="182"/>
      <c r="N124" s="183"/>
      <c r="O124" s="183"/>
      <c r="P124" s="184">
        <f>P125</f>
        <v>0</v>
      </c>
      <c r="Q124" s="183"/>
      <c r="R124" s="184">
        <f>R125</f>
        <v>401.05799999999999</v>
      </c>
      <c r="S124" s="183"/>
      <c r="T124" s="185">
        <f>T125</f>
        <v>0</v>
      </c>
      <c r="AR124" s="186" t="s">
        <v>79</v>
      </c>
      <c r="AT124" s="187" t="s">
        <v>71</v>
      </c>
      <c r="AU124" s="187" t="s">
        <v>72</v>
      </c>
      <c r="AY124" s="186" t="s">
        <v>307</v>
      </c>
      <c r="BK124" s="188">
        <f>BK125</f>
        <v>0</v>
      </c>
    </row>
    <row r="125" spans="1:65" s="12" customFormat="1" ht="22.7" customHeight="1">
      <c r="B125" s="175"/>
      <c r="C125" s="176"/>
      <c r="D125" s="177" t="s">
        <v>71</v>
      </c>
      <c r="E125" s="189" t="s">
        <v>308</v>
      </c>
      <c r="F125" s="189" t="s">
        <v>309</v>
      </c>
      <c r="G125" s="176"/>
      <c r="H125" s="176"/>
      <c r="I125" s="179"/>
      <c r="J125" s="190">
        <f>BK125</f>
        <v>0</v>
      </c>
      <c r="K125" s="176"/>
      <c r="L125" s="181"/>
      <c r="M125" s="182"/>
      <c r="N125" s="183"/>
      <c r="O125" s="183"/>
      <c r="P125" s="184">
        <f>SUM(P126:P156)</f>
        <v>0</v>
      </c>
      <c r="Q125" s="183"/>
      <c r="R125" s="184">
        <f>SUM(R126:R156)</f>
        <v>401.05799999999999</v>
      </c>
      <c r="S125" s="183"/>
      <c r="T125" s="185">
        <f>SUM(T126:T156)</f>
        <v>0</v>
      </c>
      <c r="AR125" s="186" t="s">
        <v>79</v>
      </c>
      <c r="AT125" s="187" t="s">
        <v>71</v>
      </c>
      <c r="AU125" s="187" t="s">
        <v>79</v>
      </c>
      <c r="AY125" s="186" t="s">
        <v>307</v>
      </c>
      <c r="BK125" s="188">
        <f>SUM(BK126:BK156)</f>
        <v>0</v>
      </c>
    </row>
    <row r="126" spans="1:65" s="2" customFormat="1" ht="76.349999999999994" customHeight="1">
      <c r="A126" s="34"/>
      <c r="B126" s="35"/>
      <c r="C126" s="191" t="s">
        <v>79</v>
      </c>
      <c r="D126" s="191" t="s">
        <v>310</v>
      </c>
      <c r="E126" s="192" t="s">
        <v>311</v>
      </c>
      <c r="F126" s="193" t="s">
        <v>312</v>
      </c>
      <c r="G126" s="194" t="s">
        <v>313</v>
      </c>
      <c r="H126" s="195">
        <v>222.81</v>
      </c>
      <c r="I126" s="196"/>
      <c r="J126" s="197">
        <f>ROUND(I126*H126,2)</f>
        <v>0</v>
      </c>
      <c r="K126" s="193" t="s">
        <v>314</v>
      </c>
      <c r="L126" s="39"/>
      <c r="M126" s="198" t="s">
        <v>1</v>
      </c>
      <c r="N126" s="199" t="s">
        <v>37</v>
      </c>
      <c r="O126" s="71"/>
      <c r="P126" s="200">
        <f>O126*H126</f>
        <v>0</v>
      </c>
      <c r="Q126" s="200">
        <v>0</v>
      </c>
      <c r="R126" s="200">
        <f>Q126*H126</f>
        <v>0</v>
      </c>
      <c r="S126" s="200">
        <v>0</v>
      </c>
      <c r="T126" s="201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202" t="s">
        <v>315</v>
      </c>
      <c r="AT126" s="202" t="s">
        <v>310</v>
      </c>
      <c r="AU126" s="202" t="s">
        <v>81</v>
      </c>
      <c r="AY126" s="17" t="s">
        <v>307</v>
      </c>
      <c r="BE126" s="203">
        <f>IF(N126="základní",J126,0)</f>
        <v>0</v>
      </c>
      <c r="BF126" s="203">
        <f>IF(N126="snížená",J126,0)</f>
        <v>0</v>
      </c>
      <c r="BG126" s="203">
        <f>IF(N126="zákl. přenesená",J126,0)</f>
        <v>0</v>
      </c>
      <c r="BH126" s="203">
        <f>IF(N126="sníž. přenesená",J126,0)</f>
        <v>0</v>
      </c>
      <c r="BI126" s="203">
        <f>IF(N126="nulová",J126,0)</f>
        <v>0</v>
      </c>
      <c r="BJ126" s="17" t="s">
        <v>79</v>
      </c>
      <c r="BK126" s="203">
        <f>ROUND(I126*H126,2)</f>
        <v>0</v>
      </c>
      <c r="BL126" s="17" t="s">
        <v>315</v>
      </c>
      <c r="BM126" s="202" t="s">
        <v>81</v>
      </c>
    </row>
    <row r="127" spans="1:65" s="13" customFormat="1">
      <c r="B127" s="204"/>
      <c r="C127" s="205"/>
      <c r="D127" s="206" t="s">
        <v>316</v>
      </c>
      <c r="E127" s="207" t="s">
        <v>1</v>
      </c>
      <c r="F127" s="208" t="s">
        <v>469</v>
      </c>
      <c r="G127" s="205"/>
      <c r="H127" s="209">
        <v>222.81</v>
      </c>
      <c r="I127" s="210"/>
      <c r="J127" s="205"/>
      <c r="K127" s="205"/>
      <c r="L127" s="211"/>
      <c r="M127" s="212"/>
      <c r="N127" s="213"/>
      <c r="O127" s="213"/>
      <c r="P127" s="213"/>
      <c r="Q127" s="213"/>
      <c r="R127" s="213"/>
      <c r="S127" s="213"/>
      <c r="T127" s="214"/>
      <c r="AT127" s="215" t="s">
        <v>316</v>
      </c>
      <c r="AU127" s="215" t="s">
        <v>81</v>
      </c>
      <c r="AV127" s="13" t="s">
        <v>81</v>
      </c>
      <c r="AW127" s="13" t="s">
        <v>29</v>
      </c>
      <c r="AX127" s="13" t="s">
        <v>72</v>
      </c>
      <c r="AY127" s="215" t="s">
        <v>307</v>
      </c>
    </row>
    <row r="128" spans="1:65" s="14" customFormat="1">
      <c r="B128" s="216"/>
      <c r="C128" s="217"/>
      <c r="D128" s="206" t="s">
        <v>316</v>
      </c>
      <c r="E128" s="218" t="s">
        <v>1</v>
      </c>
      <c r="F128" s="219" t="s">
        <v>318</v>
      </c>
      <c r="G128" s="217"/>
      <c r="H128" s="220">
        <v>222.81</v>
      </c>
      <c r="I128" s="221"/>
      <c r="J128" s="217"/>
      <c r="K128" s="217"/>
      <c r="L128" s="222"/>
      <c r="M128" s="223"/>
      <c r="N128" s="224"/>
      <c r="O128" s="224"/>
      <c r="P128" s="224"/>
      <c r="Q128" s="224"/>
      <c r="R128" s="224"/>
      <c r="S128" s="224"/>
      <c r="T128" s="225"/>
      <c r="AT128" s="226" t="s">
        <v>316</v>
      </c>
      <c r="AU128" s="226" t="s">
        <v>81</v>
      </c>
      <c r="AV128" s="14" t="s">
        <v>315</v>
      </c>
      <c r="AW128" s="14" t="s">
        <v>29</v>
      </c>
      <c r="AX128" s="14" t="s">
        <v>79</v>
      </c>
      <c r="AY128" s="226" t="s">
        <v>307</v>
      </c>
    </row>
    <row r="129" spans="1:65" s="2" customFormat="1" ht="142.35" customHeight="1">
      <c r="A129" s="34"/>
      <c r="B129" s="35"/>
      <c r="C129" s="191" t="s">
        <v>81</v>
      </c>
      <c r="D129" s="191" t="s">
        <v>310</v>
      </c>
      <c r="E129" s="192" t="s">
        <v>319</v>
      </c>
      <c r="F129" s="193" t="s">
        <v>320</v>
      </c>
      <c r="G129" s="194" t="s">
        <v>321</v>
      </c>
      <c r="H129" s="195">
        <v>2.1219999999999999</v>
      </c>
      <c r="I129" s="196"/>
      <c r="J129" s="197">
        <f>ROUND(I129*H129,2)</f>
        <v>0</v>
      </c>
      <c r="K129" s="193" t="s">
        <v>314</v>
      </c>
      <c r="L129" s="39"/>
      <c r="M129" s="198" t="s">
        <v>1</v>
      </c>
      <c r="N129" s="199" t="s">
        <v>37</v>
      </c>
      <c r="O129" s="71"/>
      <c r="P129" s="200">
        <f>O129*H129</f>
        <v>0</v>
      </c>
      <c r="Q129" s="200">
        <v>0</v>
      </c>
      <c r="R129" s="200">
        <f>Q129*H129</f>
        <v>0</v>
      </c>
      <c r="S129" s="200">
        <v>0</v>
      </c>
      <c r="T129" s="201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02" t="s">
        <v>315</v>
      </c>
      <c r="AT129" s="202" t="s">
        <v>310</v>
      </c>
      <c r="AU129" s="202" t="s">
        <v>81</v>
      </c>
      <c r="AY129" s="17" t="s">
        <v>307</v>
      </c>
      <c r="BE129" s="203">
        <f>IF(N129="základní",J129,0)</f>
        <v>0</v>
      </c>
      <c r="BF129" s="203">
        <f>IF(N129="snížená",J129,0)</f>
        <v>0</v>
      </c>
      <c r="BG129" s="203">
        <f>IF(N129="zákl. přenesená",J129,0)</f>
        <v>0</v>
      </c>
      <c r="BH129" s="203">
        <f>IF(N129="sníž. přenesená",J129,0)</f>
        <v>0</v>
      </c>
      <c r="BI129" s="203">
        <f>IF(N129="nulová",J129,0)</f>
        <v>0</v>
      </c>
      <c r="BJ129" s="17" t="s">
        <v>79</v>
      </c>
      <c r="BK129" s="203">
        <f>ROUND(I129*H129,2)</f>
        <v>0</v>
      </c>
      <c r="BL129" s="17" t="s">
        <v>315</v>
      </c>
      <c r="BM129" s="202" t="s">
        <v>315</v>
      </c>
    </row>
    <row r="130" spans="1:65" s="15" customFormat="1">
      <c r="B130" s="227"/>
      <c r="C130" s="228"/>
      <c r="D130" s="206" t="s">
        <v>316</v>
      </c>
      <c r="E130" s="229" t="s">
        <v>1</v>
      </c>
      <c r="F130" s="230" t="s">
        <v>470</v>
      </c>
      <c r="G130" s="228"/>
      <c r="H130" s="229" t="s">
        <v>1</v>
      </c>
      <c r="I130" s="231"/>
      <c r="J130" s="228"/>
      <c r="K130" s="228"/>
      <c r="L130" s="232"/>
      <c r="M130" s="233"/>
      <c r="N130" s="234"/>
      <c r="O130" s="234"/>
      <c r="P130" s="234"/>
      <c r="Q130" s="234"/>
      <c r="R130" s="234"/>
      <c r="S130" s="234"/>
      <c r="T130" s="235"/>
      <c r="AT130" s="236" t="s">
        <v>316</v>
      </c>
      <c r="AU130" s="236" t="s">
        <v>81</v>
      </c>
      <c r="AV130" s="15" t="s">
        <v>79</v>
      </c>
      <c r="AW130" s="15" t="s">
        <v>29</v>
      </c>
      <c r="AX130" s="15" t="s">
        <v>72</v>
      </c>
      <c r="AY130" s="236" t="s">
        <v>307</v>
      </c>
    </row>
    <row r="131" spans="1:65" s="13" customFormat="1">
      <c r="B131" s="204"/>
      <c r="C131" s="205"/>
      <c r="D131" s="206" t="s">
        <v>316</v>
      </c>
      <c r="E131" s="207" t="s">
        <v>1</v>
      </c>
      <c r="F131" s="208" t="s">
        <v>471</v>
      </c>
      <c r="G131" s="205"/>
      <c r="H131" s="209">
        <v>2.1219999999999999</v>
      </c>
      <c r="I131" s="210"/>
      <c r="J131" s="205"/>
      <c r="K131" s="205"/>
      <c r="L131" s="211"/>
      <c r="M131" s="212"/>
      <c r="N131" s="213"/>
      <c r="O131" s="213"/>
      <c r="P131" s="213"/>
      <c r="Q131" s="213"/>
      <c r="R131" s="213"/>
      <c r="S131" s="213"/>
      <c r="T131" s="214"/>
      <c r="AT131" s="215" t="s">
        <v>316</v>
      </c>
      <c r="AU131" s="215" t="s">
        <v>81</v>
      </c>
      <c r="AV131" s="13" t="s">
        <v>81</v>
      </c>
      <c r="AW131" s="13" t="s">
        <v>29</v>
      </c>
      <c r="AX131" s="13" t="s">
        <v>72</v>
      </c>
      <c r="AY131" s="215" t="s">
        <v>307</v>
      </c>
    </row>
    <row r="132" spans="1:65" s="14" customFormat="1">
      <c r="B132" s="216"/>
      <c r="C132" s="217"/>
      <c r="D132" s="206" t="s">
        <v>316</v>
      </c>
      <c r="E132" s="218" t="s">
        <v>1</v>
      </c>
      <c r="F132" s="219" t="s">
        <v>318</v>
      </c>
      <c r="G132" s="217"/>
      <c r="H132" s="220">
        <v>2.1219999999999999</v>
      </c>
      <c r="I132" s="221"/>
      <c r="J132" s="217"/>
      <c r="K132" s="217"/>
      <c r="L132" s="222"/>
      <c r="M132" s="223"/>
      <c r="N132" s="224"/>
      <c r="O132" s="224"/>
      <c r="P132" s="224"/>
      <c r="Q132" s="224"/>
      <c r="R132" s="224"/>
      <c r="S132" s="224"/>
      <c r="T132" s="225"/>
      <c r="AT132" s="226" t="s">
        <v>316</v>
      </c>
      <c r="AU132" s="226" t="s">
        <v>81</v>
      </c>
      <c r="AV132" s="14" t="s">
        <v>315</v>
      </c>
      <c r="AW132" s="14" t="s">
        <v>29</v>
      </c>
      <c r="AX132" s="14" t="s">
        <v>79</v>
      </c>
      <c r="AY132" s="226" t="s">
        <v>307</v>
      </c>
    </row>
    <row r="133" spans="1:65" s="2" customFormat="1" ht="16.5" customHeight="1">
      <c r="A133" s="34"/>
      <c r="B133" s="35"/>
      <c r="C133" s="237" t="s">
        <v>325</v>
      </c>
      <c r="D133" s="237" t="s">
        <v>326</v>
      </c>
      <c r="E133" s="238" t="s">
        <v>327</v>
      </c>
      <c r="F133" s="239" t="s">
        <v>328</v>
      </c>
      <c r="G133" s="240" t="s">
        <v>329</v>
      </c>
      <c r="H133" s="241">
        <v>401.05799999999999</v>
      </c>
      <c r="I133" s="242"/>
      <c r="J133" s="243">
        <f>ROUND(I133*H133,2)</f>
        <v>0</v>
      </c>
      <c r="K133" s="239" t="s">
        <v>314</v>
      </c>
      <c r="L133" s="244"/>
      <c r="M133" s="245" t="s">
        <v>1</v>
      </c>
      <c r="N133" s="246" t="s">
        <v>37</v>
      </c>
      <c r="O133" s="71"/>
      <c r="P133" s="200">
        <f>O133*H133</f>
        <v>0</v>
      </c>
      <c r="Q133" s="200">
        <v>1</v>
      </c>
      <c r="R133" s="200">
        <f>Q133*H133</f>
        <v>401.05799999999999</v>
      </c>
      <c r="S133" s="200">
        <v>0</v>
      </c>
      <c r="T133" s="201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202" t="s">
        <v>331</v>
      </c>
      <c r="AT133" s="202" t="s">
        <v>326</v>
      </c>
      <c r="AU133" s="202" t="s">
        <v>81</v>
      </c>
      <c r="AY133" s="17" t="s">
        <v>307</v>
      </c>
      <c r="BE133" s="203">
        <f>IF(N133="základní",J133,0)</f>
        <v>0</v>
      </c>
      <c r="BF133" s="203">
        <f>IF(N133="snížená",J133,0)</f>
        <v>0</v>
      </c>
      <c r="BG133" s="203">
        <f>IF(N133="zákl. přenesená",J133,0)</f>
        <v>0</v>
      </c>
      <c r="BH133" s="203">
        <f>IF(N133="sníž. přenesená",J133,0)</f>
        <v>0</v>
      </c>
      <c r="BI133" s="203">
        <f>IF(N133="nulová",J133,0)</f>
        <v>0</v>
      </c>
      <c r="BJ133" s="17" t="s">
        <v>79</v>
      </c>
      <c r="BK133" s="203">
        <f>ROUND(I133*H133,2)</f>
        <v>0</v>
      </c>
      <c r="BL133" s="17" t="s">
        <v>315</v>
      </c>
      <c r="BM133" s="202" t="s">
        <v>322</v>
      </c>
    </row>
    <row r="134" spans="1:65" s="13" customFormat="1">
      <c r="B134" s="204"/>
      <c r="C134" s="205"/>
      <c r="D134" s="206" t="s">
        <v>316</v>
      </c>
      <c r="E134" s="207" t="s">
        <v>1</v>
      </c>
      <c r="F134" s="208" t="s">
        <v>472</v>
      </c>
      <c r="G134" s="205"/>
      <c r="H134" s="209">
        <v>401.05799999999999</v>
      </c>
      <c r="I134" s="210"/>
      <c r="J134" s="205"/>
      <c r="K134" s="205"/>
      <c r="L134" s="211"/>
      <c r="M134" s="212"/>
      <c r="N134" s="213"/>
      <c r="O134" s="213"/>
      <c r="P134" s="213"/>
      <c r="Q134" s="213"/>
      <c r="R134" s="213"/>
      <c r="S134" s="213"/>
      <c r="T134" s="214"/>
      <c r="AT134" s="215" t="s">
        <v>316</v>
      </c>
      <c r="AU134" s="215" t="s">
        <v>81</v>
      </c>
      <c r="AV134" s="13" t="s">
        <v>81</v>
      </c>
      <c r="AW134" s="13" t="s">
        <v>29</v>
      </c>
      <c r="AX134" s="13" t="s">
        <v>72</v>
      </c>
      <c r="AY134" s="215" t="s">
        <v>307</v>
      </c>
    </row>
    <row r="135" spans="1:65" s="14" customFormat="1">
      <c r="B135" s="216"/>
      <c r="C135" s="217"/>
      <c r="D135" s="206" t="s">
        <v>316</v>
      </c>
      <c r="E135" s="218" t="s">
        <v>1</v>
      </c>
      <c r="F135" s="219" t="s">
        <v>318</v>
      </c>
      <c r="G135" s="217"/>
      <c r="H135" s="220">
        <v>401.05799999999999</v>
      </c>
      <c r="I135" s="221"/>
      <c r="J135" s="217"/>
      <c r="K135" s="217"/>
      <c r="L135" s="222"/>
      <c r="M135" s="223"/>
      <c r="N135" s="224"/>
      <c r="O135" s="224"/>
      <c r="P135" s="224"/>
      <c r="Q135" s="224"/>
      <c r="R135" s="224"/>
      <c r="S135" s="224"/>
      <c r="T135" s="225"/>
      <c r="AT135" s="226" t="s">
        <v>316</v>
      </c>
      <c r="AU135" s="226" t="s">
        <v>81</v>
      </c>
      <c r="AV135" s="14" t="s">
        <v>315</v>
      </c>
      <c r="AW135" s="14" t="s">
        <v>29</v>
      </c>
      <c r="AX135" s="14" t="s">
        <v>79</v>
      </c>
      <c r="AY135" s="226" t="s">
        <v>307</v>
      </c>
    </row>
    <row r="136" spans="1:65" s="2" customFormat="1" ht="55.5" customHeight="1">
      <c r="A136" s="34"/>
      <c r="B136" s="35"/>
      <c r="C136" s="191" t="s">
        <v>315</v>
      </c>
      <c r="D136" s="191" t="s">
        <v>310</v>
      </c>
      <c r="E136" s="192" t="s">
        <v>334</v>
      </c>
      <c r="F136" s="193" t="s">
        <v>335</v>
      </c>
      <c r="G136" s="194" t="s">
        <v>321</v>
      </c>
      <c r="H136" s="195">
        <v>2.1219999999999999</v>
      </c>
      <c r="I136" s="196"/>
      <c r="J136" s="197">
        <f>ROUND(I136*H136,2)</f>
        <v>0</v>
      </c>
      <c r="K136" s="193" t="s">
        <v>314</v>
      </c>
      <c r="L136" s="39"/>
      <c r="M136" s="198" t="s">
        <v>1</v>
      </c>
      <c r="N136" s="199" t="s">
        <v>37</v>
      </c>
      <c r="O136" s="71"/>
      <c r="P136" s="200">
        <f>O136*H136</f>
        <v>0</v>
      </c>
      <c r="Q136" s="200">
        <v>0</v>
      </c>
      <c r="R136" s="200">
        <f>Q136*H136</f>
        <v>0</v>
      </c>
      <c r="S136" s="200">
        <v>0</v>
      </c>
      <c r="T136" s="201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202" t="s">
        <v>315</v>
      </c>
      <c r="AT136" s="202" t="s">
        <v>310</v>
      </c>
      <c r="AU136" s="202" t="s">
        <v>81</v>
      </c>
      <c r="AY136" s="17" t="s">
        <v>307</v>
      </c>
      <c r="BE136" s="203">
        <f>IF(N136="základní",J136,0)</f>
        <v>0</v>
      </c>
      <c r="BF136" s="203">
        <f>IF(N136="snížená",J136,0)</f>
        <v>0</v>
      </c>
      <c r="BG136" s="203">
        <f>IF(N136="zákl. přenesená",J136,0)</f>
        <v>0</v>
      </c>
      <c r="BH136" s="203">
        <f>IF(N136="sníž. přenesená",J136,0)</f>
        <v>0</v>
      </c>
      <c r="BI136" s="203">
        <f>IF(N136="nulová",J136,0)</f>
        <v>0</v>
      </c>
      <c r="BJ136" s="17" t="s">
        <v>79</v>
      </c>
      <c r="BK136" s="203">
        <f>ROUND(I136*H136,2)</f>
        <v>0</v>
      </c>
      <c r="BL136" s="17" t="s">
        <v>315</v>
      </c>
      <c r="BM136" s="202" t="s">
        <v>331</v>
      </c>
    </row>
    <row r="137" spans="1:65" s="13" customFormat="1">
      <c r="B137" s="204"/>
      <c r="C137" s="205"/>
      <c r="D137" s="206" t="s">
        <v>316</v>
      </c>
      <c r="E137" s="207" t="s">
        <v>1</v>
      </c>
      <c r="F137" s="208" t="s">
        <v>473</v>
      </c>
      <c r="G137" s="205"/>
      <c r="H137" s="209">
        <v>2.1219999999999999</v>
      </c>
      <c r="I137" s="210"/>
      <c r="J137" s="205"/>
      <c r="K137" s="205"/>
      <c r="L137" s="211"/>
      <c r="M137" s="212"/>
      <c r="N137" s="213"/>
      <c r="O137" s="213"/>
      <c r="P137" s="213"/>
      <c r="Q137" s="213"/>
      <c r="R137" s="213"/>
      <c r="S137" s="213"/>
      <c r="T137" s="214"/>
      <c r="AT137" s="215" t="s">
        <v>316</v>
      </c>
      <c r="AU137" s="215" t="s">
        <v>81</v>
      </c>
      <c r="AV137" s="13" t="s">
        <v>81</v>
      </c>
      <c r="AW137" s="13" t="s">
        <v>29</v>
      </c>
      <c r="AX137" s="13" t="s">
        <v>72</v>
      </c>
      <c r="AY137" s="215" t="s">
        <v>307</v>
      </c>
    </row>
    <row r="138" spans="1:65" s="14" customFormat="1">
      <c r="B138" s="216"/>
      <c r="C138" s="217"/>
      <c r="D138" s="206" t="s">
        <v>316</v>
      </c>
      <c r="E138" s="218" t="s">
        <v>1</v>
      </c>
      <c r="F138" s="219" t="s">
        <v>318</v>
      </c>
      <c r="G138" s="217"/>
      <c r="H138" s="220">
        <v>2.1219999999999999</v>
      </c>
      <c r="I138" s="221"/>
      <c r="J138" s="217"/>
      <c r="K138" s="217"/>
      <c r="L138" s="222"/>
      <c r="M138" s="223"/>
      <c r="N138" s="224"/>
      <c r="O138" s="224"/>
      <c r="P138" s="224"/>
      <c r="Q138" s="224"/>
      <c r="R138" s="224"/>
      <c r="S138" s="224"/>
      <c r="T138" s="225"/>
      <c r="AT138" s="226" t="s">
        <v>316</v>
      </c>
      <c r="AU138" s="226" t="s">
        <v>81</v>
      </c>
      <c r="AV138" s="14" t="s">
        <v>315</v>
      </c>
      <c r="AW138" s="14" t="s">
        <v>29</v>
      </c>
      <c r="AX138" s="14" t="s">
        <v>79</v>
      </c>
      <c r="AY138" s="226" t="s">
        <v>307</v>
      </c>
    </row>
    <row r="139" spans="1:65" s="2" customFormat="1" ht="48.95" customHeight="1">
      <c r="A139" s="34"/>
      <c r="B139" s="35"/>
      <c r="C139" s="191" t="s">
        <v>308</v>
      </c>
      <c r="D139" s="191" t="s">
        <v>310</v>
      </c>
      <c r="E139" s="192" t="s">
        <v>443</v>
      </c>
      <c r="F139" s="193" t="s">
        <v>444</v>
      </c>
      <c r="G139" s="194" t="s">
        <v>342</v>
      </c>
      <c r="H139" s="195">
        <v>118</v>
      </c>
      <c r="I139" s="196"/>
      <c r="J139" s="197">
        <f>ROUND(I139*H139,2)</f>
        <v>0</v>
      </c>
      <c r="K139" s="193" t="s">
        <v>314</v>
      </c>
      <c r="L139" s="39"/>
      <c r="M139" s="198" t="s">
        <v>1</v>
      </c>
      <c r="N139" s="199" t="s">
        <v>37</v>
      </c>
      <c r="O139" s="71"/>
      <c r="P139" s="200">
        <f>O139*H139</f>
        <v>0</v>
      </c>
      <c r="Q139" s="200">
        <v>0</v>
      </c>
      <c r="R139" s="200">
        <f>Q139*H139</f>
        <v>0</v>
      </c>
      <c r="S139" s="200">
        <v>0</v>
      </c>
      <c r="T139" s="201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202" t="s">
        <v>315</v>
      </c>
      <c r="AT139" s="202" t="s">
        <v>310</v>
      </c>
      <c r="AU139" s="202" t="s">
        <v>81</v>
      </c>
      <c r="AY139" s="17" t="s">
        <v>307</v>
      </c>
      <c r="BE139" s="203">
        <f>IF(N139="základní",J139,0)</f>
        <v>0</v>
      </c>
      <c r="BF139" s="203">
        <f>IF(N139="snížená",J139,0)</f>
        <v>0</v>
      </c>
      <c r="BG139" s="203">
        <f>IF(N139="zákl. přenesená",J139,0)</f>
        <v>0</v>
      </c>
      <c r="BH139" s="203">
        <f>IF(N139="sníž. přenesená",J139,0)</f>
        <v>0</v>
      </c>
      <c r="BI139" s="203">
        <f>IF(N139="nulová",J139,0)</f>
        <v>0</v>
      </c>
      <c r="BJ139" s="17" t="s">
        <v>79</v>
      </c>
      <c r="BK139" s="203">
        <f>ROUND(I139*H139,2)</f>
        <v>0</v>
      </c>
      <c r="BL139" s="17" t="s">
        <v>315</v>
      </c>
      <c r="BM139" s="202" t="s">
        <v>332</v>
      </c>
    </row>
    <row r="140" spans="1:65" s="13" customFormat="1">
      <c r="B140" s="204"/>
      <c r="C140" s="205"/>
      <c r="D140" s="206" t="s">
        <v>316</v>
      </c>
      <c r="E140" s="207" t="s">
        <v>1</v>
      </c>
      <c r="F140" s="208" t="s">
        <v>445</v>
      </c>
      <c r="G140" s="205"/>
      <c r="H140" s="209">
        <v>118</v>
      </c>
      <c r="I140" s="210"/>
      <c r="J140" s="205"/>
      <c r="K140" s="205"/>
      <c r="L140" s="211"/>
      <c r="M140" s="212"/>
      <c r="N140" s="213"/>
      <c r="O140" s="213"/>
      <c r="P140" s="213"/>
      <c r="Q140" s="213"/>
      <c r="R140" s="213"/>
      <c r="S140" s="213"/>
      <c r="T140" s="214"/>
      <c r="AT140" s="215" t="s">
        <v>316</v>
      </c>
      <c r="AU140" s="215" t="s">
        <v>81</v>
      </c>
      <c r="AV140" s="13" t="s">
        <v>81</v>
      </c>
      <c r="AW140" s="13" t="s">
        <v>29</v>
      </c>
      <c r="AX140" s="13" t="s">
        <v>72</v>
      </c>
      <c r="AY140" s="215" t="s">
        <v>307</v>
      </c>
    </row>
    <row r="141" spans="1:65" s="14" customFormat="1">
      <c r="B141" s="216"/>
      <c r="C141" s="217"/>
      <c r="D141" s="206" t="s">
        <v>316</v>
      </c>
      <c r="E141" s="218" t="s">
        <v>1</v>
      </c>
      <c r="F141" s="219" t="s">
        <v>318</v>
      </c>
      <c r="G141" s="217"/>
      <c r="H141" s="220">
        <v>118</v>
      </c>
      <c r="I141" s="221"/>
      <c r="J141" s="217"/>
      <c r="K141" s="217"/>
      <c r="L141" s="222"/>
      <c r="M141" s="223"/>
      <c r="N141" s="224"/>
      <c r="O141" s="224"/>
      <c r="P141" s="224"/>
      <c r="Q141" s="224"/>
      <c r="R141" s="224"/>
      <c r="S141" s="224"/>
      <c r="T141" s="225"/>
      <c r="AT141" s="226" t="s">
        <v>316</v>
      </c>
      <c r="AU141" s="226" t="s">
        <v>81</v>
      </c>
      <c r="AV141" s="14" t="s">
        <v>315</v>
      </c>
      <c r="AW141" s="14" t="s">
        <v>29</v>
      </c>
      <c r="AX141" s="14" t="s">
        <v>79</v>
      </c>
      <c r="AY141" s="226" t="s">
        <v>307</v>
      </c>
    </row>
    <row r="142" spans="1:65" s="2" customFormat="1" ht="48.95" customHeight="1">
      <c r="A142" s="34"/>
      <c r="B142" s="35"/>
      <c r="C142" s="191" t="s">
        <v>322</v>
      </c>
      <c r="D142" s="191" t="s">
        <v>310</v>
      </c>
      <c r="E142" s="192" t="s">
        <v>446</v>
      </c>
      <c r="F142" s="193" t="s">
        <v>447</v>
      </c>
      <c r="G142" s="194" t="s">
        <v>342</v>
      </c>
      <c r="H142" s="195">
        <v>59</v>
      </c>
      <c r="I142" s="196"/>
      <c r="J142" s="197">
        <f>ROUND(I142*H142,2)</f>
        <v>0</v>
      </c>
      <c r="K142" s="193" t="s">
        <v>314</v>
      </c>
      <c r="L142" s="39"/>
      <c r="M142" s="198" t="s">
        <v>1</v>
      </c>
      <c r="N142" s="199" t="s">
        <v>37</v>
      </c>
      <c r="O142" s="71"/>
      <c r="P142" s="200">
        <f>O142*H142</f>
        <v>0</v>
      </c>
      <c r="Q142" s="200">
        <v>0</v>
      </c>
      <c r="R142" s="200">
        <f>Q142*H142</f>
        <v>0</v>
      </c>
      <c r="S142" s="200">
        <v>0</v>
      </c>
      <c r="T142" s="201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202" t="s">
        <v>315</v>
      </c>
      <c r="AT142" s="202" t="s">
        <v>310</v>
      </c>
      <c r="AU142" s="202" t="s">
        <v>81</v>
      </c>
      <c r="AY142" s="17" t="s">
        <v>307</v>
      </c>
      <c r="BE142" s="203">
        <f>IF(N142="základní",J142,0)</f>
        <v>0</v>
      </c>
      <c r="BF142" s="203">
        <f>IF(N142="snížená",J142,0)</f>
        <v>0</v>
      </c>
      <c r="BG142" s="203">
        <f>IF(N142="zákl. přenesená",J142,0)</f>
        <v>0</v>
      </c>
      <c r="BH142" s="203">
        <f>IF(N142="sníž. přenesená",J142,0)</f>
        <v>0</v>
      </c>
      <c r="BI142" s="203">
        <f>IF(N142="nulová",J142,0)</f>
        <v>0</v>
      </c>
      <c r="BJ142" s="17" t="s">
        <v>79</v>
      </c>
      <c r="BK142" s="203">
        <f>ROUND(I142*H142,2)</f>
        <v>0</v>
      </c>
      <c r="BL142" s="17" t="s">
        <v>315</v>
      </c>
      <c r="BM142" s="202" t="s">
        <v>336</v>
      </c>
    </row>
    <row r="143" spans="1:65" s="13" customFormat="1">
      <c r="B143" s="204"/>
      <c r="C143" s="205"/>
      <c r="D143" s="206" t="s">
        <v>316</v>
      </c>
      <c r="E143" s="207" t="s">
        <v>1</v>
      </c>
      <c r="F143" s="208" t="s">
        <v>448</v>
      </c>
      <c r="G143" s="205"/>
      <c r="H143" s="209">
        <v>59</v>
      </c>
      <c r="I143" s="210"/>
      <c r="J143" s="205"/>
      <c r="K143" s="205"/>
      <c r="L143" s="211"/>
      <c r="M143" s="212"/>
      <c r="N143" s="213"/>
      <c r="O143" s="213"/>
      <c r="P143" s="213"/>
      <c r="Q143" s="213"/>
      <c r="R143" s="213"/>
      <c r="S143" s="213"/>
      <c r="T143" s="214"/>
      <c r="AT143" s="215" t="s">
        <v>316</v>
      </c>
      <c r="AU143" s="215" t="s">
        <v>81</v>
      </c>
      <c r="AV143" s="13" t="s">
        <v>81</v>
      </c>
      <c r="AW143" s="13" t="s">
        <v>29</v>
      </c>
      <c r="AX143" s="13" t="s">
        <v>72</v>
      </c>
      <c r="AY143" s="215" t="s">
        <v>307</v>
      </c>
    </row>
    <row r="144" spans="1:65" s="14" customFormat="1">
      <c r="B144" s="216"/>
      <c r="C144" s="217"/>
      <c r="D144" s="206" t="s">
        <v>316</v>
      </c>
      <c r="E144" s="218" t="s">
        <v>1</v>
      </c>
      <c r="F144" s="219" t="s">
        <v>318</v>
      </c>
      <c r="G144" s="217"/>
      <c r="H144" s="220">
        <v>59</v>
      </c>
      <c r="I144" s="221"/>
      <c r="J144" s="217"/>
      <c r="K144" s="217"/>
      <c r="L144" s="222"/>
      <c r="M144" s="223"/>
      <c r="N144" s="224"/>
      <c r="O144" s="224"/>
      <c r="P144" s="224"/>
      <c r="Q144" s="224"/>
      <c r="R144" s="224"/>
      <c r="S144" s="224"/>
      <c r="T144" s="225"/>
      <c r="AT144" s="226" t="s">
        <v>316</v>
      </c>
      <c r="AU144" s="226" t="s">
        <v>81</v>
      </c>
      <c r="AV144" s="14" t="s">
        <v>315</v>
      </c>
      <c r="AW144" s="14" t="s">
        <v>29</v>
      </c>
      <c r="AX144" s="14" t="s">
        <v>79</v>
      </c>
      <c r="AY144" s="226" t="s">
        <v>307</v>
      </c>
    </row>
    <row r="145" spans="1:65" s="2" customFormat="1" ht="48.95" customHeight="1">
      <c r="A145" s="34"/>
      <c r="B145" s="35"/>
      <c r="C145" s="191" t="s">
        <v>349</v>
      </c>
      <c r="D145" s="191" t="s">
        <v>310</v>
      </c>
      <c r="E145" s="192" t="s">
        <v>449</v>
      </c>
      <c r="F145" s="193" t="s">
        <v>450</v>
      </c>
      <c r="G145" s="194" t="s">
        <v>342</v>
      </c>
      <c r="H145" s="195">
        <v>8</v>
      </c>
      <c r="I145" s="196"/>
      <c r="J145" s="197">
        <f>ROUND(I145*H145,2)</f>
        <v>0</v>
      </c>
      <c r="K145" s="193" t="s">
        <v>314</v>
      </c>
      <c r="L145" s="39"/>
      <c r="M145" s="198" t="s">
        <v>1</v>
      </c>
      <c r="N145" s="199" t="s">
        <v>37</v>
      </c>
      <c r="O145" s="71"/>
      <c r="P145" s="200">
        <f>O145*H145</f>
        <v>0</v>
      </c>
      <c r="Q145" s="200">
        <v>0</v>
      </c>
      <c r="R145" s="200">
        <f>Q145*H145</f>
        <v>0</v>
      </c>
      <c r="S145" s="200">
        <v>0</v>
      </c>
      <c r="T145" s="201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202" t="s">
        <v>315</v>
      </c>
      <c r="AT145" s="202" t="s">
        <v>310</v>
      </c>
      <c r="AU145" s="202" t="s">
        <v>81</v>
      </c>
      <c r="AY145" s="17" t="s">
        <v>307</v>
      </c>
      <c r="BE145" s="203">
        <f>IF(N145="základní",J145,0)</f>
        <v>0</v>
      </c>
      <c r="BF145" s="203">
        <f>IF(N145="snížená",J145,0)</f>
        <v>0</v>
      </c>
      <c r="BG145" s="203">
        <f>IF(N145="zákl. přenesená",J145,0)</f>
        <v>0</v>
      </c>
      <c r="BH145" s="203">
        <f>IF(N145="sníž. přenesená",J145,0)</f>
        <v>0</v>
      </c>
      <c r="BI145" s="203">
        <f>IF(N145="nulová",J145,0)</f>
        <v>0</v>
      </c>
      <c r="BJ145" s="17" t="s">
        <v>79</v>
      </c>
      <c r="BK145" s="203">
        <f>ROUND(I145*H145,2)</f>
        <v>0</v>
      </c>
      <c r="BL145" s="17" t="s">
        <v>315</v>
      </c>
      <c r="BM145" s="202" t="s">
        <v>344</v>
      </c>
    </row>
    <row r="146" spans="1:65" s="13" customFormat="1">
      <c r="B146" s="204"/>
      <c r="C146" s="205"/>
      <c r="D146" s="206" t="s">
        <v>316</v>
      </c>
      <c r="E146" s="207" t="s">
        <v>1</v>
      </c>
      <c r="F146" s="208" t="s">
        <v>451</v>
      </c>
      <c r="G146" s="205"/>
      <c r="H146" s="209">
        <v>8</v>
      </c>
      <c r="I146" s="210"/>
      <c r="J146" s="205"/>
      <c r="K146" s="205"/>
      <c r="L146" s="211"/>
      <c r="M146" s="212"/>
      <c r="N146" s="213"/>
      <c r="O146" s="213"/>
      <c r="P146" s="213"/>
      <c r="Q146" s="213"/>
      <c r="R146" s="213"/>
      <c r="S146" s="213"/>
      <c r="T146" s="214"/>
      <c r="AT146" s="215" t="s">
        <v>316</v>
      </c>
      <c r="AU146" s="215" t="s">
        <v>81</v>
      </c>
      <c r="AV146" s="13" t="s">
        <v>81</v>
      </c>
      <c r="AW146" s="13" t="s">
        <v>29</v>
      </c>
      <c r="AX146" s="13" t="s">
        <v>72</v>
      </c>
      <c r="AY146" s="215" t="s">
        <v>307</v>
      </c>
    </row>
    <row r="147" spans="1:65" s="14" customFormat="1">
      <c r="B147" s="216"/>
      <c r="C147" s="217"/>
      <c r="D147" s="206" t="s">
        <v>316</v>
      </c>
      <c r="E147" s="218" t="s">
        <v>1</v>
      </c>
      <c r="F147" s="219" t="s">
        <v>318</v>
      </c>
      <c r="G147" s="217"/>
      <c r="H147" s="220">
        <v>8</v>
      </c>
      <c r="I147" s="221"/>
      <c r="J147" s="217"/>
      <c r="K147" s="217"/>
      <c r="L147" s="222"/>
      <c r="M147" s="223"/>
      <c r="N147" s="224"/>
      <c r="O147" s="224"/>
      <c r="P147" s="224"/>
      <c r="Q147" s="224"/>
      <c r="R147" s="224"/>
      <c r="S147" s="224"/>
      <c r="T147" s="225"/>
      <c r="AT147" s="226" t="s">
        <v>316</v>
      </c>
      <c r="AU147" s="226" t="s">
        <v>81</v>
      </c>
      <c r="AV147" s="14" t="s">
        <v>315</v>
      </c>
      <c r="AW147" s="14" t="s">
        <v>29</v>
      </c>
      <c r="AX147" s="14" t="s">
        <v>79</v>
      </c>
      <c r="AY147" s="226" t="s">
        <v>307</v>
      </c>
    </row>
    <row r="148" spans="1:65" s="2" customFormat="1" ht="55.5" customHeight="1">
      <c r="A148" s="34"/>
      <c r="B148" s="35"/>
      <c r="C148" s="191" t="s">
        <v>331</v>
      </c>
      <c r="D148" s="191" t="s">
        <v>310</v>
      </c>
      <c r="E148" s="192" t="s">
        <v>452</v>
      </c>
      <c r="F148" s="193" t="s">
        <v>453</v>
      </c>
      <c r="G148" s="194" t="s">
        <v>342</v>
      </c>
      <c r="H148" s="195">
        <v>118</v>
      </c>
      <c r="I148" s="196"/>
      <c r="J148" s="197">
        <f>ROUND(I148*H148,2)</f>
        <v>0</v>
      </c>
      <c r="K148" s="193" t="s">
        <v>314</v>
      </c>
      <c r="L148" s="39"/>
      <c r="M148" s="198" t="s">
        <v>1</v>
      </c>
      <c r="N148" s="199" t="s">
        <v>37</v>
      </c>
      <c r="O148" s="71"/>
      <c r="P148" s="200">
        <f>O148*H148</f>
        <v>0</v>
      </c>
      <c r="Q148" s="200">
        <v>0</v>
      </c>
      <c r="R148" s="200">
        <f>Q148*H148</f>
        <v>0</v>
      </c>
      <c r="S148" s="200">
        <v>0</v>
      </c>
      <c r="T148" s="201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202" t="s">
        <v>315</v>
      </c>
      <c r="AT148" s="202" t="s">
        <v>310</v>
      </c>
      <c r="AU148" s="202" t="s">
        <v>81</v>
      </c>
      <c r="AY148" s="17" t="s">
        <v>307</v>
      </c>
      <c r="BE148" s="203">
        <f>IF(N148="základní",J148,0)</f>
        <v>0</v>
      </c>
      <c r="BF148" s="203">
        <f>IF(N148="snížená",J148,0)</f>
        <v>0</v>
      </c>
      <c r="BG148" s="203">
        <f>IF(N148="zákl. přenesená",J148,0)</f>
        <v>0</v>
      </c>
      <c r="BH148" s="203">
        <f>IF(N148="sníž. přenesená",J148,0)</f>
        <v>0</v>
      </c>
      <c r="BI148" s="203">
        <f>IF(N148="nulová",J148,0)</f>
        <v>0</v>
      </c>
      <c r="BJ148" s="17" t="s">
        <v>79</v>
      </c>
      <c r="BK148" s="203">
        <f>ROUND(I148*H148,2)</f>
        <v>0</v>
      </c>
      <c r="BL148" s="17" t="s">
        <v>315</v>
      </c>
      <c r="BM148" s="202" t="s">
        <v>348</v>
      </c>
    </row>
    <row r="149" spans="1:65" s="13" customFormat="1">
      <c r="B149" s="204"/>
      <c r="C149" s="205"/>
      <c r="D149" s="206" t="s">
        <v>316</v>
      </c>
      <c r="E149" s="207" t="s">
        <v>1</v>
      </c>
      <c r="F149" s="208" t="s">
        <v>454</v>
      </c>
      <c r="G149" s="205"/>
      <c r="H149" s="209">
        <v>118</v>
      </c>
      <c r="I149" s="210"/>
      <c r="J149" s="205"/>
      <c r="K149" s="205"/>
      <c r="L149" s="211"/>
      <c r="M149" s="212"/>
      <c r="N149" s="213"/>
      <c r="O149" s="213"/>
      <c r="P149" s="213"/>
      <c r="Q149" s="213"/>
      <c r="R149" s="213"/>
      <c r="S149" s="213"/>
      <c r="T149" s="214"/>
      <c r="AT149" s="215" t="s">
        <v>316</v>
      </c>
      <c r="AU149" s="215" t="s">
        <v>81</v>
      </c>
      <c r="AV149" s="13" t="s">
        <v>81</v>
      </c>
      <c r="AW149" s="13" t="s">
        <v>29</v>
      </c>
      <c r="AX149" s="13" t="s">
        <v>72</v>
      </c>
      <c r="AY149" s="215" t="s">
        <v>307</v>
      </c>
    </row>
    <row r="150" spans="1:65" s="14" customFormat="1">
      <c r="B150" s="216"/>
      <c r="C150" s="217"/>
      <c r="D150" s="206" t="s">
        <v>316</v>
      </c>
      <c r="E150" s="218" t="s">
        <v>1</v>
      </c>
      <c r="F150" s="219" t="s">
        <v>318</v>
      </c>
      <c r="G150" s="217"/>
      <c r="H150" s="220">
        <v>118</v>
      </c>
      <c r="I150" s="221"/>
      <c r="J150" s="217"/>
      <c r="K150" s="217"/>
      <c r="L150" s="222"/>
      <c r="M150" s="223"/>
      <c r="N150" s="224"/>
      <c r="O150" s="224"/>
      <c r="P150" s="224"/>
      <c r="Q150" s="224"/>
      <c r="R150" s="224"/>
      <c r="S150" s="224"/>
      <c r="T150" s="225"/>
      <c r="AT150" s="226" t="s">
        <v>316</v>
      </c>
      <c r="AU150" s="226" t="s">
        <v>81</v>
      </c>
      <c r="AV150" s="14" t="s">
        <v>315</v>
      </c>
      <c r="AW150" s="14" t="s">
        <v>29</v>
      </c>
      <c r="AX150" s="14" t="s">
        <v>79</v>
      </c>
      <c r="AY150" s="226" t="s">
        <v>307</v>
      </c>
    </row>
    <row r="151" spans="1:65" s="2" customFormat="1" ht="55.5" customHeight="1">
      <c r="A151" s="34"/>
      <c r="B151" s="35"/>
      <c r="C151" s="191" t="s">
        <v>357</v>
      </c>
      <c r="D151" s="191" t="s">
        <v>310</v>
      </c>
      <c r="E151" s="192" t="s">
        <v>455</v>
      </c>
      <c r="F151" s="193" t="s">
        <v>456</v>
      </c>
      <c r="G151" s="194" t="s">
        <v>342</v>
      </c>
      <c r="H151" s="195">
        <v>59</v>
      </c>
      <c r="I151" s="196"/>
      <c r="J151" s="197">
        <f>ROUND(I151*H151,2)</f>
        <v>0</v>
      </c>
      <c r="K151" s="193" t="s">
        <v>314</v>
      </c>
      <c r="L151" s="39"/>
      <c r="M151" s="198" t="s">
        <v>1</v>
      </c>
      <c r="N151" s="199" t="s">
        <v>37</v>
      </c>
      <c r="O151" s="71"/>
      <c r="P151" s="200">
        <f>O151*H151</f>
        <v>0</v>
      </c>
      <c r="Q151" s="200">
        <v>0</v>
      </c>
      <c r="R151" s="200">
        <f>Q151*H151</f>
        <v>0</v>
      </c>
      <c r="S151" s="200">
        <v>0</v>
      </c>
      <c r="T151" s="201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202" t="s">
        <v>315</v>
      </c>
      <c r="AT151" s="202" t="s">
        <v>310</v>
      </c>
      <c r="AU151" s="202" t="s">
        <v>81</v>
      </c>
      <c r="AY151" s="17" t="s">
        <v>307</v>
      </c>
      <c r="BE151" s="203">
        <f>IF(N151="základní",J151,0)</f>
        <v>0</v>
      </c>
      <c r="BF151" s="203">
        <f>IF(N151="snížená",J151,0)</f>
        <v>0</v>
      </c>
      <c r="BG151" s="203">
        <f>IF(N151="zákl. přenesená",J151,0)</f>
        <v>0</v>
      </c>
      <c r="BH151" s="203">
        <f>IF(N151="sníž. přenesená",J151,0)</f>
        <v>0</v>
      </c>
      <c r="BI151" s="203">
        <f>IF(N151="nulová",J151,0)</f>
        <v>0</v>
      </c>
      <c r="BJ151" s="17" t="s">
        <v>79</v>
      </c>
      <c r="BK151" s="203">
        <f>ROUND(I151*H151,2)</f>
        <v>0</v>
      </c>
      <c r="BL151" s="17" t="s">
        <v>315</v>
      </c>
      <c r="BM151" s="202" t="s">
        <v>363</v>
      </c>
    </row>
    <row r="152" spans="1:65" s="13" customFormat="1">
      <c r="B152" s="204"/>
      <c r="C152" s="205"/>
      <c r="D152" s="206" t="s">
        <v>316</v>
      </c>
      <c r="E152" s="207" t="s">
        <v>1</v>
      </c>
      <c r="F152" s="208" t="s">
        <v>457</v>
      </c>
      <c r="G152" s="205"/>
      <c r="H152" s="209">
        <v>59</v>
      </c>
      <c r="I152" s="210"/>
      <c r="J152" s="205"/>
      <c r="K152" s="205"/>
      <c r="L152" s="211"/>
      <c r="M152" s="212"/>
      <c r="N152" s="213"/>
      <c r="O152" s="213"/>
      <c r="P152" s="213"/>
      <c r="Q152" s="213"/>
      <c r="R152" s="213"/>
      <c r="S152" s="213"/>
      <c r="T152" s="214"/>
      <c r="AT152" s="215" t="s">
        <v>316</v>
      </c>
      <c r="AU152" s="215" t="s">
        <v>81</v>
      </c>
      <c r="AV152" s="13" t="s">
        <v>81</v>
      </c>
      <c r="AW152" s="13" t="s">
        <v>29</v>
      </c>
      <c r="AX152" s="13" t="s">
        <v>72</v>
      </c>
      <c r="AY152" s="215" t="s">
        <v>307</v>
      </c>
    </row>
    <row r="153" spans="1:65" s="14" customFormat="1">
      <c r="B153" s="216"/>
      <c r="C153" s="217"/>
      <c r="D153" s="206" t="s">
        <v>316</v>
      </c>
      <c r="E153" s="218" t="s">
        <v>1</v>
      </c>
      <c r="F153" s="219" t="s">
        <v>318</v>
      </c>
      <c r="G153" s="217"/>
      <c r="H153" s="220">
        <v>59</v>
      </c>
      <c r="I153" s="221"/>
      <c r="J153" s="217"/>
      <c r="K153" s="217"/>
      <c r="L153" s="222"/>
      <c r="M153" s="223"/>
      <c r="N153" s="224"/>
      <c r="O153" s="224"/>
      <c r="P153" s="224"/>
      <c r="Q153" s="224"/>
      <c r="R153" s="224"/>
      <c r="S153" s="224"/>
      <c r="T153" s="225"/>
      <c r="AT153" s="226" t="s">
        <v>316</v>
      </c>
      <c r="AU153" s="226" t="s">
        <v>81</v>
      </c>
      <c r="AV153" s="14" t="s">
        <v>315</v>
      </c>
      <c r="AW153" s="14" t="s">
        <v>29</v>
      </c>
      <c r="AX153" s="14" t="s">
        <v>79</v>
      </c>
      <c r="AY153" s="226" t="s">
        <v>307</v>
      </c>
    </row>
    <row r="154" spans="1:65" s="2" customFormat="1" ht="55.5" customHeight="1">
      <c r="A154" s="34"/>
      <c r="B154" s="35"/>
      <c r="C154" s="191" t="s">
        <v>332</v>
      </c>
      <c r="D154" s="191" t="s">
        <v>310</v>
      </c>
      <c r="E154" s="192" t="s">
        <v>458</v>
      </c>
      <c r="F154" s="193" t="s">
        <v>459</v>
      </c>
      <c r="G154" s="194" t="s">
        <v>342</v>
      </c>
      <c r="H154" s="195">
        <v>8</v>
      </c>
      <c r="I154" s="196"/>
      <c r="J154" s="197">
        <f>ROUND(I154*H154,2)</f>
        <v>0</v>
      </c>
      <c r="K154" s="193" t="s">
        <v>314</v>
      </c>
      <c r="L154" s="39"/>
      <c r="M154" s="198" t="s">
        <v>1</v>
      </c>
      <c r="N154" s="199" t="s">
        <v>37</v>
      </c>
      <c r="O154" s="71"/>
      <c r="P154" s="200">
        <f>O154*H154</f>
        <v>0</v>
      </c>
      <c r="Q154" s="200">
        <v>0</v>
      </c>
      <c r="R154" s="200">
        <f>Q154*H154</f>
        <v>0</v>
      </c>
      <c r="S154" s="200">
        <v>0</v>
      </c>
      <c r="T154" s="201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202" t="s">
        <v>315</v>
      </c>
      <c r="AT154" s="202" t="s">
        <v>310</v>
      </c>
      <c r="AU154" s="202" t="s">
        <v>81</v>
      </c>
      <c r="AY154" s="17" t="s">
        <v>307</v>
      </c>
      <c r="BE154" s="203">
        <f>IF(N154="základní",J154,0)</f>
        <v>0</v>
      </c>
      <c r="BF154" s="203">
        <f>IF(N154="snížená",J154,0)</f>
        <v>0</v>
      </c>
      <c r="BG154" s="203">
        <f>IF(N154="zákl. přenesená",J154,0)</f>
        <v>0</v>
      </c>
      <c r="BH154" s="203">
        <f>IF(N154="sníž. přenesená",J154,0)</f>
        <v>0</v>
      </c>
      <c r="BI154" s="203">
        <f>IF(N154="nulová",J154,0)</f>
        <v>0</v>
      </c>
      <c r="BJ154" s="17" t="s">
        <v>79</v>
      </c>
      <c r="BK154" s="203">
        <f>ROUND(I154*H154,2)</f>
        <v>0</v>
      </c>
      <c r="BL154" s="17" t="s">
        <v>315</v>
      </c>
      <c r="BM154" s="202" t="s">
        <v>460</v>
      </c>
    </row>
    <row r="155" spans="1:65" s="13" customFormat="1">
      <c r="B155" s="204"/>
      <c r="C155" s="205"/>
      <c r="D155" s="206" t="s">
        <v>316</v>
      </c>
      <c r="E155" s="207" t="s">
        <v>1</v>
      </c>
      <c r="F155" s="208" t="s">
        <v>331</v>
      </c>
      <c r="G155" s="205"/>
      <c r="H155" s="209">
        <v>8</v>
      </c>
      <c r="I155" s="210"/>
      <c r="J155" s="205"/>
      <c r="K155" s="205"/>
      <c r="L155" s="211"/>
      <c r="M155" s="212"/>
      <c r="N155" s="213"/>
      <c r="O155" s="213"/>
      <c r="P155" s="213"/>
      <c r="Q155" s="213"/>
      <c r="R155" s="213"/>
      <c r="S155" s="213"/>
      <c r="T155" s="214"/>
      <c r="AT155" s="215" t="s">
        <v>316</v>
      </c>
      <c r="AU155" s="215" t="s">
        <v>81</v>
      </c>
      <c r="AV155" s="13" t="s">
        <v>81</v>
      </c>
      <c r="AW155" s="13" t="s">
        <v>29</v>
      </c>
      <c r="AX155" s="13" t="s">
        <v>72</v>
      </c>
      <c r="AY155" s="215" t="s">
        <v>307</v>
      </c>
    </row>
    <row r="156" spans="1:65" s="14" customFormat="1">
      <c r="B156" s="216"/>
      <c r="C156" s="217"/>
      <c r="D156" s="206" t="s">
        <v>316</v>
      </c>
      <c r="E156" s="218" t="s">
        <v>1</v>
      </c>
      <c r="F156" s="219" t="s">
        <v>318</v>
      </c>
      <c r="G156" s="217"/>
      <c r="H156" s="220">
        <v>8</v>
      </c>
      <c r="I156" s="221"/>
      <c r="J156" s="217"/>
      <c r="K156" s="217"/>
      <c r="L156" s="222"/>
      <c r="M156" s="223"/>
      <c r="N156" s="224"/>
      <c r="O156" s="224"/>
      <c r="P156" s="224"/>
      <c r="Q156" s="224"/>
      <c r="R156" s="224"/>
      <c r="S156" s="224"/>
      <c r="T156" s="225"/>
      <c r="AT156" s="226" t="s">
        <v>316</v>
      </c>
      <c r="AU156" s="226" t="s">
        <v>81</v>
      </c>
      <c r="AV156" s="14" t="s">
        <v>315</v>
      </c>
      <c r="AW156" s="14" t="s">
        <v>29</v>
      </c>
      <c r="AX156" s="14" t="s">
        <v>79</v>
      </c>
      <c r="AY156" s="226" t="s">
        <v>307</v>
      </c>
    </row>
    <row r="157" spans="1:65" s="12" customFormat="1" ht="25.9" customHeight="1">
      <c r="B157" s="175"/>
      <c r="C157" s="176"/>
      <c r="D157" s="177" t="s">
        <v>71</v>
      </c>
      <c r="E157" s="178" t="s">
        <v>338</v>
      </c>
      <c r="F157" s="178" t="s">
        <v>339</v>
      </c>
      <c r="G157" s="176"/>
      <c r="H157" s="176"/>
      <c r="I157" s="179"/>
      <c r="J157" s="180">
        <f>BK157</f>
        <v>0</v>
      </c>
      <c r="K157" s="176"/>
      <c r="L157" s="181"/>
      <c r="M157" s="182"/>
      <c r="N157" s="183"/>
      <c r="O157" s="183"/>
      <c r="P157" s="184">
        <f>SUM(P158:P175)</f>
        <v>0</v>
      </c>
      <c r="Q157" s="183"/>
      <c r="R157" s="184">
        <f>SUM(R158:R175)</f>
        <v>0</v>
      </c>
      <c r="S157" s="183"/>
      <c r="T157" s="185">
        <f>SUM(T158:T175)</f>
        <v>0</v>
      </c>
      <c r="AR157" s="186" t="s">
        <v>315</v>
      </c>
      <c r="AT157" s="187" t="s">
        <v>71</v>
      </c>
      <c r="AU157" s="187" t="s">
        <v>72</v>
      </c>
      <c r="AY157" s="186" t="s">
        <v>307</v>
      </c>
      <c r="BK157" s="188">
        <f>SUM(BK158:BK175)</f>
        <v>0</v>
      </c>
    </row>
    <row r="158" spans="1:65" s="2" customFormat="1" ht="24.2" customHeight="1">
      <c r="A158" s="34"/>
      <c r="B158" s="35"/>
      <c r="C158" s="191" t="s">
        <v>413</v>
      </c>
      <c r="D158" s="191" t="s">
        <v>310</v>
      </c>
      <c r="E158" s="192" t="s">
        <v>340</v>
      </c>
      <c r="F158" s="193" t="s">
        <v>341</v>
      </c>
      <c r="G158" s="194" t="s">
        <v>342</v>
      </c>
      <c r="H158" s="195">
        <v>11</v>
      </c>
      <c r="I158" s="196"/>
      <c r="J158" s="197">
        <f>ROUND(I158*H158,2)</f>
        <v>0</v>
      </c>
      <c r="K158" s="193" t="s">
        <v>314</v>
      </c>
      <c r="L158" s="39"/>
      <c r="M158" s="198" t="s">
        <v>1</v>
      </c>
      <c r="N158" s="199" t="s">
        <v>37</v>
      </c>
      <c r="O158" s="71"/>
      <c r="P158" s="200">
        <f>O158*H158</f>
        <v>0</v>
      </c>
      <c r="Q158" s="200">
        <v>0</v>
      </c>
      <c r="R158" s="200">
        <f>Q158*H158</f>
        <v>0</v>
      </c>
      <c r="S158" s="200">
        <v>0</v>
      </c>
      <c r="T158" s="201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202" t="s">
        <v>343</v>
      </c>
      <c r="AT158" s="202" t="s">
        <v>310</v>
      </c>
      <c r="AU158" s="202" t="s">
        <v>79</v>
      </c>
      <c r="AY158" s="17" t="s">
        <v>307</v>
      </c>
      <c r="BE158" s="203">
        <f>IF(N158="základní",J158,0)</f>
        <v>0</v>
      </c>
      <c r="BF158" s="203">
        <f>IF(N158="snížená",J158,0)</f>
        <v>0</v>
      </c>
      <c r="BG158" s="203">
        <f>IF(N158="zákl. přenesená",J158,0)</f>
        <v>0</v>
      </c>
      <c r="BH158" s="203">
        <f>IF(N158="sníž. přenesená",J158,0)</f>
        <v>0</v>
      </c>
      <c r="BI158" s="203">
        <f>IF(N158="nulová",J158,0)</f>
        <v>0</v>
      </c>
      <c r="BJ158" s="17" t="s">
        <v>79</v>
      </c>
      <c r="BK158" s="203">
        <f>ROUND(I158*H158,2)</f>
        <v>0</v>
      </c>
      <c r="BL158" s="17" t="s">
        <v>343</v>
      </c>
      <c r="BM158" s="202" t="s">
        <v>461</v>
      </c>
    </row>
    <row r="159" spans="1:65" s="13" customFormat="1">
      <c r="B159" s="204"/>
      <c r="C159" s="205"/>
      <c r="D159" s="206" t="s">
        <v>316</v>
      </c>
      <c r="E159" s="207" t="s">
        <v>1</v>
      </c>
      <c r="F159" s="208" t="s">
        <v>413</v>
      </c>
      <c r="G159" s="205"/>
      <c r="H159" s="209">
        <v>11</v>
      </c>
      <c r="I159" s="210"/>
      <c r="J159" s="205"/>
      <c r="K159" s="205"/>
      <c r="L159" s="211"/>
      <c r="M159" s="212"/>
      <c r="N159" s="213"/>
      <c r="O159" s="213"/>
      <c r="P159" s="213"/>
      <c r="Q159" s="213"/>
      <c r="R159" s="213"/>
      <c r="S159" s="213"/>
      <c r="T159" s="214"/>
      <c r="AT159" s="215" t="s">
        <v>316</v>
      </c>
      <c r="AU159" s="215" t="s">
        <v>79</v>
      </c>
      <c r="AV159" s="13" t="s">
        <v>81</v>
      </c>
      <c r="AW159" s="13" t="s">
        <v>29</v>
      </c>
      <c r="AX159" s="13" t="s">
        <v>72</v>
      </c>
      <c r="AY159" s="215" t="s">
        <v>307</v>
      </c>
    </row>
    <row r="160" spans="1:65" s="14" customFormat="1">
      <c r="B160" s="216"/>
      <c r="C160" s="217"/>
      <c r="D160" s="206" t="s">
        <v>316</v>
      </c>
      <c r="E160" s="218" t="s">
        <v>1</v>
      </c>
      <c r="F160" s="219" t="s">
        <v>318</v>
      </c>
      <c r="G160" s="217"/>
      <c r="H160" s="220">
        <v>11</v>
      </c>
      <c r="I160" s="221"/>
      <c r="J160" s="217"/>
      <c r="K160" s="217"/>
      <c r="L160" s="222"/>
      <c r="M160" s="223"/>
      <c r="N160" s="224"/>
      <c r="O160" s="224"/>
      <c r="P160" s="224"/>
      <c r="Q160" s="224"/>
      <c r="R160" s="224"/>
      <c r="S160" s="224"/>
      <c r="T160" s="225"/>
      <c r="AT160" s="226" t="s">
        <v>316</v>
      </c>
      <c r="AU160" s="226" t="s">
        <v>79</v>
      </c>
      <c r="AV160" s="14" t="s">
        <v>315</v>
      </c>
      <c r="AW160" s="14" t="s">
        <v>29</v>
      </c>
      <c r="AX160" s="14" t="s">
        <v>79</v>
      </c>
      <c r="AY160" s="226" t="s">
        <v>307</v>
      </c>
    </row>
    <row r="161" spans="1:65" s="2" customFormat="1" ht="55.5" customHeight="1">
      <c r="A161" s="34"/>
      <c r="B161" s="35"/>
      <c r="C161" s="191" t="s">
        <v>336</v>
      </c>
      <c r="D161" s="191" t="s">
        <v>310</v>
      </c>
      <c r="E161" s="192" t="s">
        <v>346</v>
      </c>
      <c r="F161" s="193" t="s">
        <v>347</v>
      </c>
      <c r="G161" s="194" t="s">
        <v>342</v>
      </c>
      <c r="H161" s="195">
        <v>11</v>
      </c>
      <c r="I161" s="196"/>
      <c r="J161" s="197">
        <f>ROUND(I161*H161,2)</f>
        <v>0</v>
      </c>
      <c r="K161" s="193" t="s">
        <v>314</v>
      </c>
      <c r="L161" s="39"/>
      <c r="M161" s="198" t="s">
        <v>1</v>
      </c>
      <c r="N161" s="199" t="s">
        <v>37</v>
      </c>
      <c r="O161" s="71"/>
      <c r="P161" s="200">
        <f>O161*H161</f>
        <v>0</v>
      </c>
      <c r="Q161" s="200">
        <v>0</v>
      </c>
      <c r="R161" s="200">
        <f>Q161*H161</f>
        <v>0</v>
      </c>
      <c r="S161" s="200">
        <v>0</v>
      </c>
      <c r="T161" s="201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202" t="s">
        <v>343</v>
      </c>
      <c r="AT161" s="202" t="s">
        <v>310</v>
      </c>
      <c r="AU161" s="202" t="s">
        <v>79</v>
      </c>
      <c r="AY161" s="17" t="s">
        <v>307</v>
      </c>
      <c r="BE161" s="203">
        <f>IF(N161="základní",J161,0)</f>
        <v>0</v>
      </c>
      <c r="BF161" s="203">
        <f>IF(N161="snížená",J161,0)</f>
        <v>0</v>
      </c>
      <c r="BG161" s="203">
        <f>IF(N161="zákl. přenesená",J161,0)</f>
        <v>0</v>
      </c>
      <c r="BH161" s="203">
        <f>IF(N161="sníž. přenesená",J161,0)</f>
        <v>0</v>
      </c>
      <c r="BI161" s="203">
        <f>IF(N161="nulová",J161,0)</f>
        <v>0</v>
      </c>
      <c r="BJ161" s="17" t="s">
        <v>79</v>
      </c>
      <c r="BK161" s="203">
        <f>ROUND(I161*H161,2)</f>
        <v>0</v>
      </c>
      <c r="BL161" s="17" t="s">
        <v>343</v>
      </c>
      <c r="BM161" s="202" t="s">
        <v>462</v>
      </c>
    </row>
    <row r="162" spans="1:65" s="13" customFormat="1">
      <c r="B162" s="204"/>
      <c r="C162" s="205"/>
      <c r="D162" s="206" t="s">
        <v>316</v>
      </c>
      <c r="E162" s="207" t="s">
        <v>1</v>
      </c>
      <c r="F162" s="208" t="s">
        <v>413</v>
      </c>
      <c r="G162" s="205"/>
      <c r="H162" s="209">
        <v>11</v>
      </c>
      <c r="I162" s="210"/>
      <c r="J162" s="205"/>
      <c r="K162" s="205"/>
      <c r="L162" s="211"/>
      <c r="M162" s="212"/>
      <c r="N162" s="213"/>
      <c r="O162" s="213"/>
      <c r="P162" s="213"/>
      <c r="Q162" s="213"/>
      <c r="R162" s="213"/>
      <c r="S162" s="213"/>
      <c r="T162" s="214"/>
      <c r="AT162" s="215" t="s">
        <v>316</v>
      </c>
      <c r="AU162" s="215" t="s">
        <v>79</v>
      </c>
      <c r="AV162" s="13" t="s">
        <v>81</v>
      </c>
      <c r="AW162" s="13" t="s">
        <v>29</v>
      </c>
      <c r="AX162" s="13" t="s">
        <v>72</v>
      </c>
      <c r="AY162" s="215" t="s">
        <v>307</v>
      </c>
    </row>
    <row r="163" spans="1:65" s="14" customFormat="1">
      <c r="B163" s="216"/>
      <c r="C163" s="217"/>
      <c r="D163" s="206" t="s">
        <v>316</v>
      </c>
      <c r="E163" s="218" t="s">
        <v>1</v>
      </c>
      <c r="F163" s="219" t="s">
        <v>318</v>
      </c>
      <c r="G163" s="217"/>
      <c r="H163" s="220">
        <v>11</v>
      </c>
      <c r="I163" s="221"/>
      <c r="J163" s="217"/>
      <c r="K163" s="217"/>
      <c r="L163" s="222"/>
      <c r="M163" s="223"/>
      <c r="N163" s="224"/>
      <c r="O163" s="224"/>
      <c r="P163" s="224"/>
      <c r="Q163" s="224"/>
      <c r="R163" s="224"/>
      <c r="S163" s="224"/>
      <c r="T163" s="225"/>
      <c r="AT163" s="226" t="s">
        <v>316</v>
      </c>
      <c r="AU163" s="226" t="s">
        <v>79</v>
      </c>
      <c r="AV163" s="14" t="s">
        <v>315</v>
      </c>
      <c r="AW163" s="14" t="s">
        <v>29</v>
      </c>
      <c r="AX163" s="14" t="s">
        <v>79</v>
      </c>
      <c r="AY163" s="226" t="s">
        <v>307</v>
      </c>
    </row>
    <row r="164" spans="1:65" s="2" customFormat="1" ht="33" customHeight="1">
      <c r="A164" s="34"/>
      <c r="B164" s="35"/>
      <c r="C164" s="191" t="s">
        <v>463</v>
      </c>
      <c r="D164" s="191" t="s">
        <v>310</v>
      </c>
      <c r="E164" s="192" t="s">
        <v>350</v>
      </c>
      <c r="F164" s="193" t="s">
        <v>351</v>
      </c>
      <c r="G164" s="194" t="s">
        <v>342</v>
      </c>
      <c r="H164" s="195">
        <v>2</v>
      </c>
      <c r="I164" s="196"/>
      <c r="J164" s="197">
        <f>ROUND(I164*H164,2)</f>
        <v>0</v>
      </c>
      <c r="K164" s="193" t="s">
        <v>314</v>
      </c>
      <c r="L164" s="39"/>
      <c r="M164" s="198" t="s">
        <v>1</v>
      </c>
      <c r="N164" s="199" t="s">
        <v>37</v>
      </c>
      <c r="O164" s="71"/>
      <c r="P164" s="200">
        <f>O164*H164</f>
        <v>0</v>
      </c>
      <c r="Q164" s="200">
        <v>0</v>
      </c>
      <c r="R164" s="200">
        <f>Q164*H164</f>
        <v>0</v>
      </c>
      <c r="S164" s="200">
        <v>0</v>
      </c>
      <c r="T164" s="201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202" t="s">
        <v>352</v>
      </c>
      <c r="AT164" s="202" t="s">
        <v>310</v>
      </c>
      <c r="AU164" s="202" t="s">
        <v>79</v>
      </c>
      <c r="AY164" s="17" t="s">
        <v>307</v>
      </c>
      <c r="BE164" s="203">
        <f>IF(N164="základní",J164,0)</f>
        <v>0</v>
      </c>
      <c r="BF164" s="203">
        <f>IF(N164="snížená",J164,0)</f>
        <v>0</v>
      </c>
      <c r="BG164" s="203">
        <f>IF(N164="zákl. přenesená",J164,0)</f>
        <v>0</v>
      </c>
      <c r="BH164" s="203">
        <f>IF(N164="sníž. přenesená",J164,0)</f>
        <v>0</v>
      </c>
      <c r="BI164" s="203">
        <f>IF(N164="nulová",J164,0)</f>
        <v>0</v>
      </c>
      <c r="BJ164" s="17" t="s">
        <v>79</v>
      </c>
      <c r="BK164" s="203">
        <f>ROUND(I164*H164,2)</f>
        <v>0</v>
      </c>
      <c r="BL164" s="17" t="s">
        <v>352</v>
      </c>
      <c r="BM164" s="202" t="s">
        <v>474</v>
      </c>
    </row>
    <row r="165" spans="1:65" s="13" customFormat="1">
      <c r="B165" s="204"/>
      <c r="C165" s="205"/>
      <c r="D165" s="206" t="s">
        <v>316</v>
      </c>
      <c r="E165" s="207" t="s">
        <v>1</v>
      </c>
      <c r="F165" s="208" t="s">
        <v>81</v>
      </c>
      <c r="G165" s="205"/>
      <c r="H165" s="209">
        <v>2</v>
      </c>
      <c r="I165" s="210"/>
      <c r="J165" s="205"/>
      <c r="K165" s="205"/>
      <c r="L165" s="211"/>
      <c r="M165" s="212"/>
      <c r="N165" s="213"/>
      <c r="O165" s="213"/>
      <c r="P165" s="213"/>
      <c r="Q165" s="213"/>
      <c r="R165" s="213"/>
      <c r="S165" s="213"/>
      <c r="T165" s="214"/>
      <c r="AT165" s="215" t="s">
        <v>316</v>
      </c>
      <c r="AU165" s="215" t="s">
        <v>79</v>
      </c>
      <c r="AV165" s="13" t="s">
        <v>81</v>
      </c>
      <c r="AW165" s="13" t="s">
        <v>29</v>
      </c>
      <c r="AX165" s="13" t="s">
        <v>72</v>
      </c>
      <c r="AY165" s="215" t="s">
        <v>307</v>
      </c>
    </row>
    <row r="166" spans="1:65" s="14" customFormat="1">
      <c r="B166" s="216"/>
      <c r="C166" s="217"/>
      <c r="D166" s="206" t="s">
        <v>316</v>
      </c>
      <c r="E166" s="218" t="s">
        <v>1</v>
      </c>
      <c r="F166" s="219" t="s">
        <v>318</v>
      </c>
      <c r="G166" s="217"/>
      <c r="H166" s="220">
        <v>2</v>
      </c>
      <c r="I166" s="221"/>
      <c r="J166" s="217"/>
      <c r="K166" s="217"/>
      <c r="L166" s="222"/>
      <c r="M166" s="223"/>
      <c r="N166" s="224"/>
      <c r="O166" s="224"/>
      <c r="P166" s="224"/>
      <c r="Q166" s="224"/>
      <c r="R166" s="224"/>
      <c r="S166" s="224"/>
      <c r="T166" s="225"/>
      <c r="AT166" s="226" t="s">
        <v>316</v>
      </c>
      <c r="AU166" s="226" t="s">
        <v>79</v>
      </c>
      <c r="AV166" s="14" t="s">
        <v>315</v>
      </c>
      <c r="AW166" s="14" t="s">
        <v>29</v>
      </c>
      <c r="AX166" s="14" t="s">
        <v>79</v>
      </c>
      <c r="AY166" s="226" t="s">
        <v>307</v>
      </c>
    </row>
    <row r="167" spans="1:65" s="2" customFormat="1" ht="16.5" customHeight="1">
      <c r="A167" s="34"/>
      <c r="B167" s="35"/>
      <c r="C167" s="191" t="s">
        <v>344</v>
      </c>
      <c r="D167" s="191" t="s">
        <v>310</v>
      </c>
      <c r="E167" s="192" t="s">
        <v>354</v>
      </c>
      <c r="F167" s="193" t="s">
        <v>355</v>
      </c>
      <c r="G167" s="194" t="s">
        <v>342</v>
      </c>
      <c r="H167" s="195">
        <v>2</v>
      </c>
      <c r="I167" s="196"/>
      <c r="J167" s="197">
        <f>ROUND(I167*H167,2)</f>
        <v>0</v>
      </c>
      <c r="K167" s="193" t="s">
        <v>314</v>
      </c>
      <c r="L167" s="39"/>
      <c r="M167" s="198" t="s">
        <v>1</v>
      </c>
      <c r="N167" s="199" t="s">
        <v>37</v>
      </c>
      <c r="O167" s="71"/>
      <c r="P167" s="200">
        <f>O167*H167</f>
        <v>0</v>
      </c>
      <c r="Q167" s="200">
        <v>0</v>
      </c>
      <c r="R167" s="200">
        <f>Q167*H167</f>
        <v>0</v>
      </c>
      <c r="S167" s="200">
        <v>0</v>
      </c>
      <c r="T167" s="201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202" t="s">
        <v>352</v>
      </c>
      <c r="AT167" s="202" t="s">
        <v>310</v>
      </c>
      <c r="AU167" s="202" t="s">
        <v>79</v>
      </c>
      <c r="AY167" s="17" t="s">
        <v>307</v>
      </c>
      <c r="BE167" s="203">
        <f>IF(N167="základní",J167,0)</f>
        <v>0</v>
      </c>
      <c r="BF167" s="203">
        <f>IF(N167="snížená",J167,0)</f>
        <v>0</v>
      </c>
      <c r="BG167" s="203">
        <f>IF(N167="zákl. přenesená",J167,0)</f>
        <v>0</v>
      </c>
      <c r="BH167" s="203">
        <f>IF(N167="sníž. přenesená",J167,0)</f>
        <v>0</v>
      </c>
      <c r="BI167" s="203">
        <f>IF(N167="nulová",J167,0)</f>
        <v>0</v>
      </c>
      <c r="BJ167" s="17" t="s">
        <v>79</v>
      </c>
      <c r="BK167" s="203">
        <f>ROUND(I167*H167,2)</f>
        <v>0</v>
      </c>
      <c r="BL167" s="17" t="s">
        <v>352</v>
      </c>
      <c r="BM167" s="202" t="s">
        <v>475</v>
      </c>
    </row>
    <row r="168" spans="1:65" s="13" customFormat="1">
      <c r="B168" s="204"/>
      <c r="C168" s="205"/>
      <c r="D168" s="206" t="s">
        <v>316</v>
      </c>
      <c r="E168" s="207" t="s">
        <v>1</v>
      </c>
      <c r="F168" s="208" t="s">
        <v>81</v>
      </c>
      <c r="G168" s="205"/>
      <c r="H168" s="209">
        <v>2</v>
      </c>
      <c r="I168" s="210"/>
      <c r="J168" s="205"/>
      <c r="K168" s="205"/>
      <c r="L168" s="211"/>
      <c r="M168" s="212"/>
      <c r="N168" s="213"/>
      <c r="O168" s="213"/>
      <c r="P168" s="213"/>
      <c r="Q168" s="213"/>
      <c r="R168" s="213"/>
      <c r="S168" s="213"/>
      <c r="T168" s="214"/>
      <c r="AT168" s="215" t="s">
        <v>316</v>
      </c>
      <c r="AU168" s="215" t="s">
        <v>79</v>
      </c>
      <c r="AV168" s="13" t="s">
        <v>81</v>
      </c>
      <c r="AW168" s="13" t="s">
        <v>29</v>
      </c>
      <c r="AX168" s="13" t="s">
        <v>72</v>
      </c>
      <c r="AY168" s="215" t="s">
        <v>307</v>
      </c>
    </row>
    <row r="169" spans="1:65" s="14" customFormat="1">
      <c r="B169" s="216"/>
      <c r="C169" s="217"/>
      <c r="D169" s="206" t="s">
        <v>316</v>
      </c>
      <c r="E169" s="218" t="s">
        <v>1</v>
      </c>
      <c r="F169" s="219" t="s">
        <v>318</v>
      </c>
      <c r="G169" s="217"/>
      <c r="H169" s="220">
        <v>2</v>
      </c>
      <c r="I169" s="221"/>
      <c r="J169" s="217"/>
      <c r="K169" s="217"/>
      <c r="L169" s="222"/>
      <c r="M169" s="223"/>
      <c r="N169" s="224"/>
      <c r="O169" s="224"/>
      <c r="P169" s="224"/>
      <c r="Q169" s="224"/>
      <c r="R169" s="224"/>
      <c r="S169" s="224"/>
      <c r="T169" s="225"/>
      <c r="AT169" s="226" t="s">
        <v>316</v>
      </c>
      <c r="AU169" s="226" t="s">
        <v>79</v>
      </c>
      <c r="AV169" s="14" t="s">
        <v>315</v>
      </c>
      <c r="AW169" s="14" t="s">
        <v>29</v>
      </c>
      <c r="AX169" s="14" t="s">
        <v>79</v>
      </c>
      <c r="AY169" s="226" t="s">
        <v>307</v>
      </c>
    </row>
    <row r="170" spans="1:65" s="2" customFormat="1" ht="48.95" customHeight="1">
      <c r="A170" s="34"/>
      <c r="B170" s="35"/>
      <c r="C170" s="191" t="s">
        <v>8</v>
      </c>
      <c r="D170" s="191" t="s">
        <v>310</v>
      </c>
      <c r="E170" s="192" t="s">
        <v>358</v>
      </c>
      <c r="F170" s="193" t="s">
        <v>359</v>
      </c>
      <c r="G170" s="194" t="s">
        <v>342</v>
      </c>
      <c r="H170" s="195">
        <v>2</v>
      </c>
      <c r="I170" s="196"/>
      <c r="J170" s="197">
        <f>ROUND(I170*H170,2)</f>
        <v>0</v>
      </c>
      <c r="K170" s="193" t="s">
        <v>314</v>
      </c>
      <c r="L170" s="39"/>
      <c r="M170" s="198" t="s">
        <v>1</v>
      </c>
      <c r="N170" s="199" t="s">
        <v>37</v>
      </c>
      <c r="O170" s="71"/>
      <c r="P170" s="200">
        <f>O170*H170</f>
        <v>0</v>
      </c>
      <c r="Q170" s="200">
        <v>0</v>
      </c>
      <c r="R170" s="200">
        <f>Q170*H170</f>
        <v>0</v>
      </c>
      <c r="S170" s="200">
        <v>0</v>
      </c>
      <c r="T170" s="201">
        <f>S170*H170</f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202" t="s">
        <v>343</v>
      </c>
      <c r="AT170" s="202" t="s">
        <v>310</v>
      </c>
      <c r="AU170" s="202" t="s">
        <v>79</v>
      </c>
      <c r="AY170" s="17" t="s">
        <v>307</v>
      </c>
      <c r="BE170" s="203">
        <f>IF(N170="základní",J170,0)</f>
        <v>0</v>
      </c>
      <c r="BF170" s="203">
        <f>IF(N170="snížená",J170,0)</f>
        <v>0</v>
      </c>
      <c r="BG170" s="203">
        <f>IF(N170="zákl. přenesená",J170,0)</f>
        <v>0</v>
      </c>
      <c r="BH170" s="203">
        <f>IF(N170="sníž. přenesená",J170,0)</f>
        <v>0</v>
      </c>
      <c r="BI170" s="203">
        <f>IF(N170="nulová",J170,0)</f>
        <v>0</v>
      </c>
      <c r="BJ170" s="17" t="s">
        <v>79</v>
      </c>
      <c r="BK170" s="203">
        <f>ROUND(I170*H170,2)</f>
        <v>0</v>
      </c>
      <c r="BL170" s="17" t="s">
        <v>343</v>
      </c>
      <c r="BM170" s="202" t="s">
        <v>476</v>
      </c>
    </row>
    <row r="171" spans="1:65" s="13" customFormat="1">
      <c r="B171" s="204"/>
      <c r="C171" s="205"/>
      <c r="D171" s="206" t="s">
        <v>316</v>
      </c>
      <c r="E171" s="207" t="s">
        <v>1</v>
      </c>
      <c r="F171" s="208" t="s">
        <v>81</v>
      </c>
      <c r="G171" s="205"/>
      <c r="H171" s="209">
        <v>2</v>
      </c>
      <c r="I171" s="210"/>
      <c r="J171" s="205"/>
      <c r="K171" s="205"/>
      <c r="L171" s="211"/>
      <c r="M171" s="212"/>
      <c r="N171" s="213"/>
      <c r="O171" s="213"/>
      <c r="P171" s="213"/>
      <c r="Q171" s="213"/>
      <c r="R171" s="213"/>
      <c r="S171" s="213"/>
      <c r="T171" s="214"/>
      <c r="AT171" s="215" t="s">
        <v>316</v>
      </c>
      <c r="AU171" s="215" t="s">
        <v>79</v>
      </c>
      <c r="AV171" s="13" t="s">
        <v>81</v>
      </c>
      <c r="AW171" s="13" t="s">
        <v>29</v>
      </c>
      <c r="AX171" s="13" t="s">
        <v>72</v>
      </c>
      <c r="AY171" s="215" t="s">
        <v>307</v>
      </c>
    </row>
    <row r="172" spans="1:65" s="14" customFormat="1">
      <c r="B172" s="216"/>
      <c r="C172" s="217"/>
      <c r="D172" s="206" t="s">
        <v>316</v>
      </c>
      <c r="E172" s="218" t="s">
        <v>1</v>
      </c>
      <c r="F172" s="219" t="s">
        <v>318</v>
      </c>
      <c r="G172" s="217"/>
      <c r="H172" s="220">
        <v>2</v>
      </c>
      <c r="I172" s="221"/>
      <c r="J172" s="217"/>
      <c r="K172" s="217"/>
      <c r="L172" s="222"/>
      <c r="M172" s="223"/>
      <c r="N172" s="224"/>
      <c r="O172" s="224"/>
      <c r="P172" s="224"/>
      <c r="Q172" s="224"/>
      <c r="R172" s="224"/>
      <c r="S172" s="224"/>
      <c r="T172" s="225"/>
      <c r="AT172" s="226" t="s">
        <v>316</v>
      </c>
      <c r="AU172" s="226" t="s">
        <v>79</v>
      </c>
      <c r="AV172" s="14" t="s">
        <v>315</v>
      </c>
      <c r="AW172" s="14" t="s">
        <v>29</v>
      </c>
      <c r="AX172" s="14" t="s">
        <v>79</v>
      </c>
      <c r="AY172" s="226" t="s">
        <v>307</v>
      </c>
    </row>
    <row r="173" spans="1:65" s="2" customFormat="1" ht="101.25" customHeight="1">
      <c r="A173" s="34"/>
      <c r="B173" s="35"/>
      <c r="C173" s="191" t="s">
        <v>348</v>
      </c>
      <c r="D173" s="191" t="s">
        <v>310</v>
      </c>
      <c r="E173" s="192" t="s">
        <v>361</v>
      </c>
      <c r="F173" s="193" t="s">
        <v>362</v>
      </c>
      <c r="G173" s="194" t="s">
        <v>329</v>
      </c>
      <c r="H173" s="195">
        <v>401.05799999999999</v>
      </c>
      <c r="I173" s="196"/>
      <c r="J173" s="197">
        <f>ROUND(I173*H173,2)</f>
        <v>0</v>
      </c>
      <c r="K173" s="193" t="s">
        <v>314</v>
      </c>
      <c r="L173" s="39"/>
      <c r="M173" s="198" t="s">
        <v>1</v>
      </c>
      <c r="N173" s="199" t="s">
        <v>37</v>
      </c>
      <c r="O173" s="71"/>
      <c r="P173" s="200">
        <f>O173*H173</f>
        <v>0</v>
      </c>
      <c r="Q173" s="200">
        <v>0</v>
      </c>
      <c r="R173" s="200">
        <f>Q173*H173</f>
        <v>0</v>
      </c>
      <c r="S173" s="200">
        <v>0</v>
      </c>
      <c r="T173" s="201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202" t="s">
        <v>343</v>
      </c>
      <c r="AT173" s="202" t="s">
        <v>310</v>
      </c>
      <c r="AU173" s="202" t="s">
        <v>79</v>
      </c>
      <c r="AY173" s="17" t="s">
        <v>307</v>
      </c>
      <c r="BE173" s="203">
        <f>IF(N173="základní",J173,0)</f>
        <v>0</v>
      </c>
      <c r="BF173" s="203">
        <f>IF(N173="snížená",J173,0)</f>
        <v>0</v>
      </c>
      <c r="BG173" s="203">
        <f>IF(N173="zákl. přenesená",J173,0)</f>
        <v>0</v>
      </c>
      <c r="BH173" s="203">
        <f>IF(N173="sníž. přenesená",J173,0)</f>
        <v>0</v>
      </c>
      <c r="BI173" s="203">
        <f>IF(N173="nulová",J173,0)</f>
        <v>0</v>
      </c>
      <c r="BJ173" s="17" t="s">
        <v>79</v>
      </c>
      <c r="BK173" s="203">
        <f>ROUND(I173*H173,2)</f>
        <v>0</v>
      </c>
      <c r="BL173" s="17" t="s">
        <v>343</v>
      </c>
      <c r="BM173" s="202" t="s">
        <v>467</v>
      </c>
    </row>
    <row r="174" spans="1:65" s="13" customFormat="1">
      <c r="B174" s="204"/>
      <c r="C174" s="205"/>
      <c r="D174" s="206" t="s">
        <v>316</v>
      </c>
      <c r="E174" s="207" t="s">
        <v>1</v>
      </c>
      <c r="F174" s="208" t="s">
        <v>477</v>
      </c>
      <c r="G174" s="205"/>
      <c r="H174" s="209">
        <v>401.05799999999999</v>
      </c>
      <c r="I174" s="210"/>
      <c r="J174" s="205"/>
      <c r="K174" s="205"/>
      <c r="L174" s="211"/>
      <c r="M174" s="212"/>
      <c r="N174" s="213"/>
      <c r="O174" s="213"/>
      <c r="P174" s="213"/>
      <c r="Q174" s="213"/>
      <c r="R174" s="213"/>
      <c r="S174" s="213"/>
      <c r="T174" s="214"/>
      <c r="AT174" s="215" t="s">
        <v>316</v>
      </c>
      <c r="AU174" s="215" t="s">
        <v>79</v>
      </c>
      <c r="AV174" s="13" t="s">
        <v>81</v>
      </c>
      <c r="AW174" s="13" t="s">
        <v>29</v>
      </c>
      <c r="AX174" s="13" t="s">
        <v>72</v>
      </c>
      <c r="AY174" s="215" t="s">
        <v>307</v>
      </c>
    </row>
    <row r="175" spans="1:65" s="14" customFormat="1">
      <c r="B175" s="216"/>
      <c r="C175" s="217"/>
      <c r="D175" s="206" t="s">
        <v>316</v>
      </c>
      <c r="E175" s="218" t="s">
        <v>1</v>
      </c>
      <c r="F175" s="219" t="s">
        <v>318</v>
      </c>
      <c r="G175" s="217"/>
      <c r="H175" s="220">
        <v>401.05799999999999</v>
      </c>
      <c r="I175" s="221"/>
      <c r="J175" s="217"/>
      <c r="K175" s="217"/>
      <c r="L175" s="222"/>
      <c r="M175" s="247"/>
      <c r="N175" s="248"/>
      <c r="O175" s="248"/>
      <c r="P175" s="248"/>
      <c r="Q175" s="248"/>
      <c r="R175" s="248"/>
      <c r="S175" s="248"/>
      <c r="T175" s="249"/>
      <c r="AT175" s="226" t="s">
        <v>316</v>
      </c>
      <c r="AU175" s="226" t="s">
        <v>79</v>
      </c>
      <c r="AV175" s="14" t="s">
        <v>315</v>
      </c>
      <c r="AW175" s="14" t="s">
        <v>29</v>
      </c>
      <c r="AX175" s="14" t="s">
        <v>79</v>
      </c>
      <c r="AY175" s="226" t="s">
        <v>307</v>
      </c>
    </row>
    <row r="176" spans="1:65" s="2" customFormat="1" ht="6.95" customHeight="1">
      <c r="A176" s="34"/>
      <c r="B176" s="54"/>
      <c r="C176" s="55"/>
      <c r="D176" s="55"/>
      <c r="E176" s="55"/>
      <c r="F176" s="55"/>
      <c r="G176" s="55"/>
      <c r="H176" s="55"/>
      <c r="I176" s="55"/>
      <c r="J176" s="55"/>
      <c r="K176" s="55"/>
      <c r="L176" s="39"/>
      <c r="M176" s="34"/>
      <c r="O176" s="34"/>
      <c r="P176" s="34"/>
      <c r="Q176" s="34"/>
      <c r="R176" s="34"/>
      <c r="S176" s="34"/>
      <c r="T176" s="34"/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</row>
  </sheetData>
  <sheetProtection password="CE28" sheet="1" objects="1" scenarios="1" formatColumns="0" formatRows="0" autoFilter="0"/>
  <autoFilter ref="C122:K175" xr:uid="{00000000-0009-0000-0000-000007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2:BM176"/>
  <sheetViews>
    <sheetView showGridLines="0" topLeftCell="A121" workbookViewId="0">
      <selection activeCell="K133" sqref="K133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74"/>
      <c r="M2" s="274"/>
      <c r="N2" s="274"/>
      <c r="O2" s="274"/>
      <c r="P2" s="274"/>
      <c r="Q2" s="274"/>
      <c r="R2" s="274"/>
      <c r="S2" s="274"/>
      <c r="T2" s="274"/>
      <c r="U2" s="274"/>
      <c r="V2" s="274"/>
      <c r="AT2" s="17" t="s">
        <v>108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81</v>
      </c>
    </row>
    <row r="4" spans="1:46" s="1" customFormat="1" ht="24.95" customHeight="1">
      <c r="B4" s="20"/>
      <c r="D4" s="117" t="s">
        <v>279</v>
      </c>
      <c r="L4" s="20"/>
      <c r="M4" s="118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9" t="s">
        <v>16</v>
      </c>
      <c r="L6" s="20"/>
    </row>
    <row r="7" spans="1:46" s="1" customFormat="1" ht="16.5" customHeight="1">
      <c r="B7" s="20"/>
      <c r="E7" s="304" t="str">
        <f>'Rekapitulace stavby'!K6</f>
        <v>Cyklická obnova trati v úseku Praha-Hostivař - Votice</v>
      </c>
      <c r="F7" s="305"/>
      <c r="G7" s="305"/>
      <c r="H7" s="305"/>
      <c r="L7" s="20"/>
    </row>
    <row r="8" spans="1:46" s="1" customFormat="1" ht="12" customHeight="1">
      <c r="B8" s="20"/>
      <c r="D8" s="119" t="s">
        <v>280</v>
      </c>
      <c r="L8" s="20"/>
    </row>
    <row r="9" spans="1:46" s="2" customFormat="1" ht="16.5" customHeight="1">
      <c r="A9" s="34"/>
      <c r="B9" s="39"/>
      <c r="C9" s="34"/>
      <c r="D9" s="34"/>
      <c r="E9" s="304" t="s">
        <v>478</v>
      </c>
      <c r="F9" s="306"/>
      <c r="G9" s="306"/>
      <c r="H9" s="306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19" t="s">
        <v>282</v>
      </c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07" t="s">
        <v>479</v>
      </c>
      <c r="F11" s="306"/>
      <c r="G11" s="306"/>
      <c r="H11" s="306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>
      <c r="A12" s="34"/>
      <c r="B12" s="39"/>
      <c r="C12" s="34"/>
      <c r="D12" s="34"/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19" t="s">
        <v>17</v>
      </c>
      <c r="E13" s="34"/>
      <c r="F13" s="110" t="s">
        <v>1</v>
      </c>
      <c r="G13" s="34"/>
      <c r="H13" s="34"/>
      <c r="I13" s="119" t="s">
        <v>18</v>
      </c>
      <c r="J13" s="110" t="s">
        <v>1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19</v>
      </c>
      <c r="E14" s="34"/>
      <c r="F14" s="110" t="s">
        <v>20</v>
      </c>
      <c r="G14" s="34"/>
      <c r="H14" s="34"/>
      <c r="I14" s="119" t="s">
        <v>21</v>
      </c>
      <c r="J14" s="120" t="str">
        <f>'Rekapitulace stavby'!AN8</f>
        <v>23. 8. 2023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7" customHeight="1">
      <c r="A15" s="34"/>
      <c r="B15" s="39"/>
      <c r="C15" s="34"/>
      <c r="D15" s="34"/>
      <c r="E15" s="34"/>
      <c r="F15" s="34"/>
      <c r="G15" s="34"/>
      <c r="H15" s="34"/>
      <c r="I15" s="34"/>
      <c r="J15" s="34"/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19" t="s">
        <v>23</v>
      </c>
      <c r="E16" s="34"/>
      <c r="F16" s="34"/>
      <c r="G16" s="34"/>
      <c r="H16" s="34"/>
      <c r="I16" s="119" t="s">
        <v>24</v>
      </c>
      <c r="J16" s="110" t="str">
        <f>IF('Rekapitulace stavby'!AN10="","",'Rekapitulace stavby'!AN10)</f>
        <v/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0" t="str">
        <f>IF('Rekapitulace stavby'!E11="","",'Rekapitulace stavby'!E11)</f>
        <v xml:space="preserve"> </v>
      </c>
      <c r="F17" s="34"/>
      <c r="G17" s="34"/>
      <c r="H17" s="34"/>
      <c r="I17" s="119" t="s">
        <v>25</v>
      </c>
      <c r="J17" s="110" t="str">
        <f>IF('Rekapitulace stavby'!AN11="","",'Rekapitulace stavby'!AN11)</f>
        <v/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34"/>
      <c r="J18" s="34"/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19" t="s">
        <v>26</v>
      </c>
      <c r="E19" s="34"/>
      <c r="F19" s="34"/>
      <c r="G19" s="34"/>
      <c r="H19" s="34"/>
      <c r="I19" s="119" t="s">
        <v>24</v>
      </c>
      <c r="J19" s="30" t="str">
        <f>'Rekapitulace stavby'!AN13</f>
        <v>Vyplň údaj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08" t="str">
        <f>'Rekapitulace stavby'!E14</f>
        <v>Vyplň údaj</v>
      </c>
      <c r="F20" s="309"/>
      <c r="G20" s="309"/>
      <c r="H20" s="309"/>
      <c r="I20" s="119" t="s">
        <v>25</v>
      </c>
      <c r="J20" s="30" t="str">
        <f>'Rekapitulace stavby'!AN14</f>
        <v>Vyplň údaj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34"/>
      <c r="J21" s="34"/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19" t="s">
        <v>28</v>
      </c>
      <c r="E22" s="34"/>
      <c r="F22" s="34"/>
      <c r="G22" s="34"/>
      <c r="H22" s="34"/>
      <c r="I22" s="119" t="s">
        <v>24</v>
      </c>
      <c r="J22" s="110" t="str">
        <f>IF('Rekapitulace stavby'!AN16="","",'Rekapitulace stavby'!AN16)</f>
        <v/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0" t="str">
        <f>IF('Rekapitulace stavby'!E17="","",'Rekapitulace stavby'!E17)</f>
        <v xml:space="preserve"> </v>
      </c>
      <c r="F23" s="34"/>
      <c r="G23" s="34"/>
      <c r="H23" s="34"/>
      <c r="I23" s="119" t="s">
        <v>25</v>
      </c>
      <c r="J23" s="110" t="str">
        <f>IF('Rekapitulace stavby'!AN17="","",'Rekapitulace stavby'!AN17)</f>
        <v/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34"/>
      <c r="J24" s="34"/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19" t="s">
        <v>30</v>
      </c>
      <c r="E25" s="34"/>
      <c r="F25" s="34"/>
      <c r="G25" s="34"/>
      <c r="H25" s="34"/>
      <c r="I25" s="119" t="s">
        <v>24</v>
      </c>
      <c r="J25" s="110" t="str">
        <f>IF('Rekapitulace stavby'!AN19="","",'Rekapitulace stavby'!AN19)</f>
        <v/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0" t="str">
        <f>IF('Rekapitulace stavby'!E20="","",'Rekapitulace stavby'!E20)</f>
        <v xml:space="preserve"> </v>
      </c>
      <c r="F26" s="34"/>
      <c r="G26" s="34"/>
      <c r="H26" s="34"/>
      <c r="I26" s="119" t="s">
        <v>25</v>
      </c>
      <c r="J26" s="110" t="str">
        <f>IF('Rekapitulace stavby'!AN20="","",'Rekapitulace stavby'!AN20)</f>
        <v/>
      </c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34"/>
      <c r="J27" s="34"/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19" t="s">
        <v>31</v>
      </c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1"/>
      <c r="B29" s="122"/>
      <c r="C29" s="121"/>
      <c r="D29" s="121"/>
      <c r="E29" s="310" t="s">
        <v>1</v>
      </c>
      <c r="F29" s="310"/>
      <c r="G29" s="310"/>
      <c r="H29" s="310"/>
      <c r="I29" s="121"/>
      <c r="J29" s="121"/>
      <c r="K29" s="121"/>
      <c r="L29" s="123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4"/>
      <c r="E31" s="124"/>
      <c r="F31" s="124"/>
      <c r="G31" s="124"/>
      <c r="H31" s="124"/>
      <c r="I31" s="124"/>
      <c r="J31" s="124"/>
      <c r="K31" s="124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25" t="s">
        <v>32</v>
      </c>
      <c r="E32" s="34"/>
      <c r="F32" s="34"/>
      <c r="G32" s="34"/>
      <c r="H32" s="34"/>
      <c r="I32" s="34"/>
      <c r="J32" s="126">
        <f>ROUND(J123, 2)</f>
        <v>0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4"/>
      <c r="E33" s="124"/>
      <c r="F33" s="124"/>
      <c r="G33" s="124"/>
      <c r="H33" s="124"/>
      <c r="I33" s="124"/>
      <c r="J33" s="124"/>
      <c r="K33" s="12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27" t="s">
        <v>34</v>
      </c>
      <c r="G34" s="34"/>
      <c r="H34" s="34"/>
      <c r="I34" s="127" t="s">
        <v>33</v>
      </c>
      <c r="J34" s="127" t="s">
        <v>35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28" t="s">
        <v>36</v>
      </c>
      <c r="E35" s="119" t="s">
        <v>37</v>
      </c>
      <c r="F35" s="129">
        <f>ROUND((SUM(BE123:BE175)),  2)</f>
        <v>0</v>
      </c>
      <c r="G35" s="34"/>
      <c r="H35" s="34"/>
      <c r="I35" s="130">
        <v>0.21</v>
      </c>
      <c r="J35" s="129">
        <f>ROUND(((SUM(BE123:BE175))*I35),  2)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19" t="s">
        <v>38</v>
      </c>
      <c r="F36" s="129">
        <f>ROUND((SUM(BF123:BF175)),  2)</f>
        <v>0</v>
      </c>
      <c r="G36" s="34"/>
      <c r="H36" s="34"/>
      <c r="I36" s="130">
        <v>0.15</v>
      </c>
      <c r="J36" s="129">
        <f>ROUND(((SUM(BF123:BF175))*I36),  2)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39</v>
      </c>
      <c r="F37" s="129">
        <f>ROUND((SUM(BG123:BG175)),  2)</f>
        <v>0</v>
      </c>
      <c r="G37" s="34"/>
      <c r="H37" s="34"/>
      <c r="I37" s="130">
        <v>0.21</v>
      </c>
      <c r="J37" s="129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19" t="s">
        <v>40</v>
      </c>
      <c r="F38" s="129">
        <f>ROUND((SUM(BH123:BH175)),  2)</f>
        <v>0</v>
      </c>
      <c r="G38" s="34"/>
      <c r="H38" s="34"/>
      <c r="I38" s="130">
        <v>0.15</v>
      </c>
      <c r="J38" s="129">
        <f>0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19" t="s">
        <v>41</v>
      </c>
      <c r="F39" s="129">
        <f>ROUND((SUM(BI123:BI175)),  2)</f>
        <v>0</v>
      </c>
      <c r="G39" s="34"/>
      <c r="H39" s="34"/>
      <c r="I39" s="130">
        <v>0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31"/>
      <c r="D41" s="132" t="s">
        <v>42</v>
      </c>
      <c r="E41" s="133"/>
      <c r="F41" s="133"/>
      <c r="G41" s="134" t="s">
        <v>43</v>
      </c>
      <c r="H41" s="135" t="s">
        <v>44</v>
      </c>
      <c r="I41" s="133"/>
      <c r="J41" s="136">
        <f>SUM(J32:J39)</f>
        <v>0</v>
      </c>
      <c r="K41" s="137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8" t="s">
        <v>45</v>
      </c>
      <c r="E50" s="139"/>
      <c r="F50" s="139"/>
      <c r="G50" s="138" t="s">
        <v>46</v>
      </c>
      <c r="H50" s="139"/>
      <c r="I50" s="139"/>
      <c r="J50" s="139"/>
      <c r="K50" s="139"/>
      <c r="L50" s="51"/>
    </row>
    <row r="51" spans="1:31">
      <c r="B51" s="20"/>
      <c r="L51" s="20"/>
    </row>
    <row r="52" spans="1:31">
      <c r="B52" s="20"/>
      <c r="L52" s="20"/>
    </row>
    <row r="53" spans="1:31">
      <c r="B53" s="20"/>
      <c r="L53" s="20"/>
    </row>
    <row r="54" spans="1:31">
      <c r="B54" s="20"/>
      <c r="L54" s="20"/>
    </row>
    <row r="55" spans="1:31">
      <c r="B55" s="20"/>
      <c r="L55" s="20"/>
    </row>
    <row r="56" spans="1:31">
      <c r="B56" s="20"/>
      <c r="L56" s="20"/>
    </row>
    <row r="57" spans="1:31">
      <c r="B57" s="20"/>
      <c r="L57" s="20"/>
    </row>
    <row r="58" spans="1:31">
      <c r="B58" s="20"/>
      <c r="L58" s="20"/>
    </row>
    <row r="59" spans="1:31">
      <c r="B59" s="20"/>
      <c r="L59" s="20"/>
    </row>
    <row r="60" spans="1:31">
      <c r="B60" s="20"/>
      <c r="L60" s="20"/>
    </row>
    <row r="61" spans="1:31" s="2" customFormat="1" ht="12.75">
      <c r="A61" s="34"/>
      <c r="B61" s="39"/>
      <c r="C61" s="34"/>
      <c r="D61" s="140" t="s">
        <v>47</v>
      </c>
      <c r="E61" s="141"/>
      <c r="F61" s="142" t="s">
        <v>48</v>
      </c>
      <c r="G61" s="140" t="s">
        <v>47</v>
      </c>
      <c r="H61" s="141"/>
      <c r="I61" s="141"/>
      <c r="J61" s="143" t="s">
        <v>48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>
      <c r="B62" s="20"/>
      <c r="L62" s="20"/>
    </row>
    <row r="63" spans="1:31">
      <c r="B63" s="20"/>
      <c r="L63" s="20"/>
    </row>
    <row r="64" spans="1:31">
      <c r="B64" s="20"/>
      <c r="L64" s="20"/>
    </row>
    <row r="65" spans="1:31" s="2" customFormat="1" ht="12.75">
      <c r="A65" s="34"/>
      <c r="B65" s="39"/>
      <c r="C65" s="34"/>
      <c r="D65" s="138" t="s">
        <v>49</v>
      </c>
      <c r="E65" s="144"/>
      <c r="F65" s="144"/>
      <c r="G65" s="138" t="s">
        <v>50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>
      <c r="B66" s="20"/>
      <c r="L66" s="20"/>
    </row>
    <row r="67" spans="1:31">
      <c r="B67" s="20"/>
      <c r="L67" s="20"/>
    </row>
    <row r="68" spans="1:31">
      <c r="B68" s="20"/>
      <c r="L68" s="20"/>
    </row>
    <row r="69" spans="1:31">
      <c r="B69" s="20"/>
      <c r="L69" s="20"/>
    </row>
    <row r="70" spans="1:31">
      <c r="B70" s="20"/>
      <c r="L70" s="20"/>
    </row>
    <row r="71" spans="1:31">
      <c r="B71" s="20"/>
      <c r="L71" s="20"/>
    </row>
    <row r="72" spans="1:31">
      <c r="B72" s="20"/>
      <c r="L72" s="20"/>
    </row>
    <row r="73" spans="1:31">
      <c r="B73" s="20"/>
      <c r="L73" s="20"/>
    </row>
    <row r="74" spans="1:31">
      <c r="B74" s="20"/>
      <c r="L74" s="20"/>
    </row>
    <row r="75" spans="1:31">
      <c r="B75" s="20"/>
      <c r="L75" s="20"/>
    </row>
    <row r="76" spans="1:31" s="2" customFormat="1" ht="12.75">
      <c r="A76" s="34"/>
      <c r="B76" s="39"/>
      <c r="C76" s="34"/>
      <c r="D76" s="140" t="s">
        <v>47</v>
      </c>
      <c r="E76" s="141"/>
      <c r="F76" s="142" t="s">
        <v>48</v>
      </c>
      <c r="G76" s="140" t="s">
        <v>47</v>
      </c>
      <c r="H76" s="141"/>
      <c r="I76" s="141"/>
      <c r="J76" s="143" t="s">
        <v>48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284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02" t="str">
        <f>E7</f>
        <v>Cyklická obnova trati v úseku Praha-Hostivař - Votice</v>
      </c>
      <c r="F85" s="303"/>
      <c r="G85" s="303"/>
      <c r="H85" s="303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280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s="2" customFormat="1" ht="16.5" customHeight="1">
      <c r="A87" s="34"/>
      <c r="B87" s="35"/>
      <c r="C87" s="36"/>
      <c r="D87" s="36"/>
      <c r="E87" s="302" t="s">
        <v>478</v>
      </c>
      <c r="F87" s="301"/>
      <c r="G87" s="301"/>
      <c r="H87" s="301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9" t="s">
        <v>282</v>
      </c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265" t="str">
        <f>E11</f>
        <v>01 - 1.st.kol. Olbramovice</v>
      </c>
      <c r="F89" s="301"/>
      <c r="G89" s="301"/>
      <c r="H89" s="301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9" t="s">
        <v>19</v>
      </c>
      <c r="D91" s="36"/>
      <c r="E91" s="36"/>
      <c r="F91" s="27" t="str">
        <f>F14</f>
        <v xml:space="preserve"> </v>
      </c>
      <c r="G91" s="36"/>
      <c r="H91" s="36"/>
      <c r="I91" s="29" t="s">
        <v>21</v>
      </c>
      <c r="J91" s="66" t="str">
        <f>IF(J14="","",J14)</f>
        <v>23. 8. 2023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5.2" customHeight="1">
      <c r="A93" s="34"/>
      <c r="B93" s="35"/>
      <c r="C93" s="29" t="s">
        <v>23</v>
      </c>
      <c r="D93" s="36"/>
      <c r="E93" s="36"/>
      <c r="F93" s="27" t="str">
        <f>E17</f>
        <v xml:space="preserve"> </v>
      </c>
      <c r="G93" s="36"/>
      <c r="H93" s="36"/>
      <c r="I93" s="29" t="s">
        <v>28</v>
      </c>
      <c r="J93" s="32" t="str">
        <f>E23</f>
        <v xml:space="preserve"> 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9" t="s">
        <v>26</v>
      </c>
      <c r="D94" s="36"/>
      <c r="E94" s="36"/>
      <c r="F94" s="27" t="str">
        <f>IF(E20="","",E20)</f>
        <v>Vyplň údaj</v>
      </c>
      <c r="G94" s="36"/>
      <c r="H94" s="36"/>
      <c r="I94" s="29" t="s">
        <v>30</v>
      </c>
      <c r="J94" s="32" t="str">
        <f>E26</f>
        <v xml:space="preserve"> </v>
      </c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49" t="s">
        <v>285</v>
      </c>
      <c r="D96" s="150"/>
      <c r="E96" s="150"/>
      <c r="F96" s="150"/>
      <c r="G96" s="150"/>
      <c r="H96" s="150"/>
      <c r="I96" s="150"/>
      <c r="J96" s="151" t="s">
        <v>286</v>
      </c>
      <c r="K96" s="150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7" customHeight="1">
      <c r="A98" s="34"/>
      <c r="B98" s="35"/>
      <c r="C98" s="152" t="s">
        <v>287</v>
      </c>
      <c r="D98" s="36"/>
      <c r="E98" s="36"/>
      <c r="F98" s="36"/>
      <c r="G98" s="36"/>
      <c r="H98" s="36"/>
      <c r="I98" s="36"/>
      <c r="J98" s="84">
        <f>J123</f>
        <v>0</v>
      </c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7" t="s">
        <v>288</v>
      </c>
    </row>
    <row r="99" spans="1:47" s="9" customFormat="1" ht="24.95" customHeight="1">
      <c r="B99" s="153"/>
      <c r="C99" s="154"/>
      <c r="D99" s="155" t="s">
        <v>289</v>
      </c>
      <c r="E99" s="156"/>
      <c r="F99" s="156"/>
      <c r="G99" s="156"/>
      <c r="H99" s="156"/>
      <c r="I99" s="156"/>
      <c r="J99" s="157">
        <f>J124</f>
        <v>0</v>
      </c>
      <c r="K99" s="154"/>
      <c r="L99" s="158"/>
    </row>
    <row r="100" spans="1:47" s="10" customFormat="1" ht="19.899999999999999" customHeight="1">
      <c r="B100" s="159"/>
      <c r="C100" s="104"/>
      <c r="D100" s="160" t="s">
        <v>290</v>
      </c>
      <c r="E100" s="161"/>
      <c r="F100" s="161"/>
      <c r="G100" s="161"/>
      <c r="H100" s="161"/>
      <c r="I100" s="161"/>
      <c r="J100" s="162">
        <f>J125</f>
        <v>0</v>
      </c>
      <c r="K100" s="104"/>
      <c r="L100" s="163"/>
    </row>
    <row r="101" spans="1:47" s="9" customFormat="1" ht="24.95" customHeight="1">
      <c r="B101" s="153"/>
      <c r="C101" s="154"/>
      <c r="D101" s="155" t="s">
        <v>291</v>
      </c>
      <c r="E101" s="156"/>
      <c r="F101" s="156"/>
      <c r="G101" s="156"/>
      <c r="H101" s="156"/>
      <c r="I101" s="156"/>
      <c r="J101" s="157">
        <f>J157</f>
        <v>0</v>
      </c>
      <c r="K101" s="154"/>
      <c r="L101" s="158"/>
    </row>
    <row r="102" spans="1:47" s="2" customFormat="1" ht="21.75" customHeight="1">
      <c r="A102" s="34"/>
      <c r="B102" s="35"/>
      <c r="C102" s="36"/>
      <c r="D102" s="36"/>
      <c r="E102" s="36"/>
      <c r="F102" s="36"/>
      <c r="G102" s="36"/>
      <c r="H102" s="36"/>
      <c r="I102" s="36"/>
      <c r="J102" s="36"/>
      <c r="K102" s="36"/>
      <c r="L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pans="1:47" s="2" customFormat="1" ht="6.95" customHeight="1">
      <c r="A103" s="34"/>
      <c r="B103" s="54"/>
      <c r="C103" s="55"/>
      <c r="D103" s="55"/>
      <c r="E103" s="55"/>
      <c r="F103" s="55"/>
      <c r="G103" s="55"/>
      <c r="H103" s="55"/>
      <c r="I103" s="55"/>
      <c r="J103" s="55"/>
      <c r="K103" s="55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pans="1:47" s="2" customFormat="1" ht="6.95" customHeight="1">
      <c r="A107" s="34"/>
      <c r="B107" s="56"/>
      <c r="C107" s="57"/>
      <c r="D107" s="57"/>
      <c r="E107" s="57"/>
      <c r="F107" s="57"/>
      <c r="G107" s="57"/>
      <c r="H107" s="57"/>
      <c r="I107" s="57"/>
      <c r="J107" s="57"/>
      <c r="K107" s="57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47" s="2" customFormat="1" ht="24.95" customHeight="1">
      <c r="A108" s="34"/>
      <c r="B108" s="35"/>
      <c r="C108" s="23" t="s">
        <v>292</v>
      </c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6.95" customHeight="1">
      <c r="A109" s="34"/>
      <c r="B109" s="35"/>
      <c r="C109" s="36"/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12" customHeight="1">
      <c r="A110" s="34"/>
      <c r="B110" s="35"/>
      <c r="C110" s="29" t="s">
        <v>16</v>
      </c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16.5" customHeight="1">
      <c r="A111" s="34"/>
      <c r="B111" s="35"/>
      <c r="C111" s="36"/>
      <c r="D111" s="36"/>
      <c r="E111" s="302" t="str">
        <f>E7</f>
        <v>Cyklická obnova trati v úseku Praha-Hostivař - Votice</v>
      </c>
      <c r="F111" s="303"/>
      <c r="G111" s="303"/>
      <c r="H111" s="303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1" customFormat="1" ht="12" customHeight="1">
      <c r="B112" s="21"/>
      <c r="C112" s="29" t="s">
        <v>280</v>
      </c>
      <c r="D112" s="22"/>
      <c r="E112" s="22"/>
      <c r="F112" s="22"/>
      <c r="G112" s="22"/>
      <c r="H112" s="22"/>
      <c r="I112" s="22"/>
      <c r="J112" s="22"/>
      <c r="K112" s="22"/>
      <c r="L112" s="20"/>
    </row>
    <row r="113" spans="1:65" s="2" customFormat="1" ht="16.5" customHeight="1">
      <c r="A113" s="34"/>
      <c r="B113" s="35"/>
      <c r="C113" s="36"/>
      <c r="D113" s="36"/>
      <c r="E113" s="302" t="s">
        <v>478</v>
      </c>
      <c r="F113" s="301"/>
      <c r="G113" s="301"/>
      <c r="H113" s="301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2" customHeight="1">
      <c r="A114" s="34"/>
      <c r="B114" s="35"/>
      <c r="C114" s="29" t="s">
        <v>282</v>
      </c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6.5" customHeight="1">
      <c r="A115" s="34"/>
      <c r="B115" s="35"/>
      <c r="C115" s="36"/>
      <c r="D115" s="36"/>
      <c r="E115" s="265" t="str">
        <f>E11</f>
        <v>01 - 1.st.kol. Olbramovice</v>
      </c>
      <c r="F115" s="301"/>
      <c r="G115" s="301"/>
      <c r="H115" s="301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2" customHeight="1">
      <c r="A117" s="34"/>
      <c r="B117" s="35"/>
      <c r="C117" s="29" t="s">
        <v>19</v>
      </c>
      <c r="D117" s="36"/>
      <c r="E117" s="36"/>
      <c r="F117" s="27" t="str">
        <f>F14</f>
        <v xml:space="preserve"> </v>
      </c>
      <c r="G117" s="36"/>
      <c r="H117" s="36"/>
      <c r="I117" s="29" t="s">
        <v>21</v>
      </c>
      <c r="J117" s="66" t="str">
        <f>IF(J14="","",J14)</f>
        <v>23. 8. 2023</v>
      </c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6.95" customHeight="1">
      <c r="A118" s="34"/>
      <c r="B118" s="35"/>
      <c r="C118" s="36"/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5.2" customHeight="1">
      <c r="A119" s="34"/>
      <c r="B119" s="35"/>
      <c r="C119" s="29" t="s">
        <v>23</v>
      </c>
      <c r="D119" s="36"/>
      <c r="E119" s="36"/>
      <c r="F119" s="27" t="str">
        <f>E17</f>
        <v xml:space="preserve"> </v>
      </c>
      <c r="G119" s="36"/>
      <c r="H119" s="36"/>
      <c r="I119" s="29" t="s">
        <v>28</v>
      </c>
      <c r="J119" s="32" t="str">
        <f>E23</f>
        <v xml:space="preserve"> </v>
      </c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15.2" customHeight="1">
      <c r="A120" s="34"/>
      <c r="B120" s="35"/>
      <c r="C120" s="29" t="s">
        <v>26</v>
      </c>
      <c r="D120" s="36"/>
      <c r="E120" s="36"/>
      <c r="F120" s="27" t="str">
        <f>IF(E20="","",E20)</f>
        <v>Vyplň údaj</v>
      </c>
      <c r="G120" s="36"/>
      <c r="H120" s="36"/>
      <c r="I120" s="29" t="s">
        <v>30</v>
      </c>
      <c r="J120" s="32" t="str">
        <f>E26</f>
        <v xml:space="preserve"> 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2" customFormat="1" ht="10.35" customHeight="1">
      <c r="A121" s="34"/>
      <c r="B121" s="35"/>
      <c r="C121" s="36"/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5" s="11" customFormat="1" ht="29.25" customHeight="1">
      <c r="A122" s="164"/>
      <c r="B122" s="165"/>
      <c r="C122" s="166" t="s">
        <v>293</v>
      </c>
      <c r="D122" s="167" t="s">
        <v>57</v>
      </c>
      <c r="E122" s="167" t="s">
        <v>53</v>
      </c>
      <c r="F122" s="167" t="s">
        <v>54</v>
      </c>
      <c r="G122" s="167" t="s">
        <v>294</v>
      </c>
      <c r="H122" s="167" t="s">
        <v>295</v>
      </c>
      <c r="I122" s="167" t="s">
        <v>296</v>
      </c>
      <c r="J122" s="167" t="s">
        <v>286</v>
      </c>
      <c r="K122" s="168" t="s">
        <v>297</v>
      </c>
      <c r="L122" s="169"/>
      <c r="M122" s="75" t="s">
        <v>1</v>
      </c>
      <c r="N122" s="76" t="s">
        <v>36</v>
      </c>
      <c r="O122" s="76" t="s">
        <v>298</v>
      </c>
      <c r="P122" s="76" t="s">
        <v>299</v>
      </c>
      <c r="Q122" s="76" t="s">
        <v>300</v>
      </c>
      <c r="R122" s="76" t="s">
        <v>301</v>
      </c>
      <c r="S122" s="76" t="s">
        <v>302</v>
      </c>
      <c r="T122" s="77" t="s">
        <v>303</v>
      </c>
      <c r="U122" s="164"/>
      <c r="V122" s="164"/>
      <c r="W122" s="164"/>
      <c r="X122" s="164"/>
      <c r="Y122" s="164"/>
      <c r="Z122" s="164"/>
      <c r="AA122" s="164"/>
      <c r="AB122" s="164"/>
      <c r="AC122" s="164"/>
      <c r="AD122" s="164"/>
      <c r="AE122" s="164"/>
    </row>
    <row r="123" spans="1:65" s="2" customFormat="1" ht="22.7" customHeight="1">
      <c r="A123" s="34"/>
      <c r="B123" s="35"/>
      <c r="C123" s="82" t="s">
        <v>304</v>
      </c>
      <c r="D123" s="36"/>
      <c r="E123" s="36"/>
      <c r="F123" s="36"/>
      <c r="G123" s="36"/>
      <c r="H123" s="36"/>
      <c r="I123" s="36"/>
      <c r="J123" s="170">
        <f>BK123</f>
        <v>0</v>
      </c>
      <c r="K123" s="36"/>
      <c r="L123" s="39"/>
      <c r="M123" s="78"/>
      <c r="N123" s="171"/>
      <c r="O123" s="79"/>
      <c r="P123" s="172">
        <f>P124+P157</f>
        <v>0</v>
      </c>
      <c r="Q123" s="79"/>
      <c r="R123" s="172">
        <f>R124+R157</f>
        <v>192.40199999999999</v>
      </c>
      <c r="S123" s="79"/>
      <c r="T123" s="173">
        <f>T124+T157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7" t="s">
        <v>71</v>
      </c>
      <c r="AU123" s="17" t="s">
        <v>288</v>
      </c>
      <c r="BK123" s="174">
        <f>BK124+BK157</f>
        <v>0</v>
      </c>
    </row>
    <row r="124" spans="1:65" s="12" customFormat="1" ht="25.9" customHeight="1">
      <c r="B124" s="175"/>
      <c r="C124" s="176"/>
      <c r="D124" s="177" t="s">
        <v>71</v>
      </c>
      <c r="E124" s="178" t="s">
        <v>305</v>
      </c>
      <c r="F124" s="178" t="s">
        <v>306</v>
      </c>
      <c r="G124" s="176"/>
      <c r="H124" s="176"/>
      <c r="I124" s="179"/>
      <c r="J124" s="180">
        <f>BK124</f>
        <v>0</v>
      </c>
      <c r="K124" s="176"/>
      <c r="L124" s="181"/>
      <c r="M124" s="182"/>
      <c r="N124" s="183"/>
      <c r="O124" s="183"/>
      <c r="P124" s="184">
        <f>P125</f>
        <v>0</v>
      </c>
      <c r="Q124" s="183"/>
      <c r="R124" s="184">
        <f>R125</f>
        <v>192.40199999999999</v>
      </c>
      <c r="S124" s="183"/>
      <c r="T124" s="185">
        <f>T125</f>
        <v>0</v>
      </c>
      <c r="AR124" s="186" t="s">
        <v>79</v>
      </c>
      <c r="AT124" s="187" t="s">
        <v>71</v>
      </c>
      <c r="AU124" s="187" t="s">
        <v>72</v>
      </c>
      <c r="AY124" s="186" t="s">
        <v>307</v>
      </c>
      <c r="BK124" s="188">
        <f>BK125</f>
        <v>0</v>
      </c>
    </row>
    <row r="125" spans="1:65" s="12" customFormat="1" ht="22.7" customHeight="1">
      <c r="B125" s="175"/>
      <c r="C125" s="176"/>
      <c r="D125" s="177" t="s">
        <v>71</v>
      </c>
      <c r="E125" s="189" t="s">
        <v>308</v>
      </c>
      <c r="F125" s="189" t="s">
        <v>309</v>
      </c>
      <c r="G125" s="176"/>
      <c r="H125" s="176"/>
      <c r="I125" s="179"/>
      <c r="J125" s="190">
        <f>BK125</f>
        <v>0</v>
      </c>
      <c r="K125" s="176"/>
      <c r="L125" s="181"/>
      <c r="M125" s="182"/>
      <c r="N125" s="183"/>
      <c r="O125" s="183"/>
      <c r="P125" s="184">
        <f>SUM(P126:P156)</f>
        <v>0</v>
      </c>
      <c r="Q125" s="183"/>
      <c r="R125" s="184">
        <f>SUM(R126:R156)</f>
        <v>192.40199999999999</v>
      </c>
      <c r="S125" s="183"/>
      <c r="T125" s="185">
        <f>SUM(T126:T156)</f>
        <v>0</v>
      </c>
      <c r="AR125" s="186" t="s">
        <v>79</v>
      </c>
      <c r="AT125" s="187" t="s">
        <v>71</v>
      </c>
      <c r="AU125" s="187" t="s">
        <v>79</v>
      </c>
      <c r="AY125" s="186" t="s">
        <v>307</v>
      </c>
      <c r="BK125" s="188">
        <f>SUM(BK126:BK156)</f>
        <v>0</v>
      </c>
    </row>
    <row r="126" spans="1:65" s="2" customFormat="1" ht="76.349999999999994" customHeight="1">
      <c r="A126" s="34"/>
      <c r="B126" s="35"/>
      <c r="C126" s="191" t="s">
        <v>79</v>
      </c>
      <c r="D126" s="191" t="s">
        <v>310</v>
      </c>
      <c r="E126" s="192" t="s">
        <v>311</v>
      </c>
      <c r="F126" s="193" t="s">
        <v>312</v>
      </c>
      <c r="G126" s="194" t="s">
        <v>313</v>
      </c>
      <c r="H126" s="195">
        <v>113.715</v>
      </c>
      <c r="I126" s="196"/>
      <c r="J126" s="197">
        <f>ROUND(I126*H126,2)</f>
        <v>0</v>
      </c>
      <c r="K126" s="193" t="s">
        <v>314</v>
      </c>
      <c r="L126" s="39"/>
      <c r="M126" s="198" t="s">
        <v>1</v>
      </c>
      <c r="N126" s="199" t="s">
        <v>37</v>
      </c>
      <c r="O126" s="71"/>
      <c r="P126" s="200">
        <f>O126*H126</f>
        <v>0</v>
      </c>
      <c r="Q126" s="200">
        <v>0</v>
      </c>
      <c r="R126" s="200">
        <f>Q126*H126</f>
        <v>0</v>
      </c>
      <c r="S126" s="200">
        <v>0</v>
      </c>
      <c r="T126" s="201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202" t="s">
        <v>315</v>
      </c>
      <c r="AT126" s="202" t="s">
        <v>310</v>
      </c>
      <c r="AU126" s="202" t="s">
        <v>81</v>
      </c>
      <c r="AY126" s="17" t="s">
        <v>307</v>
      </c>
      <c r="BE126" s="203">
        <f>IF(N126="základní",J126,0)</f>
        <v>0</v>
      </c>
      <c r="BF126" s="203">
        <f>IF(N126="snížená",J126,0)</f>
        <v>0</v>
      </c>
      <c r="BG126" s="203">
        <f>IF(N126="zákl. přenesená",J126,0)</f>
        <v>0</v>
      </c>
      <c r="BH126" s="203">
        <f>IF(N126="sníž. přenesená",J126,0)</f>
        <v>0</v>
      </c>
      <c r="BI126" s="203">
        <f>IF(N126="nulová",J126,0)</f>
        <v>0</v>
      </c>
      <c r="BJ126" s="17" t="s">
        <v>79</v>
      </c>
      <c r="BK126" s="203">
        <f>ROUND(I126*H126,2)</f>
        <v>0</v>
      </c>
      <c r="BL126" s="17" t="s">
        <v>315</v>
      </c>
      <c r="BM126" s="202" t="s">
        <v>81</v>
      </c>
    </row>
    <row r="127" spans="1:65" s="13" customFormat="1">
      <c r="B127" s="204"/>
      <c r="C127" s="205"/>
      <c r="D127" s="206" t="s">
        <v>316</v>
      </c>
      <c r="E127" s="207" t="s">
        <v>1</v>
      </c>
      <c r="F127" s="208" t="s">
        <v>480</v>
      </c>
      <c r="G127" s="205"/>
      <c r="H127" s="209">
        <v>113.715</v>
      </c>
      <c r="I127" s="210"/>
      <c r="J127" s="205"/>
      <c r="K127" s="205"/>
      <c r="L127" s="211"/>
      <c r="M127" s="212"/>
      <c r="N127" s="213"/>
      <c r="O127" s="213"/>
      <c r="P127" s="213"/>
      <c r="Q127" s="213"/>
      <c r="R127" s="213"/>
      <c r="S127" s="213"/>
      <c r="T127" s="214"/>
      <c r="AT127" s="215" t="s">
        <v>316</v>
      </c>
      <c r="AU127" s="215" t="s">
        <v>81</v>
      </c>
      <c r="AV127" s="13" t="s">
        <v>81</v>
      </c>
      <c r="AW127" s="13" t="s">
        <v>29</v>
      </c>
      <c r="AX127" s="13" t="s">
        <v>72</v>
      </c>
      <c r="AY127" s="215" t="s">
        <v>307</v>
      </c>
    </row>
    <row r="128" spans="1:65" s="14" customFormat="1">
      <c r="B128" s="216"/>
      <c r="C128" s="217"/>
      <c r="D128" s="206" t="s">
        <v>316</v>
      </c>
      <c r="E128" s="218" t="s">
        <v>1</v>
      </c>
      <c r="F128" s="219" t="s">
        <v>318</v>
      </c>
      <c r="G128" s="217"/>
      <c r="H128" s="220">
        <v>113.715</v>
      </c>
      <c r="I128" s="221"/>
      <c r="J128" s="217"/>
      <c r="K128" s="217"/>
      <c r="L128" s="222"/>
      <c r="M128" s="223"/>
      <c r="N128" s="224"/>
      <c r="O128" s="224"/>
      <c r="P128" s="224"/>
      <c r="Q128" s="224"/>
      <c r="R128" s="224"/>
      <c r="S128" s="224"/>
      <c r="T128" s="225"/>
      <c r="AT128" s="226" t="s">
        <v>316</v>
      </c>
      <c r="AU128" s="226" t="s">
        <v>81</v>
      </c>
      <c r="AV128" s="14" t="s">
        <v>315</v>
      </c>
      <c r="AW128" s="14" t="s">
        <v>29</v>
      </c>
      <c r="AX128" s="14" t="s">
        <v>79</v>
      </c>
      <c r="AY128" s="226" t="s">
        <v>307</v>
      </c>
    </row>
    <row r="129" spans="1:65" s="2" customFormat="1" ht="142.35" customHeight="1">
      <c r="A129" s="34"/>
      <c r="B129" s="35"/>
      <c r="C129" s="191" t="s">
        <v>81</v>
      </c>
      <c r="D129" s="191" t="s">
        <v>310</v>
      </c>
      <c r="E129" s="192" t="s">
        <v>319</v>
      </c>
      <c r="F129" s="193" t="s">
        <v>320</v>
      </c>
      <c r="G129" s="194" t="s">
        <v>321</v>
      </c>
      <c r="H129" s="195">
        <v>1.018</v>
      </c>
      <c r="I129" s="196"/>
      <c r="J129" s="197">
        <f>ROUND(I129*H129,2)</f>
        <v>0</v>
      </c>
      <c r="K129" s="193" t="s">
        <v>314</v>
      </c>
      <c r="L129" s="39"/>
      <c r="M129" s="198" t="s">
        <v>1</v>
      </c>
      <c r="N129" s="199" t="s">
        <v>37</v>
      </c>
      <c r="O129" s="71"/>
      <c r="P129" s="200">
        <f>O129*H129</f>
        <v>0</v>
      </c>
      <c r="Q129" s="200">
        <v>0</v>
      </c>
      <c r="R129" s="200">
        <f>Q129*H129</f>
        <v>0</v>
      </c>
      <c r="S129" s="200">
        <v>0</v>
      </c>
      <c r="T129" s="201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02" t="s">
        <v>315</v>
      </c>
      <c r="AT129" s="202" t="s">
        <v>310</v>
      </c>
      <c r="AU129" s="202" t="s">
        <v>81</v>
      </c>
      <c r="AY129" s="17" t="s">
        <v>307</v>
      </c>
      <c r="BE129" s="203">
        <f>IF(N129="základní",J129,0)</f>
        <v>0</v>
      </c>
      <c r="BF129" s="203">
        <f>IF(N129="snížená",J129,0)</f>
        <v>0</v>
      </c>
      <c r="BG129" s="203">
        <f>IF(N129="zákl. přenesená",J129,0)</f>
        <v>0</v>
      </c>
      <c r="BH129" s="203">
        <f>IF(N129="sníž. přenesená",J129,0)</f>
        <v>0</v>
      </c>
      <c r="BI129" s="203">
        <f>IF(N129="nulová",J129,0)</f>
        <v>0</v>
      </c>
      <c r="BJ129" s="17" t="s">
        <v>79</v>
      </c>
      <c r="BK129" s="203">
        <f>ROUND(I129*H129,2)</f>
        <v>0</v>
      </c>
      <c r="BL129" s="17" t="s">
        <v>315</v>
      </c>
      <c r="BM129" s="202" t="s">
        <v>322</v>
      </c>
    </row>
    <row r="130" spans="1:65" s="15" customFormat="1">
      <c r="B130" s="227"/>
      <c r="C130" s="228"/>
      <c r="D130" s="206" t="s">
        <v>316</v>
      </c>
      <c r="E130" s="229" t="s">
        <v>1</v>
      </c>
      <c r="F130" s="230" t="s">
        <v>481</v>
      </c>
      <c r="G130" s="228"/>
      <c r="H130" s="229" t="s">
        <v>1</v>
      </c>
      <c r="I130" s="231"/>
      <c r="J130" s="228"/>
      <c r="K130" s="228"/>
      <c r="L130" s="232"/>
      <c r="M130" s="233"/>
      <c r="N130" s="234"/>
      <c r="O130" s="234"/>
      <c r="P130" s="234"/>
      <c r="Q130" s="234"/>
      <c r="R130" s="234"/>
      <c r="S130" s="234"/>
      <c r="T130" s="235"/>
      <c r="AT130" s="236" t="s">
        <v>316</v>
      </c>
      <c r="AU130" s="236" t="s">
        <v>81</v>
      </c>
      <c r="AV130" s="15" t="s">
        <v>79</v>
      </c>
      <c r="AW130" s="15" t="s">
        <v>29</v>
      </c>
      <c r="AX130" s="15" t="s">
        <v>72</v>
      </c>
      <c r="AY130" s="236" t="s">
        <v>307</v>
      </c>
    </row>
    <row r="131" spans="1:65" s="13" customFormat="1">
      <c r="B131" s="204"/>
      <c r="C131" s="205"/>
      <c r="D131" s="206" t="s">
        <v>316</v>
      </c>
      <c r="E131" s="207" t="s">
        <v>1</v>
      </c>
      <c r="F131" s="208" t="s">
        <v>482</v>
      </c>
      <c r="G131" s="205"/>
      <c r="H131" s="209">
        <v>1.018</v>
      </c>
      <c r="I131" s="210"/>
      <c r="J131" s="205"/>
      <c r="K131" s="205"/>
      <c r="L131" s="211"/>
      <c r="M131" s="212"/>
      <c r="N131" s="213"/>
      <c r="O131" s="213"/>
      <c r="P131" s="213"/>
      <c r="Q131" s="213"/>
      <c r="R131" s="213"/>
      <c r="S131" s="213"/>
      <c r="T131" s="214"/>
      <c r="AT131" s="215" t="s">
        <v>316</v>
      </c>
      <c r="AU131" s="215" t="s">
        <v>81</v>
      </c>
      <c r="AV131" s="13" t="s">
        <v>81</v>
      </c>
      <c r="AW131" s="13" t="s">
        <v>29</v>
      </c>
      <c r="AX131" s="13" t="s">
        <v>72</v>
      </c>
      <c r="AY131" s="215" t="s">
        <v>307</v>
      </c>
    </row>
    <row r="132" spans="1:65" s="14" customFormat="1">
      <c r="B132" s="216"/>
      <c r="C132" s="217"/>
      <c r="D132" s="206" t="s">
        <v>316</v>
      </c>
      <c r="E132" s="218" t="s">
        <v>1</v>
      </c>
      <c r="F132" s="219" t="s">
        <v>318</v>
      </c>
      <c r="G132" s="217"/>
      <c r="H132" s="220">
        <v>1.018</v>
      </c>
      <c r="I132" s="221"/>
      <c r="J132" s="217"/>
      <c r="K132" s="217"/>
      <c r="L132" s="222"/>
      <c r="M132" s="223"/>
      <c r="N132" s="224"/>
      <c r="O132" s="224"/>
      <c r="P132" s="224"/>
      <c r="Q132" s="224"/>
      <c r="R132" s="224"/>
      <c r="S132" s="224"/>
      <c r="T132" s="225"/>
      <c r="AT132" s="226" t="s">
        <v>316</v>
      </c>
      <c r="AU132" s="226" t="s">
        <v>81</v>
      </c>
      <c r="AV132" s="14" t="s">
        <v>315</v>
      </c>
      <c r="AW132" s="14" t="s">
        <v>29</v>
      </c>
      <c r="AX132" s="14" t="s">
        <v>79</v>
      </c>
      <c r="AY132" s="226" t="s">
        <v>307</v>
      </c>
    </row>
    <row r="133" spans="1:65" s="2" customFormat="1" ht="16.5" customHeight="1">
      <c r="A133" s="34"/>
      <c r="B133" s="35"/>
      <c r="C133" s="237" t="s">
        <v>325</v>
      </c>
      <c r="D133" s="237" t="s">
        <v>326</v>
      </c>
      <c r="E133" s="238" t="s">
        <v>327</v>
      </c>
      <c r="F133" s="239" t="s">
        <v>328</v>
      </c>
      <c r="G133" s="240" t="s">
        <v>329</v>
      </c>
      <c r="H133" s="241">
        <v>192.40199999999999</v>
      </c>
      <c r="I133" s="242"/>
      <c r="J133" s="243">
        <f>ROUND(I133*H133,2)</f>
        <v>0</v>
      </c>
      <c r="K133" s="239" t="s">
        <v>314</v>
      </c>
      <c r="L133" s="244"/>
      <c r="M133" s="245" t="s">
        <v>1</v>
      </c>
      <c r="N133" s="246" t="s">
        <v>37</v>
      </c>
      <c r="O133" s="71"/>
      <c r="P133" s="200">
        <f>O133*H133</f>
        <v>0</v>
      </c>
      <c r="Q133" s="200">
        <v>1</v>
      </c>
      <c r="R133" s="200">
        <f>Q133*H133</f>
        <v>192.40199999999999</v>
      </c>
      <c r="S133" s="200">
        <v>0</v>
      </c>
      <c r="T133" s="201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202" t="s">
        <v>331</v>
      </c>
      <c r="AT133" s="202" t="s">
        <v>326</v>
      </c>
      <c r="AU133" s="202" t="s">
        <v>81</v>
      </c>
      <c r="AY133" s="17" t="s">
        <v>307</v>
      </c>
      <c r="BE133" s="203">
        <f>IF(N133="základní",J133,0)</f>
        <v>0</v>
      </c>
      <c r="BF133" s="203">
        <f>IF(N133="snížená",J133,0)</f>
        <v>0</v>
      </c>
      <c r="BG133" s="203">
        <f>IF(N133="zákl. přenesená",J133,0)</f>
        <v>0</v>
      </c>
      <c r="BH133" s="203">
        <f>IF(N133="sníž. přenesená",J133,0)</f>
        <v>0</v>
      </c>
      <c r="BI133" s="203">
        <f>IF(N133="nulová",J133,0)</f>
        <v>0</v>
      </c>
      <c r="BJ133" s="17" t="s">
        <v>79</v>
      </c>
      <c r="BK133" s="203">
        <f>ROUND(I133*H133,2)</f>
        <v>0</v>
      </c>
      <c r="BL133" s="17" t="s">
        <v>315</v>
      </c>
      <c r="BM133" s="202" t="s">
        <v>332</v>
      </c>
    </row>
    <row r="134" spans="1:65" s="13" customFormat="1">
      <c r="B134" s="204"/>
      <c r="C134" s="205"/>
      <c r="D134" s="206" t="s">
        <v>316</v>
      </c>
      <c r="E134" s="207" t="s">
        <v>1</v>
      </c>
      <c r="F134" s="208" t="s">
        <v>483</v>
      </c>
      <c r="G134" s="205"/>
      <c r="H134" s="209">
        <v>192.40199999999999</v>
      </c>
      <c r="I134" s="210"/>
      <c r="J134" s="205"/>
      <c r="K134" s="205"/>
      <c r="L134" s="211"/>
      <c r="M134" s="212"/>
      <c r="N134" s="213"/>
      <c r="O134" s="213"/>
      <c r="P134" s="213"/>
      <c r="Q134" s="213"/>
      <c r="R134" s="213"/>
      <c r="S134" s="213"/>
      <c r="T134" s="214"/>
      <c r="AT134" s="215" t="s">
        <v>316</v>
      </c>
      <c r="AU134" s="215" t="s">
        <v>81</v>
      </c>
      <c r="AV134" s="13" t="s">
        <v>81</v>
      </c>
      <c r="AW134" s="13" t="s">
        <v>29</v>
      </c>
      <c r="AX134" s="13" t="s">
        <v>72</v>
      </c>
      <c r="AY134" s="215" t="s">
        <v>307</v>
      </c>
    </row>
    <row r="135" spans="1:65" s="14" customFormat="1">
      <c r="B135" s="216"/>
      <c r="C135" s="217"/>
      <c r="D135" s="206" t="s">
        <v>316</v>
      </c>
      <c r="E135" s="218" t="s">
        <v>1</v>
      </c>
      <c r="F135" s="219" t="s">
        <v>318</v>
      </c>
      <c r="G135" s="217"/>
      <c r="H135" s="220">
        <v>192.40199999999999</v>
      </c>
      <c r="I135" s="221"/>
      <c r="J135" s="217"/>
      <c r="K135" s="217"/>
      <c r="L135" s="222"/>
      <c r="M135" s="223"/>
      <c r="N135" s="224"/>
      <c r="O135" s="224"/>
      <c r="P135" s="224"/>
      <c r="Q135" s="224"/>
      <c r="R135" s="224"/>
      <c r="S135" s="224"/>
      <c r="T135" s="225"/>
      <c r="AT135" s="226" t="s">
        <v>316</v>
      </c>
      <c r="AU135" s="226" t="s">
        <v>81</v>
      </c>
      <c r="AV135" s="14" t="s">
        <v>315</v>
      </c>
      <c r="AW135" s="14" t="s">
        <v>29</v>
      </c>
      <c r="AX135" s="14" t="s">
        <v>79</v>
      </c>
      <c r="AY135" s="226" t="s">
        <v>307</v>
      </c>
    </row>
    <row r="136" spans="1:65" s="2" customFormat="1" ht="55.5" customHeight="1">
      <c r="A136" s="34"/>
      <c r="B136" s="35"/>
      <c r="C136" s="191" t="s">
        <v>315</v>
      </c>
      <c r="D136" s="191" t="s">
        <v>310</v>
      </c>
      <c r="E136" s="192" t="s">
        <v>334</v>
      </c>
      <c r="F136" s="193" t="s">
        <v>335</v>
      </c>
      <c r="G136" s="194" t="s">
        <v>321</v>
      </c>
      <c r="H136" s="195">
        <v>1.018</v>
      </c>
      <c r="I136" s="196"/>
      <c r="J136" s="197">
        <f>ROUND(I136*H136,2)</f>
        <v>0</v>
      </c>
      <c r="K136" s="193" t="s">
        <v>314</v>
      </c>
      <c r="L136" s="39"/>
      <c r="M136" s="198" t="s">
        <v>1</v>
      </c>
      <c r="N136" s="199" t="s">
        <v>37</v>
      </c>
      <c r="O136" s="71"/>
      <c r="P136" s="200">
        <f>O136*H136</f>
        <v>0</v>
      </c>
      <c r="Q136" s="200">
        <v>0</v>
      </c>
      <c r="R136" s="200">
        <f>Q136*H136</f>
        <v>0</v>
      </c>
      <c r="S136" s="200">
        <v>0</v>
      </c>
      <c r="T136" s="201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202" t="s">
        <v>315</v>
      </c>
      <c r="AT136" s="202" t="s">
        <v>310</v>
      </c>
      <c r="AU136" s="202" t="s">
        <v>81</v>
      </c>
      <c r="AY136" s="17" t="s">
        <v>307</v>
      </c>
      <c r="BE136" s="203">
        <f>IF(N136="základní",J136,0)</f>
        <v>0</v>
      </c>
      <c r="BF136" s="203">
        <f>IF(N136="snížená",J136,0)</f>
        <v>0</v>
      </c>
      <c r="BG136" s="203">
        <f>IF(N136="zákl. přenesená",J136,0)</f>
        <v>0</v>
      </c>
      <c r="BH136" s="203">
        <f>IF(N136="sníž. přenesená",J136,0)</f>
        <v>0</v>
      </c>
      <c r="BI136" s="203">
        <f>IF(N136="nulová",J136,0)</f>
        <v>0</v>
      </c>
      <c r="BJ136" s="17" t="s">
        <v>79</v>
      </c>
      <c r="BK136" s="203">
        <f>ROUND(I136*H136,2)</f>
        <v>0</v>
      </c>
      <c r="BL136" s="17" t="s">
        <v>315</v>
      </c>
      <c r="BM136" s="202" t="s">
        <v>336</v>
      </c>
    </row>
    <row r="137" spans="1:65" s="13" customFormat="1">
      <c r="B137" s="204"/>
      <c r="C137" s="205"/>
      <c r="D137" s="206" t="s">
        <v>316</v>
      </c>
      <c r="E137" s="207" t="s">
        <v>1</v>
      </c>
      <c r="F137" s="208" t="s">
        <v>484</v>
      </c>
      <c r="G137" s="205"/>
      <c r="H137" s="209">
        <v>1.018</v>
      </c>
      <c r="I137" s="210"/>
      <c r="J137" s="205"/>
      <c r="K137" s="205"/>
      <c r="L137" s="211"/>
      <c r="M137" s="212"/>
      <c r="N137" s="213"/>
      <c r="O137" s="213"/>
      <c r="P137" s="213"/>
      <c r="Q137" s="213"/>
      <c r="R137" s="213"/>
      <c r="S137" s="213"/>
      <c r="T137" s="214"/>
      <c r="AT137" s="215" t="s">
        <v>316</v>
      </c>
      <c r="AU137" s="215" t="s">
        <v>81</v>
      </c>
      <c r="AV137" s="13" t="s">
        <v>81</v>
      </c>
      <c r="AW137" s="13" t="s">
        <v>29</v>
      </c>
      <c r="AX137" s="13" t="s">
        <v>72</v>
      </c>
      <c r="AY137" s="215" t="s">
        <v>307</v>
      </c>
    </row>
    <row r="138" spans="1:65" s="14" customFormat="1">
      <c r="B138" s="216"/>
      <c r="C138" s="217"/>
      <c r="D138" s="206" t="s">
        <v>316</v>
      </c>
      <c r="E138" s="218" t="s">
        <v>1</v>
      </c>
      <c r="F138" s="219" t="s">
        <v>318</v>
      </c>
      <c r="G138" s="217"/>
      <c r="H138" s="220">
        <v>1.018</v>
      </c>
      <c r="I138" s="221"/>
      <c r="J138" s="217"/>
      <c r="K138" s="217"/>
      <c r="L138" s="222"/>
      <c r="M138" s="223"/>
      <c r="N138" s="224"/>
      <c r="O138" s="224"/>
      <c r="P138" s="224"/>
      <c r="Q138" s="224"/>
      <c r="R138" s="224"/>
      <c r="S138" s="224"/>
      <c r="T138" s="225"/>
      <c r="AT138" s="226" t="s">
        <v>316</v>
      </c>
      <c r="AU138" s="226" t="s">
        <v>81</v>
      </c>
      <c r="AV138" s="14" t="s">
        <v>315</v>
      </c>
      <c r="AW138" s="14" t="s">
        <v>29</v>
      </c>
      <c r="AX138" s="14" t="s">
        <v>79</v>
      </c>
      <c r="AY138" s="226" t="s">
        <v>307</v>
      </c>
    </row>
    <row r="139" spans="1:65" s="2" customFormat="1" ht="44.25" customHeight="1">
      <c r="A139" s="34"/>
      <c r="B139" s="35"/>
      <c r="C139" s="191" t="s">
        <v>308</v>
      </c>
      <c r="D139" s="191" t="s">
        <v>310</v>
      </c>
      <c r="E139" s="192" t="s">
        <v>485</v>
      </c>
      <c r="F139" s="193" t="s">
        <v>486</v>
      </c>
      <c r="G139" s="194" t="s">
        <v>342</v>
      </c>
      <c r="H139" s="195">
        <v>6</v>
      </c>
      <c r="I139" s="196"/>
      <c r="J139" s="197">
        <f>ROUND(I139*H139,2)</f>
        <v>0</v>
      </c>
      <c r="K139" s="193" t="s">
        <v>314</v>
      </c>
      <c r="L139" s="39"/>
      <c r="M139" s="198" t="s">
        <v>1</v>
      </c>
      <c r="N139" s="199" t="s">
        <v>37</v>
      </c>
      <c r="O139" s="71"/>
      <c r="P139" s="200">
        <f>O139*H139</f>
        <v>0</v>
      </c>
      <c r="Q139" s="200">
        <v>0</v>
      </c>
      <c r="R139" s="200">
        <f>Q139*H139</f>
        <v>0</v>
      </c>
      <c r="S139" s="200">
        <v>0</v>
      </c>
      <c r="T139" s="201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202" t="s">
        <v>315</v>
      </c>
      <c r="AT139" s="202" t="s">
        <v>310</v>
      </c>
      <c r="AU139" s="202" t="s">
        <v>81</v>
      </c>
      <c r="AY139" s="17" t="s">
        <v>307</v>
      </c>
      <c r="BE139" s="203">
        <f>IF(N139="základní",J139,0)</f>
        <v>0</v>
      </c>
      <c r="BF139" s="203">
        <f>IF(N139="snížená",J139,0)</f>
        <v>0</v>
      </c>
      <c r="BG139" s="203">
        <f>IF(N139="zákl. přenesená",J139,0)</f>
        <v>0</v>
      </c>
      <c r="BH139" s="203">
        <f>IF(N139="sníž. přenesená",J139,0)</f>
        <v>0</v>
      </c>
      <c r="BI139" s="203">
        <f>IF(N139="nulová",J139,0)</f>
        <v>0</v>
      </c>
      <c r="BJ139" s="17" t="s">
        <v>79</v>
      </c>
      <c r="BK139" s="203">
        <f>ROUND(I139*H139,2)</f>
        <v>0</v>
      </c>
      <c r="BL139" s="17" t="s">
        <v>315</v>
      </c>
      <c r="BM139" s="202" t="s">
        <v>344</v>
      </c>
    </row>
    <row r="140" spans="1:65" s="13" customFormat="1">
      <c r="B140" s="204"/>
      <c r="C140" s="205"/>
      <c r="D140" s="206" t="s">
        <v>316</v>
      </c>
      <c r="E140" s="207" t="s">
        <v>1</v>
      </c>
      <c r="F140" s="208" t="s">
        <v>487</v>
      </c>
      <c r="G140" s="205"/>
      <c r="H140" s="209">
        <v>6</v>
      </c>
      <c r="I140" s="210"/>
      <c r="J140" s="205"/>
      <c r="K140" s="205"/>
      <c r="L140" s="211"/>
      <c r="M140" s="212"/>
      <c r="N140" s="213"/>
      <c r="O140" s="213"/>
      <c r="P140" s="213"/>
      <c r="Q140" s="213"/>
      <c r="R140" s="213"/>
      <c r="S140" s="213"/>
      <c r="T140" s="214"/>
      <c r="AT140" s="215" t="s">
        <v>316</v>
      </c>
      <c r="AU140" s="215" t="s">
        <v>81</v>
      </c>
      <c r="AV140" s="13" t="s">
        <v>81</v>
      </c>
      <c r="AW140" s="13" t="s">
        <v>29</v>
      </c>
      <c r="AX140" s="13" t="s">
        <v>72</v>
      </c>
      <c r="AY140" s="215" t="s">
        <v>307</v>
      </c>
    </row>
    <row r="141" spans="1:65" s="14" customFormat="1">
      <c r="B141" s="216"/>
      <c r="C141" s="217"/>
      <c r="D141" s="206" t="s">
        <v>316</v>
      </c>
      <c r="E141" s="218" t="s">
        <v>1</v>
      </c>
      <c r="F141" s="219" t="s">
        <v>318</v>
      </c>
      <c r="G141" s="217"/>
      <c r="H141" s="220">
        <v>6</v>
      </c>
      <c r="I141" s="221"/>
      <c r="J141" s="217"/>
      <c r="K141" s="217"/>
      <c r="L141" s="222"/>
      <c r="M141" s="223"/>
      <c r="N141" s="224"/>
      <c r="O141" s="224"/>
      <c r="P141" s="224"/>
      <c r="Q141" s="224"/>
      <c r="R141" s="224"/>
      <c r="S141" s="224"/>
      <c r="T141" s="225"/>
      <c r="AT141" s="226" t="s">
        <v>316</v>
      </c>
      <c r="AU141" s="226" t="s">
        <v>81</v>
      </c>
      <c r="AV141" s="14" t="s">
        <v>315</v>
      </c>
      <c r="AW141" s="14" t="s">
        <v>29</v>
      </c>
      <c r="AX141" s="14" t="s">
        <v>79</v>
      </c>
      <c r="AY141" s="226" t="s">
        <v>307</v>
      </c>
    </row>
    <row r="142" spans="1:65" s="2" customFormat="1" ht="44.25" customHeight="1">
      <c r="A142" s="34"/>
      <c r="B142" s="35"/>
      <c r="C142" s="191" t="s">
        <v>322</v>
      </c>
      <c r="D142" s="191" t="s">
        <v>310</v>
      </c>
      <c r="E142" s="192" t="s">
        <v>488</v>
      </c>
      <c r="F142" s="193" t="s">
        <v>489</v>
      </c>
      <c r="G142" s="194" t="s">
        <v>342</v>
      </c>
      <c r="H142" s="195">
        <v>3</v>
      </c>
      <c r="I142" s="196"/>
      <c r="J142" s="197">
        <f>ROUND(I142*H142,2)</f>
        <v>0</v>
      </c>
      <c r="K142" s="193" t="s">
        <v>314</v>
      </c>
      <c r="L142" s="39"/>
      <c r="M142" s="198" t="s">
        <v>1</v>
      </c>
      <c r="N142" s="199" t="s">
        <v>37</v>
      </c>
      <c r="O142" s="71"/>
      <c r="P142" s="200">
        <f>O142*H142</f>
        <v>0</v>
      </c>
      <c r="Q142" s="200">
        <v>0</v>
      </c>
      <c r="R142" s="200">
        <f>Q142*H142</f>
        <v>0</v>
      </c>
      <c r="S142" s="200">
        <v>0</v>
      </c>
      <c r="T142" s="201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202" t="s">
        <v>315</v>
      </c>
      <c r="AT142" s="202" t="s">
        <v>310</v>
      </c>
      <c r="AU142" s="202" t="s">
        <v>81</v>
      </c>
      <c r="AY142" s="17" t="s">
        <v>307</v>
      </c>
      <c r="BE142" s="203">
        <f>IF(N142="základní",J142,0)</f>
        <v>0</v>
      </c>
      <c r="BF142" s="203">
        <f>IF(N142="snížená",J142,0)</f>
        <v>0</v>
      </c>
      <c r="BG142" s="203">
        <f>IF(N142="zákl. přenesená",J142,0)</f>
        <v>0</v>
      </c>
      <c r="BH142" s="203">
        <f>IF(N142="sníž. přenesená",J142,0)</f>
        <v>0</v>
      </c>
      <c r="BI142" s="203">
        <f>IF(N142="nulová",J142,0)</f>
        <v>0</v>
      </c>
      <c r="BJ142" s="17" t="s">
        <v>79</v>
      </c>
      <c r="BK142" s="203">
        <f>ROUND(I142*H142,2)</f>
        <v>0</v>
      </c>
      <c r="BL142" s="17" t="s">
        <v>315</v>
      </c>
      <c r="BM142" s="202" t="s">
        <v>348</v>
      </c>
    </row>
    <row r="143" spans="1:65" s="13" customFormat="1">
      <c r="B143" s="204"/>
      <c r="C143" s="205"/>
      <c r="D143" s="206" t="s">
        <v>316</v>
      </c>
      <c r="E143" s="207" t="s">
        <v>1</v>
      </c>
      <c r="F143" s="208" t="s">
        <v>490</v>
      </c>
      <c r="G143" s="205"/>
      <c r="H143" s="209">
        <v>3</v>
      </c>
      <c r="I143" s="210"/>
      <c r="J143" s="205"/>
      <c r="K143" s="205"/>
      <c r="L143" s="211"/>
      <c r="M143" s="212"/>
      <c r="N143" s="213"/>
      <c r="O143" s="213"/>
      <c r="P143" s="213"/>
      <c r="Q143" s="213"/>
      <c r="R143" s="213"/>
      <c r="S143" s="213"/>
      <c r="T143" s="214"/>
      <c r="AT143" s="215" t="s">
        <v>316</v>
      </c>
      <c r="AU143" s="215" t="s">
        <v>81</v>
      </c>
      <c r="AV143" s="13" t="s">
        <v>81</v>
      </c>
      <c r="AW143" s="13" t="s">
        <v>29</v>
      </c>
      <c r="AX143" s="13" t="s">
        <v>72</v>
      </c>
      <c r="AY143" s="215" t="s">
        <v>307</v>
      </c>
    </row>
    <row r="144" spans="1:65" s="14" customFormat="1">
      <c r="B144" s="216"/>
      <c r="C144" s="217"/>
      <c r="D144" s="206" t="s">
        <v>316</v>
      </c>
      <c r="E144" s="218" t="s">
        <v>1</v>
      </c>
      <c r="F144" s="219" t="s">
        <v>318</v>
      </c>
      <c r="G144" s="217"/>
      <c r="H144" s="220">
        <v>3</v>
      </c>
      <c r="I144" s="221"/>
      <c r="J144" s="217"/>
      <c r="K144" s="217"/>
      <c r="L144" s="222"/>
      <c r="M144" s="223"/>
      <c r="N144" s="224"/>
      <c r="O144" s="224"/>
      <c r="P144" s="224"/>
      <c r="Q144" s="224"/>
      <c r="R144" s="224"/>
      <c r="S144" s="224"/>
      <c r="T144" s="225"/>
      <c r="AT144" s="226" t="s">
        <v>316</v>
      </c>
      <c r="AU144" s="226" t="s">
        <v>81</v>
      </c>
      <c r="AV144" s="14" t="s">
        <v>315</v>
      </c>
      <c r="AW144" s="14" t="s">
        <v>29</v>
      </c>
      <c r="AX144" s="14" t="s">
        <v>79</v>
      </c>
      <c r="AY144" s="226" t="s">
        <v>307</v>
      </c>
    </row>
    <row r="145" spans="1:65" s="2" customFormat="1" ht="48.95" customHeight="1">
      <c r="A145" s="34"/>
      <c r="B145" s="35"/>
      <c r="C145" s="191" t="s">
        <v>349</v>
      </c>
      <c r="D145" s="191" t="s">
        <v>310</v>
      </c>
      <c r="E145" s="192" t="s">
        <v>491</v>
      </c>
      <c r="F145" s="193" t="s">
        <v>492</v>
      </c>
      <c r="G145" s="194" t="s">
        <v>342</v>
      </c>
      <c r="H145" s="195">
        <v>2</v>
      </c>
      <c r="I145" s="196"/>
      <c r="J145" s="197">
        <f>ROUND(I145*H145,2)</f>
        <v>0</v>
      </c>
      <c r="K145" s="193" t="s">
        <v>314</v>
      </c>
      <c r="L145" s="39"/>
      <c r="M145" s="198" t="s">
        <v>1</v>
      </c>
      <c r="N145" s="199" t="s">
        <v>37</v>
      </c>
      <c r="O145" s="71"/>
      <c r="P145" s="200">
        <f>O145*H145</f>
        <v>0</v>
      </c>
      <c r="Q145" s="200">
        <v>0</v>
      </c>
      <c r="R145" s="200">
        <f>Q145*H145</f>
        <v>0</v>
      </c>
      <c r="S145" s="200">
        <v>0</v>
      </c>
      <c r="T145" s="201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202" t="s">
        <v>315</v>
      </c>
      <c r="AT145" s="202" t="s">
        <v>310</v>
      </c>
      <c r="AU145" s="202" t="s">
        <v>81</v>
      </c>
      <c r="AY145" s="17" t="s">
        <v>307</v>
      </c>
      <c r="BE145" s="203">
        <f>IF(N145="základní",J145,0)</f>
        <v>0</v>
      </c>
      <c r="BF145" s="203">
        <f>IF(N145="snížená",J145,0)</f>
        <v>0</v>
      </c>
      <c r="BG145" s="203">
        <f>IF(N145="zákl. přenesená",J145,0)</f>
        <v>0</v>
      </c>
      <c r="BH145" s="203">
        <f>IF(N145="sníž. přenesená",J145,0)</f>
        <v>0</v>
      </c>
      <c r="BI145" s="203">
        <f>IF(N145="nulová",J145,0)</f>
        <v>0</v>
      </c>
      <c r="BJ145" s="17" t="s">
        <v>79</v>
      </c>
      <c r="BK145" s="203">
        <f>ROUND(I145*H145,2)</f>
        <v>0</v>
      </c>
      <c r="BL145" s="17" t="s">
        <v>315</v>
      </c>
      <c r="BM145" s="202" t="s">
        <v>363</v>
      </c>
    </row>
    <row r="146" spans="1:65" s="13" customFormat="1">
      <c r="B146" s="204"/>
      <c r="C146" s="205"/>
      <c r="D146" s="206" t="s">
        <v>316</v>
      </c>
      <c r="E146" s="207" t="s">
        <v>1</v>
      </c>
      <c r="F146" s="208" t="s">
        <v>81</v>
      </c>
      <c r="G146" s="205"/>
      <c r="H146" s="209">
        <v>2</v>
      </c>
      <c r="I146" s="210"/>
      <c r="J146" s="205"/>
      <c r="K146" s="205"/>
      <c r="L146" s="211"/>
      <c r="M146" s="212"/>
      <c r="N146" s="213"/>
      <c r="O146" s="213"/>
      <c r="P146" s="213"/>
      <c r="Q146" s="213"/>
      <c r="R146" s="213"/>
      <c r="S146" s="213"/>
      <c r="T146" s="214"/>
      <c r="AT146" s="215" t="s">
        <v>316</v>
      </c>
      <c r="AU146" s="215" t="s">
        <v>81</v>
      </c>
      <c r="AV146" s="13" t="s">
        <v>81</v>
      </c>
      <c r="AW146" s="13" t="s">
        <v>29</v>
      </c>
      <c r="AX146" s="13" t="s">
        <v>72</v>
      </c>
      <c r="AY146" s="215" t="s">
        <v>307</v>
      </c>
    </row>
    <row r="147" spans="1:65" s="14" customFormat="1">
      <c r="B147" s="216"/>
      <c r="C147" s="217"/>
      <c r="D147" s="206" t="s">
        <v>316</v>
      </c>
      <c r="E147" s="218" t="s">
        <v>1</v>
      </c>
      <c r="F147" s="219" t="s">
        <v>318</v>
      </c>
      <c r="G147" s="217"/>
      <c r="H147" s="220">
        <v>2</v>
      </c>
      <c r="I147" s="221"/>
      <c r="J147" s="217"/>
      <c r="K147" s="217"/>
      <c r="L147" s="222"/>
      <c r="M147" s="223"/>
      <c r="N147" s="224"/>
      <c r="O147" s="224"/>
      <c r="P147" s="224"/>
      <c r="Q147" s="224"/>
      <c r="R147" s="224"/>
      <c r="S147" s="224"/>
      <c r="T147" s="225"/>
      <c r="AT147" s="226" t="s">
        <v>316</v>
      </c>
      <c r="AU147" s="226" t="s">
        <v>81</v>
      </c>
      <c r="AV147" s="14" t="s">
        <v>315</v>
      </c>
      <c r="AW147" s="14" t="s">
        <v>29</v>
      </c>
      <c r="AX147" s="14" t="s">
        <v>79</v>
      </c>
      <c r="AY147" s="226" t="s">
        <v>307</v>
      </c>
    </row>
    <row r="148" spans="1:65" s="2" customFormat="1" ht="48.95" customHeight="1">
      <c r="A148" s="34"/>
      <c r="B148" s="35"/>
      <c r="C148" s="191" t="s">
        <v>331</v>
      </c>
      <c r="D148" s="191" t="s">
        <v>310</v>
      </c>
      <c r="E148" s="192" t="s">
        <v>493</v>
      </c>
      <c r="F148" s="193" t="s">
        <v>494</v>
      </c>
      <c r="G148" s="194" t="s">
        <v>342</v>
      </c>
      <c r="H148" s="195">
        <v>6</v>
      </c>
      <c r="I148" s="196"/>
      <c r="J148" s="197">
        <f>ROUND(I148*H148,2)</f>
        <v>0</v>
      </c>
      <c r="K148" s="193" t="s">
        <v>314</v>
      </c>
      <c r="L148" s="39"/>
      <c r="M148" s="198" t="s">
        <v>1</v>
      </c>
      <c r="N148" s="199" t="s">
        <v>37</v>
      </c>
      <c r="O148" s="71"/>
      <c r="P148" s="200">
        <f>O148*H148</f>
        <v>0</v>
      </c>
      <c r="Q148" s="200">
        <v>0</v>
      </c>
      <c r="R148" s="200">
        <f>Q148*H148</f>
        <v>0</v>
      </c>
      <c r="S148" s="200">
        <v>0</v>
      </c>
      <c r="T148" s="201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202" t="s">
        <v>315</v>
      </c>
      <c r="AT148" s="202" t="s">
        <v>310</v>
      </c>
      <c r="AU148" s="202" t="s">
        <v>81</v>
      </c>
      <c r="AY148" s="17" t="s">
        <v>307</v>
      </c>
      <c r="BE148" s="203">
        <f>IF(N148="základní",J148,0)</f>
        <v>0</v>
      </c>
      <c r="BF148" s="203">
        <f>IF(N148="snížená",J148,0)</f>
        <v>0</v>
      </c>
      <c r="BG148" s="203">
        <f>IF(N148="zákl. přenesená",J148,0)</f>
        <v>0</v>
      </c>
      <c r="BH148" s="203">
        <f>IF(N148="sníž. přenesená",J148,0)</f>
        <v>0</v>
      </c>
      <c r="BI148" s="203">
        <f>IF(N148="nulová",J148,0)</f>
        <v>0</v>
      </c>
      <c r="BJ148" s="17" t="s">
        <v>79</v>
      </c>
      <c r="BK148" s="203">
        <f>ROUND(I148*H148,2)</f>
        <v>0</v>
      </c>
      <c r="BL148" s="17" t="s">
        <v>315</v>
      </c>
      <c r="BM148" s="202" t="s">
        <v>460</v>
      </c>
    </row>
    <row r="149" spans="1:65" s="13" customFormat="1">
      <c r="B149" s="204"/>
      <c r="C149" s="205"/>
      <c r="D149" s="206" t="s">
        <v>316</v>
      </c>
      <c r="E149" s="207" t="s">
        <v>1</v>
      </c>
      <c r="F149" s="208" t="s">
        <v>322</v>
      </c>
      <c r="G149" s="205"/>
      <c r="H149" s="209">
        <v>6</v>
      </c>
      <c r="I149" s="210"/>
      <c r="J149" s="205"/>
      <c r="K149" s="205"/>
      <c r="L149" s="211"/>
      <c r="M149" s="212"/>
      <c r="N149" s="213"/>
      <c r="O149" s="213"/>
      <c r="P149" s="213"/>
      <c r="Q149" s="213"/>
      <c r="R149" s="213"/>
      <c r="S149" s="213"/>
      <c r="T149" s="214"/>
      <c r="AT149" s="215" t="s">
        <v>316</v>
      </c>
      <c r="AU149" s="215" t="s">
        <v>81</v>
      </c>
      <c r="AV149" s="13" t="s">
        <v>81</v>
      </c>
      <c r="AW149" s="13" t="s">
        <v>29</v>
      </c>
      <c r="AX149" s="13" t="s">
        <v>72</v>
      </c>
      <c r="AY149" s="215" t="s">
        <v>307</v>
      </c>
    </row>
    <row r="150" spans="1:65" s="14" customFormat="1">
      <c r="B150" s="216"/>
      <c r="C150" s="217"/>
      <c r="D150" s="206" t="s">
        <v>316</v>
      </c>
      <c r="E150" s="218" t="s">
        <v>1</v>
      </c>
      <c r="F150" s="219" t="s">
        <v>318</v>
      </c>
      <c r="G150" s="217"/>
      <c r="H150" s="220">
        <v>6</v>
      </c>
      <c r="I150" s="221"/>
      <c r="J150" s="217"/>
      <c r="K150" s="217"/>
      <c r="L150" s="222"/>
      <c r="M150" s="223"/>
      <c r="N150" s="224"/>
      <c r="O150" s="224"/>
      <c r="P150" s="224"/>
      <c r="Q150" s="224"/>
      <c r="R150" s="224"/>
      <c r="S150" s="224"/>
      <c r="T150" s="225"/>
      <c r="AT150" s="226" t="s">
        <v>316</v>
      </c>
      <c r="AU150" s="226" t="s">
        <v>81</v>
      </c>
      <c r="AV150" s="14" t="s">
        <v>315</v>
      </c>
      <c r="AW150" s="14" t="s">
        <v>29</v>
      </c>
      <c r="AX150" s="14" t="s">
        <v>79</v>
      </c>
      <c r="AY150" s="226" t="s">
        <v>307</v>
      </c>
    </row>
    <row r="151" spans="1:65" s="2" customFormat="1" ht="48.95" customHeight="1">
      <c r="A151" s="34"/>
      <c r="B151" s="35"/>
      <c r="C151" s="191" t="s">
        <v>357</v>
      </c>
      <c r="D151" s="191" t="s">
        <v>310</v>
      </c>
      <c r="E151" s="192" t="s">
        <v>495</v>
      </c>
      <c r="F151" s="193" t="s">
        <v>496</v>
      </c>
      <c r="G151" s="194" t="s">
        <v>342</v>
      </c>
      <c r="H151" s="195">
        <v>3</v>
      </c>
      <c r="I151" s="196"/>
      <c r="J151" s="197">
        <f>ROUND(I151*H151,2)</f>
        <v>0</v>
      </c>
      <c r="K151" s="193" t="s">
        <v>314</v>
      </c>
      <c r="L151" s="39"/>
      <c r="M151" s="198" t="s">
        <v>1</v>
      </c>
      <c r="N151" s="199" t="s">
        <v>37</v>
      </c>
      <c r="O151" s="71"/>
      <c r="P151" s="200">
        <f>O151*H151</f>
        <v>0</v>
      </c>
      <c r="Q151" s="200">
        <v>0</v>
      </c>
      <c r="R151" s="200">
        <f>Q151*H151</f>
        <v>0</v>
      </c>
      <c r="S151" s="200">
        <v>0</v>
      </c>
      <c r="T151" s="201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202" t="s">
        <v>315</v>
      </c>
      <c r="AT151" s="202" t="s">
        <v>310</v>
      </c>
      <c r="AU151" s="202" t="s">
        <v>81</v>
      </c>
      <c r="AY151" s="17" t="s">
        <v>307</v>
      </c>
      <c r="BE151" s="203">
        <f>IF(N151="základní",J151,0)</f>
        <v>0</v>
      </c>
      <c r="BF151" s="203">
        <f>IF(N151="snížená",J151,0)</f>
        <v>0</v>
      </c>
      <c r="BG151" s="203">
        <f>IF(N151="zákl. přenesená",J151,0)</f>
        <v>0</v>
      </c>
      <c r="BH151" s="203">
        <f>IF(N151="sníž. přenesená",J151,0)</f>
        <v>0</v>
      </c>
      <c r="BI151" s="203">
        <f>IF(N151="nulová",J151,0)</f>
        <v>0</v>
      </c>
      <c r="BJ151" s="17" t="s">
        <v>79</v>
      </c>
      <c r="BK151" s="203">
        <f>ROUND(I151*H151,2)</f>
        <v>0</v>
      </c>
      <c r="BL151" s="17" t="s">
        <v>315</v>
      </c>
      <c r="BM151" s="202" t="s">
        <v>461</v>
      </c>
    </row>
    <row r="152" spans="1:65" s="13" customFormat="1">
      <c r="B152" s="204"/>
      <c r="C152" s="205"/>
      <c r="D152" s="206" t="s">
        <v>316</v>
      </c>
      <c r="E152" s="207" t="s">
        <v>1</v>
      </c>
      <c r="F152" s="208" t="s">
        <v>325</v>
      </c>
      <c r="G152" s="205"/>
      <c r="H152" s="209">
        <v>3</v>
      </c>
      <c r="I152" s="210"/>
      <c r="J152" s="205"/>
      <c r="K152" s="205"/>
      <c r="L152" s="211"/>
      <c r="M152" s="212"/>
      <c r="N152" s="213"/>
      <c r="O152" s="213"/>
      <c r="P152" s="213"/>
      <c r="Q152" s="213"/>
      <c r="R152" s="213"/>
      <c r="S152" s="213"/>
      <c r="T152" s="214"/>
      <c r="AT152" s="215" t="s">
        <v>316</v>
      </c>
      <c r="AU152" s="215" t="s">
        <v>81</v>
      </c>
      <c r="AV152" s="13" t="s">
        <v>81</v>
      </c>
      <c r="AW152" s="13" t="s">
        <v>29</v>
      </c>
      <c r="AX152" s="13" t="s">
        <v>72</v>
      </c>
      <c r="AY152" s="215" t="s">
        <v>307</v>
      </c>
    </row>
    <row r="153" spans="1:65" s="14" customFormat="1">
      <c r="B153" s="216"/>
      <c r="C153" s="217"/>
      <c r="D153" s="206" t="s">
        <v>316</v>
      </c>
      <c r="E153" s="218" t="s">
        <v>1</v>
      </c>
      <c r="F153" s="219" t="s">
        <v>318</v>
      </c>
      <c r="G153" s="217"/>
      <c r="H153" s="220">
        <v>3</v>
      </c>
      <c r="I153" s="221"/>
      <c r="J153" s="217"/>
      <c r="K153" s="217"/>
      <c r="L153" s="222"/>
      <c r="M153" s="223"/>
      <c r="N153" s="224"/>
      <c r="O153" s="224"/>
      <c r="P153" s="224"/>
      <c r="Q153" s="224"/>
      <c r="R153" s="224"/>
      <c r="S153" s="224"/>
      <c r="T153" s="225"/>
      <c r="AT153" s="226" t="s">
        <v>316</v>
      </c>
      <c r="AU153" s="226" t="s">
        <v>81</v>
      </c>
      <c r="AV153" s="14" t="s">
        <v>315</v>
      </c>
      <c r="AW153" s="14" t="s">
        <v>29</v>
      </c>
      <c r="AX153" s="14" t="s">
        <v>79</v>
      </c>
      <c r="AY153" s="226" t="s">
        <v>307</v>
      </c>
    </row>
    <row r="154" spans="1:65" s="2" customFormat="1" ht="48.95" customHeight="1">
      <c r="A154" s="34"/>
      <c r="B154" s="35"/>
      <c r="C154" s="191" t="s">
        <v>332</v>
      </c>
      <c r="D154" s="191" t="s">
        <v>310</v>
      </c>
      <c r="E154" s="192" t="s">
        <v>497</v>
      </c>
      <c r="F154" s="193" t="s">
        <v>498</v>
      </c>
      <c r="G154" s="194" t="s">
        <v>342</v>
      </c>
      <c r="H154" s="195">
        <v>2</v>
      </c>
      <c r="I154" s="196"/>
      <c r="J154" s="197">
        <f>ROUND(I154*H154,2)</f>
        <v>0</v>
      </c>
      <c r="K154" s="193" t="s">
        <v>314</v>
      </c>
      <c r="L154" s="39"/>
      <c r="M154" s="198" t="s">
        <v>1</v>
      </c>
      <c r="N154" s="199" t="s">
        <v>37</v>
      </c>
      <c r="O154" s="71"/>
      <c r="P154" s="200">
        <f>O154*H154</f>
        <v>0</v>
      </c>
      <c r="Q154" s="200">
        <v>0</v>
      </c>
      <c r="R154" s="200">
        <f>Q154*H154</f>
        <v>0</v>
      </c>
      <c r="S154" s="200">
        <v>0</v>
      </c>
      <c r="T154" s="201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202" t="s">
        <v>315</v>
      </c>
      <c r="AT154" s="202" t="s">
        <v>310</v>
      </c>
      <c r="AU154" s="202" t="s">
        <v>81</v>
      </c>
      <c r="AY154" s="17" t="s">
        <v>307</v>
      </c>
      <c r="BE154" s="203">
        <f>IF(N154="základní",J154,0)</f>
        <v>0</v>
      </c>
      <c r="BF154" s="203">
        <f>IF(N154="snížená",J154,0)</f>
        <v>0</v>
      </c>
      <c r="BG154" s="203">
        <f>IF(N154="zákl. přenesená",J154,0)</f>
        <v>0</v>
      </c>
      <c r="BH154" s="203">
        <f>IF(N154="sníž. přenesená",J154,0)</f>
        <v>0</v>
      </c>
      <c r="BI154" s="203">
        <f>IF(N154="nulová",J154,0)</f>
        <v>0</v>
      </c>
      <c r="BJ154" s="17" t="s">
        <v>79</v>
      </c>
      <c r="BK154" s="203">
        <f>ROUND(I154*H154,2)</f>
        <v>0</v>
      </c>
      <c r="BL154" s="17" t="s">
        <v>315</v>
      </c>
      <c r="BM154" s="202" t="s">
        <v>462</v>
      </c>
    </row>
    <row r="155" spans="1:65" s="13" customFormat="1">
      <c r="B155" s="204"/>
      <c r="C155" s="205"/>
      <c r="D155" s="206" t="s">
        <v>316</v>
      </c>
      <c r="E155" s="207" t="s">
        <v>1</v>
      </c>
      <c r="F155" s="208" t="s">
        <v>81</v>
      </c>
      <c r="G155" s="205"/>
      <c r="H155" s="209">
        <v>2</v>
      </c>
      <c r="I155" s="210"/>
      <c r="J155" s="205"/>
      <c r="K155" s="205"/>
      <c r="L155" s="211"/>
      <c r="M155" s="212"/>
      <c r="N155" s="213"/>
      <c r="O155" s="213"/>
      <c r="P155" s="213"/>
      <c r="Q155" s="213"/>
      <c r="R155" s="213"/>
      <c r="S155" s="213"/>
      <c r="T155" s="214"/>
      <c r="AT155" s="215" t="s">
        <v>316</v>
      </c>
      <c r="AU155" s="215" t="s">
        <v>81</v>
      </c>
      <c r="AV155" s="13" t="s">
        <v>81</v>
      </c>
      <c r="AW155" s="13" t="s">
        <v>29</v>
      </c>
      <c r="AX155" s="13" t="s">
        <v>72</v>
      </c>
      <c r="AY155" s="215" t="s">
        <v>307</v>
      </c>
    </row>
    <row r="156" spans="1:65" s="14" customFormat="1">
      <c r="B156" s="216"/>
      <c r="C156" s="217"/>
      <c r="D156" s="206" t="s">
        <v>316</v>
      </c>
      <c r="E156" s="218" t="s">
        <v>1</v>
      </c>
      <c r="F156" s="219" t="s">
        <v>318</v>
      </c>
      <c r="G156" s="217"/>
      <c r="H156" s="220">
        <v>2</v>
      </c>
      <c r="I156" s="221"/>
      <c r="J156" s="217"/>
      <c r="K156" s="217"/>
      <c r="L156" s="222"/>
      <c r="M156" s="223"/>
      <c r="N156" s="224"/>
      <c r="O156" s="224"/>
      <c r="P156" s="224"/>
      <c r="Q156" s="224"/>
      <c r="R156" s="224"/>
      <c r="S156" s="224"/>
      <c r="T156" s="225"/>
      <c r="AT156" s="226" t="s">
        <v>316</v>
      </c>
      <c r="AU156" s="226" t="s">
        <v>81</v>
      </c>
      <c r="AV156" s="14" t="s">
        <v>315</v>
      </c>
      <c r="AW156" s="14" t="s">
        <v>29</v>
      </c>
      <c r="AX156" s="14" t="s">
        <v>79</v>
      </c>
      <c r="AY156" s="226" t="s">
        <v>307</v>
      </c>
    </row>
    <row r="157" spans="1:65" s="12" customFormat="1" ht="25.9" customHeight="1">
      <c r="B157" s="175"/>
      <c r="C157" s="176"/>
      <c r="D157" s="177" t="s">
        <v>71</v>
      </c>
      <c r="E157" s="178" t="s">
        <v>338</v>
      </c>
      <c r="F157" s="178" t="s">
        <v>339</v>
      </c>
      <c r="G157" s="176"/>
      <c r="H157" s="176"/>
      <c r="I157" s="179"/>
      <c r="J157" s="180">
        <f>BK157</f>
        <v>0</v>
      </c>
      <c r="K157" s="176"/>
      <c r="L157" s="181"/>
      <c r="M157" s="182"/>
      <c r="N157" s="183"/>
      <c r="O157" s="183"/>
      <c r="P157" s="184">
        <f>SUM(P158:P175)</f>
        <v>0</v>
      </c>
      <c r="Q157" s="183"/>
      <c r="R157" s="184">
        <f>SUM(R158:R175)</f>
        <v>0</v>
      </c>
      <c r="S157" s="183"/>
      <c r="T157" s="185">
        <f>SUM(T158:T175)</f>
        <v>0</v>
      </c>
      <c r="AR157" s="186" t="s">
        <v>315</v>
      </c>
      <c r="AT157" s="187" t="s">
        <v>71</v>
      </c>
      <c r="AU157" s="187" t="s">
        <v>72</v>
      </c>
      <c r="AY157" s="186" t="s">
        <v>307</v>
      </c>
      <c r="BK157" s="188">
        <f>SUM(BK158:BK175)</f>
        <v>0</v>
      </c>
    </row>
    <row r="158" spans="1:65" s="2" customFormat="1" ht="24.2" customHeight="1">
      <c r="A158" s="34"/>
      <c r="B158" s="35"/>
      <c r="C158" s="191" t="s">
        <v>413</v>
      </c>
      <c r="D158" s="191" t="s">
        <v>310</v>
      </c>
      <c r="E158" s="192" t="s">
        <v>340</v>
      </c>
      <c r="F158" s="193" t="s">
        <v>341</v>
      </c>
      <c r="G158" s="194" t="s">
        <v>342</v>
      </c>
      <c r="H158" s="195">
        <v>26</v>
      </c>
      <c r="I158" s="196"/>
      <c r="J158" s="197">
        <f>ROUND(I158*H158,2)</f>
        <v>0</v>
      </c>
      <c r="K158" s="193" t="s">
        <v>314</v>
      </c>
      <c r="L158" s="39"/>
      <c r="M158" s="198" t="s">
        <v>1</v>
      </c>
      <c r="N158" s="199" t="s">
        <v>37</v>
      </c>
      <c r="O158" s="71"/>
      <c r="P158" s="200">
        <f>O158*H158</f>
        <v>0</v>
      </c>
      <c r="Q158" s="200">
        <v>0</v>
      </c>
      <c r="R158" s="200">
        <f>Q158*H158</f>
        <v>0</v>
      </c>
      <c r="S158" s="200">
        <v>0</v>
      </c>
      <c r="T158" s="201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202" t="s">
        <v>343</v>
      </c>
      <c r="AT158" s="202" t="s">
        <v>310</v>
      </c>
      <c r="AU158" s="202" t="s">
        <v>79</v>
      </c>
      <c r="AY158" s="17" t="s">
        <v>307</v>
      </c>
      <c r="BE158" s="203">
        <f>IF(N158="základní",J158,0)</f>
        <v>0</v>
      </c>
      <c r="BF158" s="203">
        <f>IF(N158="snížená",J158,0)</f>
        <v>0</v>
      </c>
      <c r="BG158" s="203">
        <f>IF(N158="zákl. přenesená",J158,0)</f>
        <v>0</v>
      </c>
      <c r="BH158" s="203">
        <f>IF(N158="sníž. přenesená",J158,0)</f>
        <v>0</v>
      </c>
      <c r="BI158" s="203">
        <f>IF(N158="nulová",J158,0)</f>
        <v>0</v>
      </c>
      <c r="BJ158" s="17" t="s">
        <v>79</v>
      </c>
      <c r="BK158" s="203">
        <f>ROUND(I158*H158,2)</f>
        <v>0</v>
      </c>
      <c r="BL158" s="17" t="s">
        <v>343</v>
      </c>
      <c r="BM158" s="202" t="s">
        <v>467</v>
      </c>
    </row>
    <row r="159" spans="1:65" s="13" customFormat="1">
      <c r="B159" s="204"/>
      <c r="C159" s="205"/>
      <c r="D159" s="206" t="s">
        <v>316</v>
      </c>
      <c r="E159" s="207" t="s">
        <v>1</v>
      </c>
      <c r="F159" s="208" t="s">
        <v>467</v>
      </c>
      <c r="G159" s="205"/>
      <c r="H159" s="209">
        <v>26</v>
      </c>
      <c r="I159" s="210"/>
      <c r="J159" s="205"/>
      <c r="K159" s="205"/>
      <c r="L159" s="211"/>
      <c r="M159" s="212"/>
      <c r="N159" s="213"/>
      <c r="O159" s="213"/>
      <c r="P159" s="213"/>
      <c r="Q159" s="213"/>
      <c r="R159" s="213"/>
      <c r="S159" s="213"/>
      <c r="T159" s="214"/>
      <c r="AT159" s="215" t="s">
        <v>316</v>
      </c>
      <c r="AU159" s="215" t="s">
        <v>79</v>
      </c>
      <c r="AV159" s="13" t="s">
        <v>81</v>
      </c>
      <c r="AW159" s="13" t="s">
        <v>29</v>
      </c>
      <c r="AX159" s="13" t="s">
        <v>72</v>
      </c>
      <c r="AY159" s="215" t="s">
        <v>307</v>
      </c>
    </row>
    <row r="160" spans="1:65" s="14" customFormat="1">
      <c r="B160" s="216"/>
      <c r="C160" s="217"/>
      <c r="D160" s="206" t="s">
        <v>316</v>
      </c>
      <c r="E160" s="218" t="s">
        <v>1</v>
      </c>
      <c r="F160" s="219" t="s">
        <v>318</v>
      </c>
      <c r="G160" s="217"/>
      <c r="H160" s="220">
        <v>26</v>
      </c>
      <c r="I160" s="221"/>
      <c r="J160" s="217"/>
      <c r="K160" s="217"/>
      <c r="L160" s="222"/>
      <c r="M160" s="223"/>
      <c r="N160" s="224"/>
      <c r="O160" s="224"/>
      <c r="P160" s="224"/>
      <c r="Q160" s="224"/>
      <c r="R160" s="224"/>
      <c r="S160" s="224"/>
      <c r="T160" s="225"/>
      <c r="AT160" s="226" t="s">
        <v>316</v>
      </c>
      <c r="AU160" s="226" t="s">
        <v>79</v>
      </c>
      <c r="AV160" s="14" t="s">
        <v>315</v>
      </c>
      <c r="AW160" s="14" t="s">
        <v>29</v>
      </c>
      <c r="AX160" s="14" t="s">
        <v>79</v>
      </c>
      <c r="AY160" s="226" t="s">
        <v>307</v>
      </c>
    </row>
    <row r="161" spans="1:65" s="2" customFormat="1" ht="55.5" customHeight="1">
      <c r="A161" s="34"/>
      <c r="B161" s="35"/>
      <c r="C161" s="191" t="s">
        <v>336</v>
      </c>
      <c r="D161" s="191" t="s">
        <v>310</v>
      </c>
      <c r="E161" s="192" t="s">
        <v>346</v>
      </c>
      <c r="F161" s="193" t="s">
        <v>347</v>
      </c>
      <c r="G161" s="194" t="s">
        <v>342</v>
      </c>
      <c r="H161" s="195">
        <v>26</v>
      </c>
      <c r="I161" s="196"/>
      <c r="J161" s="197">
        <f>ROUND(I161*H161,2)</f>
        <v>0</v>
      </c>
      <c r="K161" s="193" t="s">
        <v>314</v>
      </c>
      <c r="L161" s="39"/>
      <c r="M161" s="198" t="s">
        <v>1</v>
      </c>
      <c r="N161" s="199" t="s">
        <v>37</v>
      </c>
      <c r="O161" s="71"/>
      <c r="P161" s="200">
        <f>O161*H161</f>
        <v>0</v>
      </c>
      <c r="Q161" s="200">
        <v>0</v>
      </c>
      <c r="R161" s="200">
        <f>Q161*H161</f>
        <v>0</v>
      </c>
      <c r="S161" s="200">
        <v>0</v>
      </c>
      <c r="T161" s="201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202" t="s">
        <v>343</v>
      </c>
      <c r="AT161" s="202" t="s">
        <v>310</v>
      </c>
      <c r="AU161" s="202" t="s">
        <v>79</v>
      </c>
      <c r="AY161" s="17" t="s">
        <v>307</v>
      </c>
      <c r="BE161" s="203">
        <f>IF(N161="základní",J161,0)</f>
        <v>0</v>
      </c>
      <c r="BF161" s="203">
        <f>IF(N161="snížená",J161,0)</f>
        <v>0</v>
      </c>
      <c r="BG161" s="203">
        <f>IF(N161="zákl. přenesená",J161,0)</f>
        <v>0</v>
      </c>
      <c r="BH161" s="203">
        <f>IF(N161="sníž. přenesená",J161,0)</f>
        <v>0</v>
      </c>
      <c r="BI161" s="203">
        <f>IF(N161="nulová",J161,0)</f>
        <v>0</v>
      </c>
      <c r="BJ161" s="17" t="s">
        <v>79</v>
      </c>
      <c r="BK161" s="203">
        <f>ROUND(I161*H161,2)</f>
        <v>0</v>
      </c>
      <c r="BL161" s="17" t="s">
        <v>343</v>
      </c>
      <c r="BM161" s="202" t="s">
        <v>499</v>
      </c>
    </row>
    <row r="162" spans="1:65" s="13" customFormat="1">
      <c r="B162" s="204"/>
      <c r="C162" s="205"/>
      <c r="D162" s="206" t="s">
        <v>316</v>
      </c>
      <c r="E162" s="207" t="s">
        <v>1</v>
      </c>
      <c r="F162" s="208" t="s">
        <v>467</v>
      </c>
      <c r="G162" s="205"/>
      <c r="H162" s="209">
        <v>26</v>
      </c>
      <c r="I162" s="210"/>
      <c r="J162" s="205"/>
      <c r="K162" s="205"/>
      <c r="L162" s="211"/>
      <c r="M162" s="212"/>
      <c r="N162" s="213"/>
      <c r="O162" s="213"/>
      <c r="P162" s="213"/>
      <c r="Q162" s="213"/>
      <c r="R162" s="213"/>
      <c r="S162" s="213"/>
      <c r="T162" s="214"/>
      <c r="AT162" s="215" t="s">
        <v>316</v>
      </c>
      <c r="AU162" s="215" t="s">
        <v>79</v>
      </c>
      <c r="AV162" s="13" t="s">
        <v>81</v>
      </c>
      <c r="AW162" s="13" t="s">
        <v>29</v>
      </c>
      <c r="AX162" s="13" t="s">
        <v>72</v>
      </c>
      <c r="AY162" s="215" t="s">
        <v>307</v>
      </c>
    </row>
    <row r="163" spans="1:65" s="14" customFormat="1">
      <c r="B163" s="216"/>
      <c r="C163" s="217"/>
      <c r="D163" s="206" t="s">
        <v>316</v>
      </c>
      <c r="E163" s="218" t="s">
        <v>1</v>
      </c>
      <c r="F163" s="219" t="s">
        <v>318</v>
      </c>
      <c r="G163" s="217"/>
      <c r="H163" s="220">
        <v>26</v>
      </c>
      <c r="I163" s="221"/>
      <c r="J163" s="217"/>
      <c r="K163" s="217"/>
      <c r="L163" s="222"/>
      <c r="M163" s="223"/>
      <c r="N163" s="224"/>
      <c r="O163" s="224"/>
      <c r="P163" s="224"/>
      <c r="Q163" s="224"/>
      <c r="R163" s="224"/>
      <c r="S163" s="224"/>
      <c r="T163" s="225"/>
      <c r="AT163" s="226" t="s">
        <v>316</v>
      </c>
      <c r="AU163" s="226" t="s">
        <v>79</v>
      </c>
      <c r="AV163" s="14" t="s">
        <v>315</v>
      </c>
      <c r="AW163" s="14" t="s">
        <v>29</v>
      </c>
      <c r="AX163" s="14" t="s">
        <v>79</v>
      </c>
      <c r="AY163" s="226" t="s">
        <v>307</v>
      </c>
    </row>
    <row r="164" spans="1:65" s="2" customFormat="1" ht="33" customHeight="1">
      <c r="A164" s="34"/>
      <c r="B164" s="35"/>
      <c r="C164" s="191" t="s">
        <v>463</v>
      </c>
      <c r="D164" s="191" t="s">
        <v>310</v>
      </c>
      <c r="E164" s="192" t="s">
        <v>350</v>
      </c>
      <c r="F164" s="193" t="s">
        <v>351</v>
      </c>
      <c r="G164" s="194" t="s">
        <v>342</v>
      </c>
      <c r="H164" s="195">
        <v>5</v>
      </c>
      <c r="I164" s="196"/>
      <c r="J164" s="197">
        <f>ROUND(I164*H164,2)</f>
        <v>0</v>
      </c>
      <c r="K164" s="193" t="s">
        <v>314</v>
      </c>
      <c r="L164" s="39"/>
      <c r="M164" s="198" t="s">
        <v>1</v>
      </c>
      <c r="N164" s="199" t="s">
        <v>37</v>
      </c>
      <c r="O164" s="71"/>
      <c r="P164" s="200">
        <f>O164*H164</f>
        <v>0</v>
      </c>
      <c r="Q164" s="200">
        <v>0</v>
      </c>
      <c r="R164" s="200">
        <f>Q164*H164</f>
        <v>0</v>
      </c>
      <c r="S164" s="200">
        <v>0</v>
      </c>
      <c r="T164" s="201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202" t="s">
        <v>352</v>
      </c>
      <c r="AT164" s="202" t="s">
        <v>310</v>
      </c>
      <c r="AU164" s="202" t="s">
        <v>79</v>
      </c>
      <c r="AY164" s="17" t="s">
        <v>307</v>
      </c>
      <c r="BE164" s="203">
        <f>IF(N164="základní",J164,0)</f>
        <v>0</v>
      </c>
      <c r="BF164" s="203">
        <f>IF(N164="snížená",J164,0)</f>
        <v>0</v>
      </c>
      <c r="BG164" s="203">
        <f>IF(N164="zákl. přenesená",J164,0)</f>
        <v>0</v>
      </c>
      <c r="BH164" s="203">
        <f>IF(N164="sníž. přenesená",J164,0)</f>
        <v>0</v>
      </c>
      <c r="BI164" s="203">
        <f>IF(N164="nulová",J164,0)</f>
        <v>0</v>
      </c>
      <c r="BJ164" s="17" t="s">
        <v>79</v>
      </c>
      <c r="BK164" s="203">
        <f>ROUND(I164*H164,2)</f>
        <v>0</v>
      </c>
      <c r="BL164" s="17" t="s">
        <v>352</v>
      </c>
      <c r="BM164" s="202" t="s">
        <v>500</v>
      </c>
    </row>
    <row r="165" spans="1:65" s="13" customFormat="1">
      <c r="B165" s="204"/>
      <c r="C165" s="205"/>
      <c r="D165" s="206" t="s">
        <v>316</v>
      </c>
      <c r="E165" s="207" t="s">
        <v>1</v>
      </c>
      <c r="F165" s="208" t="s">
        <v>308</v>
      </c>
      <c r="G165" s="205"/>
      <c r="H165" s="209">
        <v>5</v>
      </c>
      <c r="I165" s="210"/>
      <c r="J165" s="205"/>
      <c r="K165" s="205"/>
      <c r="L165" s="211"/>
      <c r="M165" s="212"/>
      <c r="N165" s="213"/>
      <c r="O165" s="213"/>
      <c r="P165" s="213"/>
      <c r="Q165" s="213"/>
      <c r="R165" s="213"/>
      <c r="S165" s="213"/>
      <c r="T165" s="214"/>
      <c r="AT165" s="215" t="s">
        <v>316</v>
      </c>
      <c r="AU165" s="215" t="s">
        <v>79</v>
      </c>
      <c r="AV165" s="13" t="s">
        <v>81</v>
      </c>
      <c r="AW165" s="13" t="s">
        <v>29</v>
      </c>
      <c r="AX165" s="13" t="s">
        <v>72</v>
      </c>
      <c r="AY165" s="215" t="s">
        <v>307</v>
      </c>
    </row>
    <row r="166" spans="1:65" s="14" customFormat="1">
      <c r="B166" s="216"/>
      <c r="C166" s="217"/>
      <c r="D166" s="206" t="s">
        <v>316</v>
      </c>
      <c r="E166" s="218" t="s">
        <v>1</v>
      </c>
      <c r="F166" s="219" t="s">
        <v>318</v>
      </c>
      <c r="G166" s="217"/>
      <c r="H166" s="220">
        <v>5</v>
      </c>
      <c r="I166" s="221"/>
      <c r="J166" s="217"/>
      <c r="K166" s="217"/>
      <c r="L166" s="222"/>
      <c r="M166" s="223"/>
      <c r="N166" s="224"/>
      <c r="O166" s="224"/>
      <c r="P166" s="224"/>
      <c r="Q166" s="224"/>
      <c r="R166" s="224"/>
      <c r="S166" s="224"/>
      <c r="T166" s="225"/>
      <c r="AT166" s="226" t="s">
        <v>316</v>
      </c>
      <c r="AU166" s="226" t="s">
        <v>79</v>
      </c>
      <c r="AV166" s="14" t="s">
        <v>315</v>
      </c>
      <c r="AW166" s="14" t="s">
        <v>29</v>
      </c>
      <c r="AX166" s="14" t="s">
        <v>79</v>
      </c>
      <c r="AY166" s="226" t="s">
        <v>307</v>
      </c>
    </row>
    <row r="167" spans="1:65" s="2" customFormat="1" ht="16.5" customHeight="1">
      <c r="A167" s="34"/>
      <c r="B167" s="35"/>
      <c r="C167" s="191" t="s">
        <v>344</v>
      </c>
      <c r="D167" s="191" t="s">
        <v>310</v>
      </c>
      <c r="E167" s="192" t="s">
        <v>354</v>
      </c>
      <c r="F167" s="193" t="s">
        <v>355</v>
      </c>
      <c r="G167" s="194" t="s">
        <v>342</v>
      </c>
      <c r="H167" s="195">
        <v>5</v>
      </c>
      <c r="I167" s="196"/>
      <c r="J167" s="197">
        <f>ROUND(I167*H167,2)</f>
        <v>0</v>
      </c>
      <c r="K167" s="193" t="s">
        <v>314</v>
      </c>
      <c r="L167" s="39"/>
      <c r="M167" s="198" t="s">
        <v>1</v>
      </c>
      <c r="N167" s="199" t="s">
        <v>37</v>
      </c>
      <c r="O167" s="71"/>
      <c r="P167" s="200">
        <f>O167*H167</f>
        <v>0</v>
      </c>
      <c r="Q167" s="200">
        <v>0</v>
      </c>
      <c r="R167" s="200">
        <f>Q167*H167</f>
        <v>0</v>
      </c>
      <c r="S167" s="200">
        <v>0</v>
      </c>
      <c r="T167" s="201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202" t="s">
        <v>352</v>
      </c>
      <c r="AT167" s="202" t="s">
        <v>310</v>
      </c>
      <c r="AU167" s="202" t="s">
        <v>79</v>
      </c>
      <c r="AY167" s="17" t="s">
        <v>307</v>
      </c>
      <c r="BE167" s="203">
        <f>IF(N167="základní",J167,0)</f>
        <v>0</v>
      </c>
      <c r="BF167" s="203">
        <f>IF(N167="snížená",J167,0)</f>
        <v>0</v>
      </c>
      <c r="BG167" s="203">
        <f>IF(N167="zákl. přenesená",J167,0)</f>
        <v>0</v>
      </c>
      <c r="BH167" s="203">
        <f>IF(N167="sníž. přenesená",J167,0)</f>
        <v>0</v>
      </c>
      <c r="BI167" s="203">
        <f>IF(N167="nulová",J167,0)</f>
        <v>0</v>
      </c>
      <c r="BJ167" s="17" t="s">
        <v>79</v>
      </c>
      <c r="BK167" s="203">
        <f>ROUND(I167*H167,2)</f>
        <v>0</v>
      </c>
      <c r="BL167" s="17" t="s">
        <v>352</v>
      </c>
      <c r="BM167" s="202" t="s">
        <v>501</v>
      </c>
    </row>
    <row r="168" spans="1:65" s="13" customFormat="1">
      <c r="B168" s="204"/>
      <c r="C168" s="205"/>
      <c r="D168" s="206" t="s">
        <v>316</v>
      </c>
      <c r="E168" s="207" t="s">
        <v>1</v>
      </c>
      <c r="F168" s="208" t="s">
        <v>308</v>
      </c>
      <c r="G168" s="205"/>
      <c r="H168" s="209">
        <v>5</v>
      </c>
      <c r="I168" s="210"/>
      <c r="J168" s="205"/>
      <c r="K168" s="205"/>
      <c r="L168" s="211"/>
      <c r="M168" s="212"/>
      <c r="N168" s="213"/>
      <c r="O168" s="213"/>
      <c r="P168" s="213"/>
      <c r="Q168" s="213"/>
      <c r="R168" s="213"/>
      <c r="S168" s="213"/>
      <c r="T168" s="214"/>
      <c r="AT168" s="215" t="s">
        <v>316</v>
      </c>
      <c r="AU168" s="215" t="s">
        <v>79</v>
      </c>
      <c r="AV168" s="13" t="s">
        <v>81</v>
      </c>
      <c r="AW168" s="13" t="s">
        <v>29</v>
      </c>
      <c r="AX168" s="13" t="s">
        <v>72</v>
      </c>
      <c r="AY168" s="215" t="s">
        <v>307</v>
      </c>
    </row>
    <row r="169" spans="1:65" s="14" customFormat="1">
      <c r="B169" s="216"/>
      <c r="C169" s="217"/>
      <c r="D169" s="206" t="s">
        <v>316</v>
      </c>
      <c r="E169" s="218" t="s">
        <v>1</v>
      </c>
      <c r="F169" s="219" t="s">
        <v>318</v>
      </c>
      <c r="G169" s="217"/>
      <c r="H169" s="220">
        <v>5</v>
      </c>
      <c r="I169" s="221"/>
      <c r="J169" s="217"/>
      <c r="K169" s="217"/>
      <c r="L169" s="222"/>
      <c r="M169" s="223"/>
      <c r="N169" s="224"/>
      <c r="O169" s="224"/>
      <c r="P169" s="224"/>
      <c r="Q169" s="224"/>
      <c r="R169" s="224"/>
      <c r="S169" s="224"/>
      <c r="T169" s="225"/>
      <c r="AT169" s="226" t="s">
        <v>316</v>
      </c>
      <c r="AU169" s="226" t="s">
        <v>79</v>
      </c>
      <c r="AV169" s="14" t="s">
        <v>315</v>
      </c>
      <c r="AW169" s="14" t="s">
        <v>29</v>
      </c>
      <c r="AX169" s="14" t="s">
        <v>79</v>
      </c>
      <c r="AY169" s="226" t="s">
        <v>307</v>
      </c>
    </row>
    <row r="170" spans="1:65" s="2" customFormat="1" ht="48.95" customHeight="1">
      <c r="A170" s="34"/>
      <c r="B170" s="35"/>
      <c r="C170" s="191" t="s">
        <v>8</v>
      </c>
      <c r="D170" s="191" t="s">
        <v>310</v>
      </c>
      <c r="E170" s="192" t="s">
        <v>358</v>
      </c>
      <c r="F170" s="193" t="s">
        <v>359</v>
      </c>
      <c r="G170" s="194" t="s">
        <v>342</v>
      </c>
      <c r="H170" s="195">
        <v>4</v>
      </c>
      <c r="I170" s="196"/>
      <c r="J170" s="197">
        <f>ROUND(I170*H170,2)</f>
        <v>0</v>
      </c>
      <c r="K170" s="193" t="s">
        <v>314</v>
      </c>
      <c r="L170" s="39"/>
      <c r="M170" s="198" t="s">
        <v>1</v>
      </c>
      <c r="N170" s="199" t="s">
        <v>37</v>
      </c>
      <c r="O170" s="71"/>
      <c r="P170" s="200">
        <f>O170*H170</f>
        <v>0</v>
      </c>
      <c r="Q170" s="200">
        <v>0</v>
      </c>
      <c r="R170" s="200">
        <f>Q170*H170</f>
        <v>0</v>
      </c>
      <c r="S170" s="200">
        <v>0</v>
      </c>
      <c r="T170" s="201">
        <f>S170*H170</f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202" t="s">
        <v>343</v>
      </c>
      <c r="AT170" s="202" t="s">
        <v>310</v>
      </c>
      <c r="AU170" s="202" t="s">
        <v>79</v>
      </c>
      <c r="AY170" s="17" t="s">
        <v>307</v>
      </c>
      <c r="BE170" s="203">
        <f>IF(N170="základní",J170,0)</f>
        <v>0</v>
      </c>
      <c r="BF170" s="203">
        <f>IF(N170="snížená",J170,0)</f>
        <v>0</v>
      </c>
      <c r="BG170" s="203">
        <f>IF(N170="zákl. přenesená",J170,0)</f>
        <v>0</v>
      </c>
      <c r="BH170" s="203">
        <f>IF(N170="sníž. přenesená",J170,0)</f>
        <v>0</v>
      </c>
      <c r="BI170" s="203">
        <f>IF(N170="nulová",J170,0)</f>
        <v>0</v>
      </c>
      <c r="BJ170" s="17" t="s">
        <v>79</v>
      </c>
      <c r="BK170" s="203">
        <f>ROUND(I170*H170,2)</f>
        <v>0</v>
      </c>
      <c r="BL170" s="17" t="s">
        <v>343</v>
      </c>
      <c r="BM170" s="202" t="s">
        <v>502</v>
      </c>
    </row>
    <row r="171" spans="1:65" s="13" customFormat="1">
      <c r="B171" s="204"/>
      <c r="C171" s="205"/>
      <c r="D171" s="206" t="s">
        <v>316</v>
      </c>
      <c r="E171" s="207" t="s">
        <v>1</v>
      </c>
      <c r="F171" s="208" t="s">
        <v>315</v>
      </c>
      <c r="G171" s="205"/>
      <c r="H171" s="209">
        <v>4</v>
      </c>
      <c r="I171" s="210"/>
      <c r="J171" s="205"/>
      <c r="K171" s="205"/>
      <c r="L171" s="211"/>
      <c r="M171" s="212"/>
      <c r="N171" s="213"/>
      <c r="O171" s="213"/>
      <c r="P171" s="213"/>
      <c r="Q171" s="213"/>
      <c r="R171" s="213"/>
      <c r="S171" s="213"/>
      <c r="T171" s="214"/>
      <c r="AT171" s="215" t="s">
        <v>316</v>
      </c>
      <c r="AU171" s="215" t="s">
        <v>79</v>
      </c>
      <c r="AV171" s="13" t="s">
        <v>81</v>
      </c>
      <c r="AW171" s="13" t="s">
        <v>29</v>
      </c>
      <c r="AX171" s="13" t="s">
        <v>72</v>
      </c>
      <c r="AY171" s="215" t="s">
        <v>307</v>
      </c>
    </row>
    <row r="172" spans="1:65" s="14" customFormat="1">
      <c r="B172" s="216"/>
      <c r="C172" s="217"/>
      <c r="D172" s="206" t="s">
        <v>316</v>
      </c>
      <c r="E172" s="218" t="s">
        <v>1</v>
      </c>
      <c r="F172" s="219" t="s">
        <v>318</v>
      </c>
      <c r="G172" s="217"/>
      <c r="H172" s="220">
        <v>4</v>
      </c>
      <c r="I172" s="221"/>
      <c r="J172" s="217"/>
      <c r="K172" s="217"/>
      <c r="L172" s="222"/>
      <c r="M172" s="223"/>
      <c r="N172" s="224"/>
      <c r="O172" s="224"/>
      <c r="P172" s="224"/>
      <c r="Q172" s="224"/>
      <c r="R172" s="224"/>
      <c r="S172" s="224"/>
      <c r="T172" s="225"/>
      <c r="AT172" s="226" t="s">
        <v>316</v>
      </c>
      <c r="AU172" s="226" t="s">
        <v>79</v>
      </c>
      <c r="AV172" s="14" t="s">
        <v>315</v>
      </c>
      <c r="AW172" s="14" t="s">
        <v>29</v>
      </c>
      <c r="AX172" s="14" t="s">
        <v>79</v>
      </c>
      <c r="AY172" s="226" t="s">
        <v>307</v>
      </c>
    </row>
    <row r="173" spans="1:65" s="2" customFormat="1" ht="101.25" customHeight="1">
      <c r="A173" s="34"/>
      <c r="B173" s="35"/>
      <c r="C173" s="191" t="s">
        <v>348</v>
      </c>
      <c r="D173" s="191" t="s">
        <v>310</v>
      </c>
      <c r="E173" s="192" t="s">
        <v>361</v>
      </c>
      <c r="F173" s="193" t="s">
        <v>362</v>
      </c>
      <c r="G173" s="194" t="s">
        <v>329</v>
      </c>
      <c r="H173" s="195">
        <v>192.40199999999999</v>
      </c>
      <c r="I173" s="196"/>
      <c r="J173" s="197">
        <f>ROUND(I173*H173,2)</f>
        <v>0</v>
      </c>
      <c r="K173" s="193" t="s">
        <v>314</v>
      </c>
      <c r="L173" s="39"/>
      <c r="M173" s="198" t="s">
        <v>1</v>
      </c>
      <c r="N173" s="199" t="s">
        <v>37</v>
      </c>
      <c r="O173" s="71"/>
      <c r="P173" s="200">
        <f>O173*H173</f>
        <v>0</v>
      </c>
      <c r="Q173" s="200">
        <v>0</v>
      </c>
      <c r="R173" s="200">
        <f>Q173*H173</f>
        <v>0</v>
      </c>
      <c r="S173" s="200">
        <v>0</v>
      </c>
      <c r="T173" s="201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202" t="s">
        <v>343</v>
      </c>
      <c r="AT173" s="202" t="s">
        <v>310</v>
      </c>
      <c r="AU173" s="202" t="s">
        <v>79</v>
      </c>
      <c r="AY173" s="17" t="s">
        <v>307</v>
      </c>
      <c r="BE173" s="203">
        <f>IF(N173="základní",J173,0)</f>
        <v>0</v>
      </c>
      <c r="BF173" s="203">
        <f>IF(N173="snížená",J173,0)</f>
        <v>0</v>
      </c>
      <c r="BG173" s="203">
        <f>IF(N173="zákl. přenesená",J173,0)</f>
        <v>0</v>
      </c>
      <c r="BH173" s="203">
        <f>IF(N173="sníž. přenesená",J173,0)</f>
        <v>0</v>
      </c>
      <c r="BI173" s="203">
        <f>IF(N173="nulová",J173,0)</f>
        <v>0</v>
      </c>
      <c r="BJ173" s="17" t="s">
        <v>79</v>
      </c>
      <c r="BK173" s="203">
        <f>ROUND(I173*H173,2)</f>
        <v>0</v>
      </c>
      <c r="BL173" s="17" t="s">
        <v>343</v>
      </c>
      <c r="BM173" s="202" t="s">
        <v>503</v>
      </c>
    </row>
    <row r="174" spans="1:65" s="13" customFormat="1">
      <c r="B174" s="204"/>
      <c r="C174" s="205"/>
      <c r="D174" s="206" t="s">
        <v>316</v>
      </c>
      <c r="E174" s="207" t="s">
        <v>1</v>
      </c>
      <c r="F174" s="208" t="s">
        <v>504</v>
      </c>
      <c r="G174" s="205"/>
      <c r="H174" s="209">
        <v>192.40199999999999</v>
      </c>
      <c r="I174" s="210"/>
      <c r="J174" s="205"/>
      <c r="K174" s="205"/>
      <c r="L174" s="211"/>
      <c r="M174" s="212"/>
      <c r="N174" s="213"/>
      <c r="O174" s="213"/>
      <c r="P174" s="213"/>
      <c r="Q174" s="213"/>
      <c r="R174" s="213"/>
      <c r="S174" s="213"/>
      <c r="T174" s="214"/>
      <c r="AT174" s="215" t="s">
        <v>316</v>
      </c>
      <c r="AU174" s="215" t="s">
        <v>79</v>
      </c>
      <c r="AV174" s="13" t="s">
        <v>81</v>
      </c>
      <c r="AW174" s="13" t="s">
        <v>29</v>
      </c>
      <c r="AX174" s="13" t="s">
        <v>72</v>
      </c>
      <c r="AY174" s="215" t="s">
        <v>307</v>
      </c>
    </row>
    <row r="175" spans="1:65" s="14" customFormat="1">
      <c r="B175" s="216"/>
      <c r="C175" s="217"/>
      <c r="D175" s="206" t="s">
        <v>316</v>
      </c>
      <c r="E175" s="218" t="s">
        <v>1</v>
      </c>
      <c r="F175" s="219" t="s">
        <v>318</v>
      </c>
      <c r="G175" s="217"/>
      <c r="H175" s="220">
        <v>192.40199999999999</v>
      </c>
      <c r="I175" s="221"/>
      <c r="J175" s="217"/>
      <c r="K175" s="217"/>
      <c r="L175" s="222"/>
      <c r="M175" s="247"/>
      <c r="N175" s="248"/>
      <c r="O175" s="248"/>
      <c r="P175" s="248"/>
      <c r="Q175" s="248"/>
      <c r="R175" s="248"/>
      <c r="S175" s="248"/>
      <c r="T175" s="249"/>
      <c r="AT175" s="226" t="s">
        <v>316</v>
      </c>
      <c r="AU175" s="226" t="s">
        <v>79</v>
      </c>
      <c r="AV175" s="14" t="s">
        <v>315</v>
      </c>
      <c r="AW175" s="14" t="s">
        <v>29</v>
      </c>
      <c r="AX175" s="14" t="s">
        <v>79</v>
      </c>
      <c r="AY175" s="226" t="s">
        <v>307</v>
      </c>
    </row>
    <row r="176" spans="1:65" s="2" customFormat="1" ht="6.95" customHeight="1">
      <c r="A176" s="34"/>
      <c r="B176" s="54"/>
      <c r="C176" s="55"/>
      <c r="D176" s="55"/>
      <c r="E176" s="55"/>
      <c r="F176" s="55"/>
      <c r="G176" s="55"/>
      <c r="H176" s="55"/>
      <c r="I176" s="55"/>
      <c r="J176" s="55"/>
      <c r="K176" s="55"/>
      <c r="L176" s="39"/>
      <c r="M176" s="34"/>
      <c r="O176" s="34"/>
      <c r="P176" s="34"/>
      <c r="Q176" s="34"/>
      <c r="R176" s="34"/>
      <c r="S176" s="34"/>
      <c r="T176" s="34"/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</row>
  </sheetData>
  <sheetProtection password="CE28" sheet="1" objects="1" scenarios="1" formatColumns="0" formatRows="0" autoFilter="0"/>
  <autoFilter ref="C122:K175" xr:uid="{00000000-0009-0000-0000-000008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2:BM176"/>
  <sheetViews>
    <sheetView showGridLines="0" topLeftCell="A139" workbookViewId="0">
      <selection activeCell="K133" sqref="K133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74"/>
      <c r="M2" s="274"/>
      <c r="N2" s="274"/>
      <c r="O2" s="274"/>
      <c r="P2" s="274"/>
      <c r="Q2" s="274"/>
      <c r="R2" s="274"/>
      <c r="S2" s="274"/>
      <c r="T2" s="274"/>
      <c r="U2" s="274"/>
      <c r="V2" s="274"/>
      <c r="AT2" s="17" t="s">
        <v>110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81</v>
      </c>
    </row>
    <row r="4" spans="1:46" s="1" customFormat="1" ht="24.95" customHeight="1">
      <c r="B4" s="20"/>
      <c r="D4" s="117" t="s">
        <v>279</v>
      </c>
      <c r="L4" s="20"/>
      <c r="M4" s="118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9" t="s">
        <v>16</v>
      </c>
      <c r="L6" s="20"/>
    </row>
    <row r="7" spans="1:46" s="1" customFormat="1" ht="16.5" customHeight="1">
      <c r="B7" s="20"/>
      <c r="E7" s="304" t="str">
        <f>'Rekapitulace stavby'!K6</f>
        <v>Cyklická obnova trati v úseku Praha-Hostivař - Votice</v>
      </c>
      <c r="F7" s="305"/>
      <c r="G7" s="305"/>
      <c r="H7" s="305"/>
      <c r="L7" s="20"/>
    </row>
    <row r="8" spans="1:46" s="1" customFormat="1" ht="12" customHeight="1">
      <c r="B8" s="20"/>
      <c r="D8" s="119" t="s">
        <v>280</v>
      </c>
      <c r="L8" s="20"/>
    </row>
    <row r="9" spans="1:46" s="2" customFormat="1" ht="16.5" customHeight="1">
      <c r="A9" s="34"/>
      <c r="B9" s="39"/>
      <c r="C9" s="34"/>
      <c r="D9" s="34"/>
      <c r="E9" s="304" t="s">
        <v>478</v>
      </c>
      <c r="F9" s="306"/>
      <c r="G9" s="306"/>
      <c r="H9" s="306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19" t="s">
        <v>282</v>
      </c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07" t="s">
        <v>505</v>
      </c>
      <c r="F11" s="306"/>
      <c r="G11" s="306"/>
      <c r="H11" s="306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>
      <c r="A12" s="34"/>
      <c r="B12" s="39"/>
      <c r="C12" s="34"/>
      <c r="D12" s="34"/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19" t="s">
        <v>17</v>
      </c>
      <c r="E13" s="34"/>
      <c r="F13" s="110" t="s">
        <v>1</v>
      </c>
      <c r="G13" s="34"/>
      <c r="H13" s="34"/>
      <c r="I13" s="119" t="s">
        <v>18</v>
      </c>
      <c r="J13" s="110" t="s">
        <v>1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19</v>
      </c>
      <c r="E14" s="34"/>
      <c r="F14" s="110" t="s">
        <v>20</v>
      </c>
      <c r="G14" s="34"/>
      <c r="H14" s="34"/>
      <c r="I14" s="119" t="s">
        <v>21</v>
      </c>
      <c r="J14" s="120" t="str">
        <f>'Rekapitulace stavby'!AN8</f>
        <v>23. 8. 2023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7" customHeight="1">
      <c r="A15" s="34"/>
      <c r="B15" s="39"/>
      <c r="C15" s="34"/>
      <c r="D15" s="34"/>
      <c r="E15" s="34"/>
      <c r="F15" s="34"/>
      <c r="G15" s="34"/>
      <c r="H15" s="34"/>
      <c r="I15" s="34"/>
      <c r="J15" s="34"/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19" t="s">
        <v>23</v>
      </c>
      <c r="E16" s="34"/>
      <c r="F16" s="34"/>
      <c r="G16" s="34"/>
      <c r="H16" s="34"/>
      <c r="I16" s="119" t="s">
        <v>24</v>
      </c>
      <c r="J16" s="110" t="str">
        <f>IF('Rekapitulace stavby'!AN10="","",'Rekapitulace stavby'!AN10)</f>
        <v/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0" t="str">
        <f>IF('Rekapitulace stavby'!E11="","",'Rekapitulace stavby'!E11)</f>
        <v xml:space="preserve"> </v>
      </c>
      <c r="F17" s="34"/>
      <c r="G17" s="34"/>
      <c r="H17" s="34"/>
      <c r="I17" s="119" t="s">
        <v>25</v>
      </c>
      <c r="J17" s="110" t="str">
        <f>IF('Rekapitulace stavby'!AN11="","",'Rekapitulace stavby'!AN11)</f>
        <v/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34"/>
      <c r="J18" s="34"/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19" t="s">
        <v>26</v>
      </c>
      <c r="E19" s="34"/>
      <c r="F19" s="34"/>
      <c r="G19" s="34"/>
      <c r="H19" s="34"/>
      <c r="I19" s="119" t="s">
        <v>24</v>
      </c>
      <c r="J19" s="30" t="str">
        <f>'Rekapitulace stavby'!AN13</f>
        <v>Vyplň údaj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08" t="str">
        <f>'Rekapitulace stavby'!E14</f>
        <v>Vyplň údaj</v>
      </c>
      <c r="F20" s="309"/>
      <c r="G20" s="309"/>
      <c r="H20" s="309"/>
      <c r="I20" s="119" t="s">
        <v>25</v>
      </c>
      <c r="J20" s="30" t="str">
        <f>'Rekapitulace stavby'!AN14</f>
        <v>Vyplň údaj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34"/>
      <c r="J21" s="34"/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19" t="s">
        <v>28</v>
      </c>
      <c r="E22" s="34"/>
      <c r="F22" s="34"/>
      <c r="G22" s="34"/>
      <c r="H22" s="34"/>
      <c r="I22" s="119" t="s">
        <v>24</v>
      </c>
      <c r="J22" s="110" t="str">
        <f>IF('Rekapitulace stavby'!AN16="","",'Rekapitulace stavby'!AN16)</f>
        <v/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0" t="str">
        <f>IF('Rekapitulace stavby'!E17="","",'Rekapitulace stavby'!E17)</f>
        <v xml:space="preserve"> </v>
      </c>
      <c r="F23" s="34"/>
      <c r="G23" s="34"/>
      <c r="H23" s="34"/>
      <c r="I23" s="119" t="s">
        <v>25</v>
      </c>
      <c r="J23" s="110" t="str">
        <f>IF('Rekapitulace stavby'!AN17="","",'Rekapitulace stavby'!AN17)</f>
        <v/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34"/>
      <c r="J24" s="34"/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19" t="s">
        <v>30</v>
      </c>
      <c r="E25" s="34"/>
      <c r="F25" s="34"/>
      <c r="G25" s="34"/>
      <c r="H25" s="34"/>
      <c r="I25" s="119" t="s">
        <v>24</v>
      </c>
      <c r="J25" s="110" t="str">
        <f>IF('Rekapitulace stavby'!AN19="","",'Rekapitulace stavby'!AN19)</f>
        <v/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0" t="str">
        <f>IF('Rekapitulace stavby'!E20="","",'Rekapitulace stavby'!E20)</f>
        <v xml:space="preserve"> </v>
      </c>
      <c r="F26" s="34"/>
      <c r="G26" s="34"/>
      <c r="H26" s="34"/>
      <c r="I26" s="119" t="s">
        <v>25</v>
      </c>
      <c r="J26" s="110" t="str">
        <f>IF('Rekapitulace stavby'!AN20="","",'Rekapitulace stavby'!AN20)</f>
        <v/>
      </c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34"/>
      <c r="J27" s="34"/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19" t="s">
        <v>31</v>
      </c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1"/>
      <c r="B29" s="122"/>
      <c r="C29" s="121"/>
      <c r="D29" s="121"/>
      <c r="E29" s="310" t="s">
        <v>1</v>
      </c>
      <c r="F29" s="310"/>
      <c r="G29" s="310"/>
      <c r="H29" s="310"/>
      <c r="I29" s="121"/>
      <c r="J29" s="121"/>
      <c r="K29" s="121"/>
      <c r="L29" s="123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4"/>
      <c r="E31" s="124"/>
      <c r="F31" s="124"/>
      <c r="G31" s="124"/>
      <c r="H31" s="124"/>
      <c r="I31" s="124"/>
      <c r="J31" s="124"/>
      <c r="K31" s="124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25" t="s">
        <v>32</v>
      </c>
      <c r="E32" s="34"/>
      <c r="F32" s="34"/>
      <c r="G32" s="34"/>
      <c r="H32" s="34"/>
      <c r="I32" s="34"/>
      <c r="J32" s="126">
        <f>ROUND(J123, 2)</f>
        <v>0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4"/>
      <c r="E33" s="124"/>
      <c r="F33" s="124"/>
      <c r="G33" s="124"/>
      <c r="H33" s="124"/>
      <c r="I33" s="124"/>
      <c r="J33" s="124"/>
      <c r="K33" s="12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27" t="s">
        <v>34</v>
      </c>
      <c r="G34" s="34"/>
      <c r="H34" s="34"/>
      <c r="I34" s="127" t="s">
        <v>33</v>
      </c>
      <c r="J34" s="127" t="s">
        <v>35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28" t="s">
        <v>36</v>
      </c>
      <c r="E35" s="119" t="s">
        <v>37</v>
      </c>
      <c r="F35" s="129">
        <f>ROUND((SUM(BE123:BE175)),  2)</f>
        <v>0</v>
      </c>
      <c r="G35" s="34"/>
      <c r="H35" s="34"/>
      <c r="I35" s="130">
        <v>0.21</v>
      </c>
      <c r="J35" s="129">
        <f>ROUND(((SUM(BE123:BE175))*I35),  2)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19" t="s">
        <v>38</v>
      </c>
      <c r="F36" s="129">
        <f>ROUND((SUM(BF123:BF175)),  2)</f>
        <v>0</v>
      </c>
      <c r="G36" s="34"/>
      <c r="H36" s="34"/>
      <c r="I36" s="130">
        <v>0.15</v>
      </c>
      <c r="J36" s="129">
        <f>ROUND(((SUM(BF123:BF175))*I36),  2)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39</v>
      </c>
      <c r="F37" s="129">
        <f>ROUND((SUM(BG123:BG175)),  2)</f>
        <v>0</v>
      </c>
      <c r="G37" s="34"/>
      <c r="H37" s="34"/>
      <c r="I37" s="130">
        <v>0.21</v>
      </c>
      <c r="J37" s="129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19" t="s">
        <v>40</v>
      </c>
      <c r="F38" s="129">
        <f>ROUND((SUM(BH123:BH175)),  2)</f>
        <v>0</v>
      </c>
      <c r="G38" s="34"/>
      <c r="H38" s="34"/>
      <c r="I38" s="130">
        <v>0.15</v>
      </c>
      <c r="J38" s="129">
        <f>0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19" t="s">
        <v>41</v>
      </c>
      <c r="F39" s="129">
        <f>ROUND((SUM(BI123:BI175)),  2)</f>
        <v>0</v>
      </c>
      <c r="G39" s="34"/>
      <c r="H39" s="34"/>
      <c r="I39" s="130">
        <v>0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31"/>
      <c r="D41" s="132" t="s">
        <v>42</v>
      </c>
      <c r="E41" s="133"/>
      <c r="F41" s="133"/>
      <c r="G41" s="134" t="s">
        <v>43</v>
      </c>
      <c r="H41" s="135" t="s">
        <v>44</v>
      </c>
      <c r="I41" s="133"/>
      <c r="J41" s="136">
        <f>SUM(J32:J39)</f>
        <v>0</v>
      </c>
      <c r="K41" s="137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8" t="s">
        <v>45</v>
      </c>
      <c r="E50" s="139"/>
      <c r="F50" s="139"/>
      <c r="G50" s="138" t="s">
        <v>46</v>
      </c>
      <c r="H50" s="139"/>
      <c r="I50" s="139"/>
      <c r="J50" s="139"/>
      <c r="K50" s="139"/>
      <c r="L50" s="51"/>
    </row>
    <row r="51" spans="1:31">
      <c r="B51" s="20"/>
      <c r="L51" s="20"/>
    </row>
    <row r="52" spans="1:31">
      <c r="B52" s="20"/>
      <c r="L52" s="20"/>
    </row>
    <row r="53" spans="1:31">
      <c r="B53" s="20"/>
      <c r="L53" s="20"/>
    </row>
    <row r="54" spans="1:31">
      <c r="B54" s="20"/>
      <c r="L54" s="20"/>
    </row>
    <row r="55" spans="1:31">
      <c r="B55" s="20"/>
      <c r="L55" s="20"/>
    </row>
    <row r="56" spans="1:31">
      <c r="B56" s="20"/>
      <c r="L56" s="20"/>
    </row>
    <row r="57" spans="1:31">
      <c r="B57" s="20"/>
      <c r="L57" s="20"/>
    </row>
    <row r="58" spans="1:31">
      <c r="B58" s="20"/>
      <c r="L58" s="20"/>
    </row>
    <row r="59" spans="1:31">
      <c r="B59" s="20"/>
      <c r="L59" s="20"/>
    </row>
    <row r="60" spans="1:31">
      <c r="B60" s="20"/>
      <c r="L60" s="20"/>
    </row>
    <row r="61" spans="1:31" s="2" customFormat="1" ht="12.75">
      <c r="A61" s="34"/>
      <c r="B61" s="39"/>
      <c r="C61" s="34"/>
      <c r="D61" s="140" t="s">
        <v>47</v>
      </c>
      <c r="E61" s="141"/>
      <c r="F61" s="142" t="s">
        <v>48</v>
      </c>
      <c r="G61" s="140" t="s">
        <v>47</v>
      </c>
      <c r="H61" s="141"/>
      <c r="I61" s="141"/>
      <c r="J61" s="143" t="s">
        <v>48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>
      <c r="B62" s="20"/>
      <c r="L62" s="20"/>
    </row>
    <row r="63" spans="1:31">
      <c r="B63" s="20"/>
      <c r="L63" s="20"/>
    </row>
    <row r="64" spans="1:31">
      <c r="B64" s="20"/>
      <c r="L64" s="20"/>
    </row>
    <row r="65" spans="1:31" s="2" customFormat="1" ht="12.75">
      <c r="A65" s="34"/>
      <c r="B65" s="39"/>
      <c r="C65" s="34"/>
      <c r="D65" s="138" t="s">
        <v>49</v>
      </c>
      <c r="E65" s="144"/>
      <c r="F65" s="144"/>
      <c r="G65" s="138" t="s">
        <v>50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>
      <c r="B66" s="20"/>
      <c r="L66" s="20"/>
    </row>
    <row r="67" spans="1:31">
      <c r="B67" s="20"/>
      <c r="L67" s="20"/>
    </row>
    <row r="68" spans="1:31">
      <c r="B68" s="20"/>
      <c r="L68" s="20"/>
    </row>
    <row r="69" spans="1:31">
      <c r="B69" s="20"/>
      <c r="L69" s="20"/>
    </row>
    <row r="70" spans="1:31">
      <c r="B70" s="20"/>
      <c r="L70" s="20"/>
    </row>
    <row r="71" spans="1:31">
      <c r="B71" s="20"/>
      <c r="L71" s="20"/>
    </row>
    <row r="72" spans="1:31">
      <c r="B72" s="20"/>
      <c r="L72" s="20"/>
    </row>
    <row r="73" spans="1:31">
      <c r="B73" s="20"/>
      <c r="L73" s="20"/>
    </row>
    <row r="74" spans="1:31">
      <c r="B74" s="20"/>
      <c r="L74" s="20"/>
    </row>
    <row r="75" spans="1:31">
      <c r="B75" s="20"/>
      <c r="L75" s="20"/>
    </row>
    <row r="76" spans="1:31" s="2" customFormat="1" ht="12.75">
      <c r="A76" s="34"/>
      <c r="B76" s="39"/>
      <c r="C76" s="34"/>
      <c r="D76" s="140" t="s">
        <v>47</v>
      </c>
      <c r="E76" s="141"/>
      <c r="F76" s="142" t="s">
        <v>48</v>
      </c>
      <c r="G76" s="140" t="s">
        <v>47</v>
      </c>
      <c r="H76" s="141"/>
      <c r="I76" s="141"/>
      <c r="J76" s="143" t="s">
        <v>48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284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02" t="str">
        <f>E7</f>
        <v>Cyklická obnova trati v úseku Praha-Hostivař - Votice</v>
      </c>
      <c r="F85" s="303"/>
      <c r="G85" s="303"/>
      <c r="H85" s="303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280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s="2" customFormat="1" ht="16.5" customHeight="1">
      <c r="A87" s="34"/>
      <c r="B87" s="35"/>
      <c r="C87" s="36"/>
      <c r="D87" s="36"/>
      <c r="E87" s="302" t="s">
        <v>478</v>
      </c>
      <c r="F87" s="301"/>
      <c r="G87" s="301"/>
      <c r="H87" s="301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9" t="s">
        <v>282</v>
      </c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265" t="str">
        <f>E11</f>
        <v>02 - 2.st.kol. Olbramovice</v>
      </c>
      <c r="F89" s="301"/>
      <c r="G89" s="301"/>
      <c r="H89" s="301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9" t="s">
        <v>19</v>
      </c>
      <c r="D91" s="36"/>
      <c r="E91" s="36"/>
      <c r="F91" s="27" t="str">
        <f>F14</f>
        <v xml:space="preserve"> </v>
      </c>
      <c r="G91" s="36"/>
      <c r="H91" s="36"/>
      <c r="I91" s="29" t="s">
        <v>21</v>
      </c>
      <c r="J91" s="66" t="str">
        <f>IF(J14="","",J14)</f>
        <v>23. 8. 2023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5.2" customHeight="1">
      <c r="A93" s="34"/>
      <c r="B93" s="35"/>
      <c r="C93" s="29" t="s">
        <v>23</v>
      </c>
      <c r="D93" s="36"/>
      <c r="E93" s="36"/>
      <c r="F93" s="27" t="str">
        <f>E17</f>
        <v xml:space="preserve"> </v>
      </c>
      <c r="G93" s="36"/>
      <c r="H93" s="36"/>
      <c r="I93" s="29" t="s">
        <v>28</v>
      </c>
      <c r="J93" s="32" t="str">
        <f>E23</f>
        <v xml:space="preserve"> 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9" t="s">
        <v>26</v>
      </c>
      <c r="D94" s="36"/>
      <c r="E94" s="36"/>
      <c r="F94" s="27" t="str">
        <f>IF(E20="","",E20)</f>
        <v>Vyplň údaj</v>
      </c>
      <c r="G94" s="36"/>
      <c r="H94" s="36"/>
      <c r="I94" s="29" t="s">
        <v>30</v>
      </c>
      <c r="J94" s="32" t="str">
        <f>E26</f>
        <v xml:space="preserve"> </v>
      </c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49" t="s">
        <v>285</v>
      </c>
      <c r="D96" s="150"/>
      <c r="E96" s="150"/>
      <c r="F96" s="150"/>
      <c r="G96" s="150"/>
      <c r="H96" s="150"/>
      <c r="I96" s="150"/>
      <c r="J96" s="151" t="s">
        <v>286</v>
      </c>
      <c r="K96" s="150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7" customHeight="1">
      <c r="A98" s="34"/>
      <c r="B98" s="35"/>
      <c r="C98" s="152" t="s">
        <v>287</v>
      </c>
      <c r="D98" s="36"/>
      <c r="E98" s="36"/>
      <c r="F98" s="36"/>
      <c r="G98" s="36"/>
      <c r="H98" s="36"/>
      <c r="I98" s="36"/>
      <c r="J98" s="84">
        <f>J123</f>
        <v>0</v>
      </c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7" t="s">
        <v>288</v>
      </c>
    </row>
    <row r="99" spans="1:47" s="9" customFormat="1" ht="24.95" customHeight="1">
      <c r="B99" s="153"/>
      <c r="C99" s="154"/>
      <c r="D99" s="155" t="s">
        <v>289</v>
      </c>
      <c r="E99" s="156"/>
      <c r="F99" s="156"/>
      <c r="G99" s="156"/>
      <c r="H99" s="156"/>
      <c r="I99" s="156"/>
      <c r="J99" s="157">
        <f>J124</f>
        <v>0</v>
      </c>
      <c r="K99" s="154"/>
      <c r="L99" s="158"/>
    </row>
    <row r="100" spans="1:47" s="10" customFormat="1" ht="19.899999999999999" customHeight="1">
      <c r="B100" s="159"/>
      <c r="C100" s="104"/>
      <c r="D100" s="160" t="s">
        <v>290</v>
      </c>
      <c r="E100" s="161"/>
      <c r="F100" s="161"/>
      <c r="G100" s="161"/>
      <c r="H100" s="161"/>
      <c r="I100" s="161"/>
      <c r="J100" s="162">
        <f>J125</f>
        <v>0</v>
      </c>
      <c r="K100" s="104"/>
      <c r="L100" s="163"/>
    </row>
    <row r="101" spans="1:47" s="9" customFormat="1" ht="24.95" customHeight="1">
      <c r="B101" s="153"/>
      <c r="C101" s="154"/>
      <c r="D101" s="155" t="s">
        <v>291</v>
      </c>
      <c r="E101" s="156"/>
      <c r="F101" s="156"/>
      <c r="G101" s="156"/>
      <c r="H101" s="156"/>
      <c r="I101" s="156"/>
      <c r="J101" s="157">
        <f>J157</f>
        <v>0</v>
      </c>
      <c r="K101" s="154"/>
      <c r="L101" s="158"/>
    </row>
    <row r="102" spans="1:47" s="2" customFormat="1" ht="21.75" customHeight="1">
      <c r="A102" s="34"/>
      <c r="B102" s="35"/>
      <c r="C102" s="36"/>
      <c r="D102" s="36"/>
      <c r="E102" s="36"/>
      <c r="F102" s="36"/>
      <c r="G102" s="36"/>
      <c r="H102" s="36"/>
      <c r="I102" s="36"/>
      <c r="J102" s="36"/>
      <c r="K102" s="36"/>
      <c r="L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pans="1:47" s="2" customFormat="1" ht="6.95" customHeight="1">
      <c r="A103" s="34"/>
      <c r="B103" s="54"/>
      <c r="C103" s="55"/>
      <c r="D103" s="55"/>
      <c r="E103" s="55"/>
      <c r="F103" s="55"/>
      <c r="G103" s="55"/>
      <c r="H103" s="55"/>
      <c r="I103" s="55"/>
      <c r="J103" s="55"/>
      <c r="K103" s="55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pans="1:47" s="2" customFormat="1" ht="6.95" customHeight="1">
      <c r="A107" s="34"/>
      <c r="B107" s="56"/>
      <c r="C107" s="57"/>
      <c r="D107" s="57"/>
      <c r="E107" s="57"/>
      <c r="F107" s="57"/>
      <c r="G107" s="57"/>
      <c r="H107" s="57"/>
      <c r="I107" s="57"/>
      <c r="J107" s="57"/>
      <c r="K107" s="57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47" s="2" customFormat="1" ht="24.95" customHeight="1">
      <c r="A108" s="34"/>
      <c r="B108" s="35"/>
      <c r="C108" s="23" t="s">
        <v>292</v>
      </c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6.95" customHeight="1">
      <c r="A109" s="34"/>
      <c r="B109" s="35"/>
      <c r="C109" s="36"/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12" customHeight="1">
      <c r="A110" s="34"/>
      <c r="B110" s="35"/>
      <c r="C110" s="29" t="s">
        <v>16</v>
      </c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16.5" customHeight="1">
      <c r="A111" s="34"/>
      <c r="B111" s="35"/>
      <c r="C111" s="36"/>
      <c r="D111" s="36"/>
      <c r="E111" s="302" t="str">
        <f>E7</f>
        <v>Cyklická obnova trati v úseku Praha-Hostivař - Votice</v>
      </c>
      <c r="F111" s="303"/>
      <c r="G111" s="303"/>
      <c r="H111" s="303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1" customFormat="1" ht="12" customHeight="1">
      <c r="B112" s="21"/>
      <c r="C112" s="29" t="s">
        <v>280</v>
      </c>
      <c r="D112" s="22"/>
      <c r="E112" s="22"/>
      <c r="F112" s="22"/>
      <c r="G112" s="22"/>
      <c r="H112" s="22"/>
      <c r="I112" s="22"/>
      <c r="J112" s="22"/>
      <c r="K112" s="22"/>
      <c r="L112" s="20"/>
    </row>
    <row r="113" spans="1:65" s="2" customFormat="1" ht="16.5" customHeight="1">
      <c r="A113" s="34"/>
      <c r="B113" s="35"/>
      <c r="C113" s="36"/>
      <c r="D113" s="36"/>
      <c r="E113" s="302" t="s">
        <v>478</v>
      </c>
      <c r="F113" s="301"/>
      <c r="G113" s="301"/>
      <c r="H113" s="301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2" customHeight="1">
      <c r="A114" s="34"/>
      <c r="B114" s="35"/>
      <c r="C114" s="29" t="s">
        <v>282</v>
      </c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6.5" customHeight="1">
      <c r="A115" s="34"/>
      <c r="B115" s="35"/>
      <c r="C115" s="36"/>
      <c r="D115" s="36"/>
      <c r="E115" s="265" t="str">
        <f>E11</f>
        <v>02 - 2.st.kol. Olbramovice</v>
      </c>
      <c r="F115" s="301"/>
      <c r="G115" s="301"/>
      <c r="H115" s="301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2" customHeight="1">
      <c r="A117" s="34"/>
      <c r="B117" s="35"/>
      <c r="C117" s="29" t="s">
        <v>19</v>
      </c>
      <c r="D117" s="36"/>
      <c r="E117" s="36"/>
      <c r="F117" s="27" t="str">
        <f>F14</f>
        <v xml:space="preserve"> </v>
      </c>
      <c r="G117" s="36"/>
      <c r="H117" s="36"/>
      <c r="I117" s="29" t="s">
        <v>21</v>
      </c>
      <c r="J117" s="66" t="str">
        <f>IF(J14="","",J14)</f>
        <v>23. 8. 2023</v>
      </c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6.95" customHeight="1">
      <c r="A118" s="34"/>
      <c r="B118" s="35"/>
      <c r="C118" s="36"/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5.2" customHeight="1">
      <c r="A119" s="34"/>
      <c r="B119" s="35"/>
      <c r="C119" s="29" t="s">
        <v>23</v>
      </c>
      <c r="D119" s="36"/>
      <c r="E119" s="36"/>
      <c r="F119" s="27" t="str">
        <f>E17</f>
        <v xml:space="preserve"> </v>
      </c>
      <c r="G119" s="36"/>
      <c r="H119" s="36"/>
      <c r="I119" s="29" t="s">
        <v>28</v>
      </c>
      <c r="J119" s="32" t="str">
        <f>E23</f>
        <v xml:space="preserve"> </v>
      </c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15.2" customHeight="1">
      <c r="A120" s="34"/>
      <c r="B120" s="35"/>
      <c r="C120" s="29" t="s">
        <v>26</v>
      </c>
      <c r="D120" s="36"/>
      <c r="E120" s="36"/>
      <c r="F120" s="27" t="str">
        <f>IF(E20="","",E20)</f>
        <v>Vyplň údaj</v>
      </c>
      <c r="G120" s="36"/>
      <c r="H120" s="36"/>
      <c r="I120" s="29" t="s">
        <v>30</v>
      </c>
      <c r="J120" s="32" t="str">
        <f>E26</f>
        <v xml:space="preserve"> 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2" customFormat="1" ht="10.35" customHeight="1">
      <c r="A121" s="34"/>
      <c r="B121" s="35"/>
      <c r="C121" s="36"/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5" s="11" customFormat="1" ht="29.25" customHeight="1">
      <c r="A122" s="164"/>
      <c r="B122" s="165"/>
      <c r="C122" s="166" t="s">
        <v>293</v>
      </c>
      <c r="D122" s="167" t="s">
        <v>57</v>
      </c>
      <c r="E122" s="167" t="s">
        <v>53</v>
      </c>
      <c r="F122" s="167" t="s">
        <v>54</v>
      </c>
      <c r="G122" s="167" t="s">
        <v>294</v>
      </c>
      <c r="H122" s="167" t="s">
        <v>295</v>
      </c>
      <c r="I122" s="167" t="s">
        <v>296</v>
      </c>
      <c r="J122" s="167" t="s">
        <v>286</v>
      </c>
      <c r="K122" s="168" t="s">
        <v>297</v>
      </c>
      <c r="L122" s="169"/>
      <c r="M122" s="75" t="s">
        <v>1</v>
      </c>
      <c r="N122" s="76" t="s">
        <v>36</v>
      </c>
      <c r="O122" s="76" t="s">
        <v>298</v>
      </c>
      <c r="P122" s="76" t="s">
        <v>299</v>
      </c>
      <c r="Q122" s="76" t="s">
        <v>300</v>
      </c>
      <c r="R122" s="76" t="s">
        <v>301</v>
      </c>
      <c r="S122" s="76" t="s">
        <v>302</v>
      </c>
      <c r="T122" s="77" t="s">
        <v>303</v>
      </c>
      <c r="U122" s="164"/>
      <c r="V122" s="164"/>
      <c r="W122" s="164"/>
      <c r="X122" s="164"/>
      <c r="Y122" s="164"/>
      <c r="Z122" s="164"/>
      <c r="AA122" s="164"/>
      <c r="AB122" s="164"/>
      <c r="AC122" s="164"/>
      <c r="AD122" s="164"/>
      <c r="AE122" s="164"/>
    </row>
    <row r="123" spans="1:65" s="2" customFormat="1" ht="22.7" customHeight="1">
      <c r="A123" s="34"/>
      <c r="B123" s="35"/>
      <c r="C123" s="82" t="s">
        <v>304</v>
      </c>
      <c r="D123" s="36"/>
      <c r="E123" s="36"/>
      <c r="F123" s="36"/>
      <c r="G123" s="36"/>
      <c r="H123" s="36"/>
      <c r="I123" s="36"/>
      <c r="J123" s="170">
        <f>BK123</f>
        <v>0</v>
      </c>
      <c r="K123" s="36"/>
      <c r="L123" s="39"/>
      <c r="M123" s="78"/>
      <c r="N123" s="171"/>
      <c r="O123" s="79"/>
      <c r="P123" s="172">
        <f>P124+P157</f>
        <v>0</v>
      </c>
      <c r="Q123" s="79"/>
      <c r="R123" s="172">
        <f>R124+R157</f>
        <v>165.94200000000001</v>
      </c>
      <c r="S123" s="79"/>
      <c r="T123" s="173">
        <f>T124+T157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7" t="s">
        <v>71</v>
      </c>
      <c r="AU123" s="17" t="s">
        <v>288</v>
      </c>
      <c r="BK123" s="174">
        <f>BK124+BK157</f>
        <v>0</v>
      </c>
    </row>
    <row r="124" spans="1:65" s="12" customFormat="1" ht="25.9" customHeight="1">
      <c r="B124" s="175"/>
      <c r="C124" s="176"/>
      <c r="D124" s="177" t="s">
        <v>71</v>
      </c>
      <c r="E124" s="178" t="s">
        <v>305</v>
      </c>
      <c r="F124" s="178" t="s">
        <v>306</v>
      </c>
      <c r="G124" s="176"/>
      <c r="H124" s="176"/>
      <c r="I124" s="179"/>
      <c r="J124" s="180">
        <f>BK124</f>
        <v>0</v>
      </c>
      <c r="K124" s="176"/>
      <c r="L124" s="181"/>
      <c r="M124" s="182"/>
      <c r="N124" s="183"/>
      <c r="O124" s="183"/>
      <c r="P124" s="184">
        <f>P125</f>
        <v>0</v>
      </c>
      <c r="Q124" s="183"/>
      <c r="R124" s="184">
        <f>R125</f>
        <v>165.94200000000001</v>
      </c>
      <c r="S124" s="183"/>
      <c r="T124" s="185">
        <f>T125</f>
        <v>0</v>
      </c>
      <c r="AR124" s="186" t="s">
        <v>79</v>
      </c>
      <c r="AT124" s="187" t="s">
        <v>71</v>
      </c>
      <c r="AU124" s="187" t="s">
        <v>72</v>
      </c>
      <c r="AY124" s="186" t="s">
        <v>307</v>
      </c>
      <c r="BK124" s="188">
        <f>BK125</f>
        <v>0</v>
      </c>
    </row>
    <row r="125" spans="1:65" s="12" customFormat="1" ht="22.7" customHeight="1">
      <c r="B125" s="175"/>
      <c r="C125" s="176"/>
      <c r="D125" s="177" t="s">
        <v>71</v>
      </c>
      <c r="E125" s="189" t="s">
        <v>308</v>
      </c>
      <c r="F125" s="189" t="s">
        <v>309</v>
      </c>
      <c r="G125" s="176"/>
      <c r="H125" s="176"/>
      <c r="I125" s="179"/>
      <c r="J125" s="190">
        <f>BK125</f>
        <v>0</v>
      </c>
      <c r="K125" s="176"/>
      <c r="L125" s="181"/>
      <c r="M125" s="182"/>
      <c r="N125" s="183"/>
      <c r="O125" s="183"/>
      <c r="P125" s="184">
        <f>SUM(P126:P156)</f>
        <v>0</v>
      </c>
      <c r="Q125" s="183"/>
      <c r="R125" s="184">
        <f>SUM(R126:R156)</f>
        <v>165.94200000000001</v>
      </c>
      <c r="S125" s="183"/>
      <c r="T125" s="185">
        <f>SUM(T126:T156)</f>
        <v>0</v>
      </c>
      <c r="AR125" s="186" t="s">
        <v>79</v>
      </c>
      <c r="AT125" s="187" t="s">
        <v>71</v>
      </c>
      <c r="AU125" s="187" t="s">
        <v>79</v>
      </c>
      <c r="AY125" s="186" t="s">
        <v>307</v>
      </c>
      <c r="BK125" s="188">
        <f>SUM(BK126:BK156)</f>
        <v>0</v>
      </c>
    </row>
    <row r="126" spans="1:65" s="2" customFormat="1" ht="76.349999999999994" customHeight="1">
      <c r="A126" s="34"/>
      <c r="B126" s="35"/>
      <c r="C126" s="191" t="s">
        <v>79</v>
      </c>
      <c r="D126" s="191" t="s">
        <v>310</v>
      </c>
      <c r="E126" s="192" t="s">
        <v>311</v>
      </c>
      <c r="F126" s="193" t="s">
        <v>312</v>
      </c>
      <c r="G126" s="194" t="s">
        <v>313</v>
      </c>
      <c r="H126" s="195">
        <v>92.19</v>
      </c>
      <c r="I126" s="196"/>
      <c r="J126" s="197">
        <f>ROUND(I126*H126,2)</f>
        <v>0</v>
      </c>
      <c r="K126" s="193" t="s">
        <v>314</v>
      </c>
      <c r="L126" s="39"/>
      <c r="M126" s="198" t="s">
        <v>1</v>
      </c>
      <c r="N126" s="199" t="s">
        <v>37</v>
      </c>
      <c r="O126" s="71"/>
      <c r="P126" s="200">
        <f>O126*H126</f>
        <v>0</v>
      </c>
      <c r="Q126" s="200">
        <v>0</v>
      </c>
      <c r="R126" s="200">
        <f>Q126*H126</f>
        <v>0</v>
      </c>
      <c r="S126" s="200">
        <v>0</v>
      </c>
      <c r="T126" s="201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202" t="s">
        <v>315</v>
      </c>
      <c r="AT126" s="202" t="s">
        <v>310</v>
      </c>
      <c r="AU126" s="202" t="s">
        <v>81</v>
      </c>
      <c r="AY126" s="17" t="s">
        <v>307</v>
      </c>
      <c r="BE126" s="203">
        <f>IF(N126="základní",J126,0)</f>
        <v>0</v>
      </c>
      <c r="BF126" s="203">
        <f>IF(N126="snížená",J126,0)</f>
        <v>0</v>
      </c>
      <c r="BG126" s="203">
        <f>IF(N126="zákl. přenesená",J126,0)</f>
        <v>0</v>
      </c>
      <c r="BH126" s="203">
        <f>IF(N126="sníž. přenesená",J126,0)</f>
        <v>0</v>
      </c>
      <c r="BI126" s="203">
        <f>IF(N126="nulová",J126,0)</f>
        <v>0</v>
      </c>
      <c r="BJ126" s="17" t="s">
        <v>79</v>
      </c>
      <c r="BK126" s="203">
        <f>ROUND(I126*H126,2)</f>
        <v>0</v>
      </c>
      <c r="BL126" s="17" t="s">
        <v>315</v>
      </c>
      <c r="BM126" s="202" t="s">
        <v>81</v>
      </c>
    </row>
    <row r="127" spans="1:65" s="13" customFormat="1">
      <c r="B127" s="204"/>
      <c r="C127" s="205"/>
      <c r="D127" s="206" t="s">
        <v>316</v>
      </c>
      <c r="E127" s="207" t="s">
        <v>1</v>
      </c>
      <c r="F127" s="208" t="s">
        <v>506</v>
      </c>
      <c r="G127" s="205"/>
      <c r="H127" s="209">
        <v>92.19</v>
      </c>
      <c r="I127" s="210"/>
      <c r="J127" s="205"/>
      <c r="K127" s="205"/>
      <c r="L127" s="211"/>
      <c r="M127" s="212"/>
      <c r="N127" s="213"/>
      <c r="O127" s="213"/>
      <c r="P127" s="213"/>
      <c r="Q127" s="213"/>
      <c r="R127" s="213"/>
      <c r="S127" s="213"/>
      <c r="T127" s="214"/>
      <c r="AT127" s="215" t="s">
        <v>316</v>
      </c>
      <c r="AU127" s="215" t="s">
        <v>81</v>
      </c>
      <c r="AV127" s="13" t="s">
        <v>81</v>
      </c>
      <c r="AW127" s="13" t="s">
        <v>29</v>
      </c>
      <c r="AX127" s="13" t="s">
        <v>72</v>
      </c>
      <c r="AY127" s="215" t="s">
        <v>307</v>
      </c>
    </row>
    <row r="128" spans="1:65" s="14" customFormat="1">
      <c r="B128" s="216"/>
      <c r="C128" s="217"/>
      <c r="D128" s="206" t="s">
        <v>316</v>
      </c>
      <c r="E128" s="218" t="s">
        <v>1</v>
      </c>
      <c r="F128" s="219" t="s">
        <v>318</v>
      </c>
      <c r="G128" s="217"/>
      <c r="H128" s="220">
        <v>92.19</v>
      </c>
      <c r="I128" s="221"/>
      <c r="J128" s="217"/>
      <c r="K128" s="217"/>
      <c r="L128" s="222"/>
      <c r="M128" s="223"/>
      <c r="N128" s="224"/>
      <c r="O128" s="224"/>
      <c r="P128" s="224"/>
      <c r="Q128" s="224"/>
      <c r="R128" s="224"/>
      <c r="S128" s="224"/>
      <c r="T128" s="225"/>
      <c r="AT128" s="226" t="s">
        <v>316</v>
      </c>
      <c r="AU128" s="226" t="s">
        <v>81</v>
      </c>
      <c r="AV128" s="14" t="s">
        <v>315</v>
      </c>
      <c r="AW128" s="14" t="s">
        <v>29</v>
      </c>
      <c r="AX128" s="14" t="s">
        <v>79</v>
      </c>
      <c r="AY128" s="226" t="s">
        <v>307</v>
      </c>
    </row>
    <row r="129" spans="1:65" s="2" customFormat="1" ht="142.35" customHeight="1">
      <c r="A129" s="34"/>
      <c r="B129" s="35"/>
      <c r="C129" s="191" t="s">
        <v>81</v>
      </c>
      <c r="D129" s="191" t="s">
        <v>310</v>
      </c>
      <c r="E129" s="192" t="s">
        <v>319</v>
      </c>
      <c r="F129" s="193" t="s">
        <v>320</v>
      </c>
      <c r="G129" s="194" t="s">
        <v>321</v>
      </c>
      <c r="H129" s="195">
        <v>0.878</v>
      </c>
      <c r="I129" s="196"/>
      <c r="J129" s="197">
        <f>ROUND(I129*H129,2)</f>
        <v>0</v>
      </c>
      <c r="K129" s="193" t="s">
        <v>314</v>
      </c>
      <c r="L129" s="39"/>
      <c r="M129" s="198" t="s">
        <v>1</v>
      </c>
      <c r="N129" s="199" t="s">
        <v>37</v>
      </c>
      <c r="O129" s="71"/>
      <c r="P129" s="200">
        <f>O129*H129</f>
        <v>0</v>
      </c>
      <c r="Q129" s="200">
        <v>0</v>
      </c>
      <c r="R129" s="200">
        <f>Q129*H129</f>
        <v>0</v>
      </c>
      <c r="S129" s="200">
        <v>0</v>
      </c>
      <c r="T129" s="201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02" t="s">
        <v>315</v>
      </c>
      <c r="AT129" s="202" t="s">
        <v>310</v>
      </c>
      <c r="AU129" s="202" t="s">
        <v>81</v>
      </c>
      <c r="AY129" s="17" t="s">
        <v>307</v>
      </c>
      <c r="BE129" s="203">
        <f>IF(N129="základní",J129,0)</f>
        <v>0</v>
      </c>
      <c r="BF129" s="203">
        <f>IF(N129="snížená",J129,0)</f>
        <v>0</v>
      </c>
      <c r="BG129" s="203">
        <f>IF(N129="zákl. přenesená",J129,0)</f>
        <v>0</v>
      </c>
      <c r="BH129" s="203">
        <f>IF(N129="sníž. přenesená",J129,0)</f>
        <v>0</v>
      </c>
      <c r="BI129" s="203">
        <f>IF(N129="nulová",J129,0)</f>
        <v>0</v>
      </c>
      <c r="BJ129" s="17" t="s">
        <v>79</v>
      </c>
      <c r="BK129" s="203">
        <f>ROUND(I129*H129,2)</f>
        <v>0</v>
      </c>
      <c r="BL129" s="17" t="s">
        <v>315</v>
      </c>
      <c r="BM129" s="202" t="s">
        <v>322</v>
      </c>
    </row>
    <row r="130" spans="1:65" s="15" customFormat="1">
      <c r="B130" s="227"/>
      <c r="C130" s="228"/>
      <c r="D130" s="206" t="s">
        <v>316</v>
      </c>
      <c r="E130" s="229" t="s">
        <v>1</v>
      </c>
      <c r="F130" s="230" t="s">
        <v>507</v>
      </c>
      <c r="G130" s="228"/>
      <c r="H130" s="229" t="s">
        <v>1</v>
      </c>
      <c r="I130" s="231"/>
      <c r="J130" s="228"/>
      <c r="K130" s="228"/>
      <c r="L130" s="232"/>
      <c r="M130" s="233"/>
      <c r="N130" s="234"/>
      <c r="O130" s="234"/>
      <c r="P130" s="234"/>
      <c r="Q130" s="234"/>
      <c r="R130" s="234"/>
      <c r="S130" s="234"/>
      <c r="T130" s="235"/>
      <c r="AT130" s="236" t="s">
        <v>316</v>
      </c>
      <c r="AU130" s="236" t="s">
        <v>81</v>
      </c>
      <c r="AV130" s="15" t="s">
        <v>79</v>
      </c>
      <c r="AW130" s="15" t="s">
        <v>29</v>
      </c>
      <c r="AX130" s="15" t="s">
        <v>72</v>
      </c>
      <c r="AY130" s="236" t="s">
        <v>307</v>
      </c>
    </row>
    <row r="131" spans="1:65" s="13" customFormat="1">
      <c r="B131" s="204"/>
      <c r="C131" s="205"/>
      <c r="D131" s="206" t="s">
        <v>316</v>
      </c>
      <c r="E131" s="207" t="s">
        <v>1</v>
      </c>
      <c r="F131" s="208" t="s">
        <v>508</v>
      </c>
      <c r="G131" s="205"/>
      <c r="H131" s="209">
        <v>0.878</v>
      </c>
      <c r="I131" s="210"/>
      <c r="J131" s="205"/>
      <c r="K131" s="205"/>
      <c r="L131" s="211"/>
      <c r="M131" s="212"/>
      <c r="N131" s="213"/>
      <c r="O131" s="213"/>
      <c r="P131" s="213"/>
      <c r="Q131" s="213"/>
      <c r="R131" s="213"/>
      <c r="S131" s="213"/>
      <c r="T131" s="214"/>
      <c r="AT131" s="215" t="s">
        <v>316</v>
      </c>
      <c r="AU131" s="215" t="s">
        <v>81</v>
      </c>
      <c r="AV131" s="13" t="s">
        <v>81</v>
      </c>
      <c r="AW131" s="13" t="s">
        <v>29</v>
      </c>
      <c r="AX131" s="13" t="s">
        <v>72</v>
      </c>
      <c r="AY131" s="215" t="s">
        <v>307</v>
      </c>
    </row>
    <row r="132" spans="1:65" s="14" customFormat="1">
      <c r="B132" s="216"/>
      <c r="C132" s="217"/>
      <c r="D132" s="206" t="s">
        <v>316</v>
      </c>
      <c r="E132" s="218" t="s">
        <v>1</v>
      </c>
      <c r="F132" s="219" t="s">
        <v>318</v>
      </c>
      <c r="G132" s="217"/>
      <c r="H132" s="220">
        <v>0.878</v>
      </c>
      <c r="I132" s="221"/>
      <c r="J132" s="217"/>
      <c r="K132" s="217"/>
      <c r="L132" s="222"/>
      <c r="M132" s="223"/>
      <c r="N132" s="224"/>
      <c r="O132" s="224"/>
      <c r="P132" s="224"/>
      <c r="Q132" s="224"/>
      <c r="R132" s="224"/>
      <c r="S132" s="224"/>
      <c r="T132" s="225"/>
      <c r="AT132" s="226" t="s">
        <v>316</v>
      </c>
      <c r="AU132" s="226" t="s">
        <v>81</v>
      </c>
      <c r="AV132" s="14" t="s">
        <v>315</v>
      </c>
      <c r="AW132" s="14" t="s">
        <v>29</v>
      </c>
      <c r="AX132" s="14" t="s">
        <v>79</v>
      </c>
      <c r="AY132" s="226" t="s">
        <v>307</v>
      </c>
    </row>
    <row r="133" spans="1:65" s="2" customFormat="1" ht="16.5" customHeight="1">
      <c r="A133" s="34"/>
      <c r="B133" s="35"/>
      <c r="C133" s="237" t="s">
        <v>325</v>
      </c>
      <c r="D133" s="237" t="s">
        <v>326</v>
      </c>
      <c r="E133" s="238" t="s">
        <v>327</v>
      </c>
      <c r="F133" s="239" t="s">
        <v>328</v>
      </c>
      <c r="G133" s="240" t="s">
        <v>329</v>
      </c>
      <c r="H133" s="241">
        <v>165.94200000000001</v>
      </c>
      <c r="I133" s="242"/>
      <c r="J133" s="243">
        <f>ROUND(I133*H133,2)</f>
        <v>0</v>
      </c>
      <c r="K133" s="239" t="s">
        <v>314</v>
      </c>
      <c r="L133" s="244"/>
      <c r="M133" s="245" t="s">
        <v>1</v>
      </c>
      <c r="N133" s="246" t="s">
        <v>37</v>
      </c>
      <c r="O133" s="71"/>
      <c r="P133" s="200">
        <f>O133*H133</f>
        <v>0</v>
      </c>
      <c r="Q133" s="200">
        <v>1</v>
      </c>
      <c r="R133" s="200">
        <f>Q133*H133</f>
        <v>165.94200000000001</v>
      </c>
      <c r="S133" s="200">
        <v>0</v>
      </c>
      <c r="T133" s="201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202" t="s">
        <v>331</v>
      </c>
      <c r="AT133" s="202" t="s">
        <v>326</v>
      </c>
      <c r="AU133" s="202" t="s">
        <v>81</v>
      </c>
      <c r="AY133" s="17" t="s">
        <v>307</v>
      </c>
      <c r="BE133" s="203">
        <f>IF(N133="základní",J133,0)</f>
        <v>0</v>
      </c>
      <c r="BF133" s="203">
        <f>IF(N133="snížená",J133,0)</f>
        <v>0</v>
      </c>
      <c r="BG133" s="203">
        <f>IF(N133="zákl. přenesená",J133,0)</f>
        <v>0</v>
      </c>
      <c r="BH133" s="203">
        <f>IF(N133="sníž. přenesená",J133,0)</f>
        <v>0</v>
      </c>
      <c r="BI133" s="203">
        <f>IF(N133="nulová",J133,0)</f>
        <v>0</v>
      </c>
      <c r="BJ133" s="17" t="s">
        <v>79</v>
      </c>
      <c r="BK133" s="203">
        <f>ROUND(I133*H133,2)</f>
        <v>0</v>
      </c>
      <c r="BL133" s="17" t="s">
        <v>315</v>
      </c>
      <c r="BM133" s="202" t="s">
        <v>332</v>
      </c>
    </row>
    <row r="134" spans="1:65" s="13" customFormat="1">
      <c r="B134" s="204"/>
      <c r="C134" s="205"/>
      <c r="D134" s="206" t="s">
        <v>316</v>
      </c>
      <c r="E134" s="207" t="s">
        <v>1</v>
      </c>
      <c r="F134" s="208" t="s">
        <v>509</v>
      </c>
      <c r="G134" s="205"/>
      <c r="H134" s="209">
        <v>165.94200000000001</v>
      </c>
      <c r="I134" s="210"/>
      <c r="J134" s="205"/>
      <c r="K134" s="205"/>
      <c r="L134" s="211"/>
      <c r="M134" s="212"/>
      <c r="N134" s="213"/>
      <c r="O134" s="213"/>
      <c r="P134" s="213"/>
      <c r="Q134" s="213"/>
      <c r="R134" s="213"/>
      <c r="S134" s="213"/>
      <c r="T134" s="214"/>
      <c r="AT134" s="215" t="s">
        <v>316</v>
      </c>
      <c r="AU134" s="215" t="s">
        <v>81</v>
      </c>
      <c r="AV134" s="13" t="s">
        <v>81</v>
      </c>
      <c r="AW134" s="13" t="s">
        <v>29</v>
      </c>
      <c r="AX134" s="13" t="s">
        <v>72</v>
      </c>
      <c r="AY134" s="215" t="s">
        <v>307</v>
      </c>
    </row>
    <row r="135" spans="1:65" s="14" customFormat="1">
      <c r="B135" s="216"/>
      <c r="C135" s="217"/>
      <c r="D135" s="206" t="s">
        <v>316</v>
      </c>
      <c r="E135" s="218" t="s">
        <v>1</v>
      </c>
      <c r="F135" s="219" t="s">
        <v>318</v>
      </c>
      <c r="G135" s="217"/>
      <c r="H135" s="220">
        <v>165.94200000000001</v>
      </c>
      <c r="I135" s="221"/>
      <c r="J135" s="217"/>
      <c r="K135" s="217"/>
      <c r="L135" s="222"/>
      <c r="M135" s="223"/>
      <c r="N135" s="224"/>
      <c r="O135" s="224"/>
      <c r="P135" s="224"/>
      <c r="Q135" s="224"/>
      <c r="R135" s="224"/>
      <c r="S135" s="224"/>
      <c r="T135" s="225"/>
      <c r="AT135" s="226" t="s">
        <v>316</v>
      </c>
      <c r="AU135" s="226" t="s">
        <v>81</v>
      </c>
      <c r="AV135" s="14" t="s">
        <v>315</v>
      </c>
      <c r="AW135" s="14" t="s">
        <v>29</v>
      </c>
      <c r="AX135" s="14" t="s">
        <v>79</v>
      </c>
      <c r="AY135" s="226" t="s">
        <v>307</v>
      </c>
    </row>
    <row r="136" spans="1:65" s="2" customFormat="1" ht="55.5" customHeight="1">
      <c r="A136" s="34"/>
      <c r="B136" s="35"/>
      <c r="C136" s="191" t="s">
        <v>315</v>
      </c>
      <c r="D136" s="191" t="s">
        <v>310</v>
      </c>
      <c r="E136" s="192" t="s">
        <v>334</v>
      </c>
      <c r="F136" s="193" t="s">
        <v>335</v>
      </c>
      <c r="G136" s="194" t="s">
        <v>321</v>
      </c>
      <c r="H136" s="195">
        <v>0.878</v>
      </c>
      <c r="I136" s="196"/>
      <c r="J136" s="197">
        <f>ROUND(I136*H136,2)</f>
        <v>0</v>
      </c>
      <c r="K136" s="193" t="s">
        <v>314</v>
      </c>
      <c r="L136" s="39"/>
      <c r="M136" s="198" t="s">
        <v>1</v>
      </c>
      <c r="N136" s="199" t="s">
        <v>37</v>
      </c>
      <c r="O136" s="71"/>
      <c r="P136" s="200">
        <f>O136*H136</f>
        <v>0</v>
      </c>
      <c r="Q136" s="200">
        <v>0</v>
      </c>
      <c r="R136" s="200">
        <f>Q136*H136</f>
        <v>0</v>
      </c>
      <c r="S136" s="200">
        <v>0</v>
      </c>
      <c r="T136" s="201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202" t="s">
        <v>315</v>
      </c>
      <c r="AT136" s="202" t="s">
        <v>310</v>
      </c>
      <c r="AU136" s="202" t="s">
        <v>81</v>
      </c>
      <c r="AY136" s="17" t="s">
        <v>307</v>
      </c>
      <c r="BE136" s="203">
        <f>IF(N136="základní",J136,0)</f>
        <v>0</v>
      </c>
      <c r="BF136" s="203">
        <f>IF(N136="snížená",J136,0)</f>
        <v>0</v>
      </c>
      <c r="BG136" s="203">
        <f>IF(N136="zákl. přenesená",J136,0)</f>
        <v>0</v>
      </c>
      <c r="BH136" s="203">
        <f>IF(N136="sníž. přenesená",J136,0)</f>
        <v>0</v>
      </c>
      <c r="BI136" s="203">
        <f>IF(N136="nulová",J136,0)</f>
        <v>0</v>
      </c>
      <c r="BJ136" s="17" t="s">
        <v>79</v>
      </c>
      <c r="BK136" s="203">
        <f>ROUND(I136*H136,2)</f>
        <v>0</v>
      </c>
      <c r="BL136" s="17" t="s">
        <v>315</v>
      </c>
      <c r="BM136" s="202" t="s">
        <v>336</v>
      </c>
    </row>
    <row r="137" spans="1:65" s="13" customFormat="1">
      <c r="B137" s="204"/>
      <c r="C137" s="205"/>
      <c r="D137" s="206" t="s">
        <v>316</v>
      </c>
      <c r="E137" s="207" t="s">
        <v>1</v>
      </c>
      <c r="F137" s="208" t="s">
        <v>510</v>
      </c>
      <c r="G137" s="205"/>
      <c r="H137" s="209">
        <v>0.878</v>
      </c>
      <c r="I137" s="210"/>
      <c r="J137" s="205"/>
      <c r="K137" s="205"/>
      <c r="L137" s="211"/>
      <c r="M137" s="212"/>
      <c r="N137" s="213"/>
      <c r="O137" s="213"/>
      <c r="P137" s="213"/>
      <c r="Q137" s="213"/>
      <c r="R137" s="213"/>
      <c r="S137" s="213"/>
      <c r="T137" s="214"/>
      <c r="AT137" s="215" t="s">
        <v>316</v>
      </c>
      <c r="AU137" s="215" t="s">
        <v>81</v>
      </c>
      <c r="AV137" s="13" t="s">
        <v>81</v>
      </c>
      <c r="AW137" s="13" t="s">
        <v>29</v>
      </c>
      <c r="AX137" s="13" t="s">
        <v>72</v>
      </c>
      <c r="AY137" s="215" t="s">
        <v>307</v>
      </c>
    </row>
    <row r="138" spans="1:65" s="14" customFormat="1">
      <c r="B138" s="216"/>
      <c r="C138" s="217"/>
      <c r="D138" s="206" t="s">
        <v>316</v>
      </c>
      <c r="E138" s="218" t="s">
        <v>1</v>
      </c>
      <c r="F138" s="219" t="s">
        <v>318</v>
      </c>
      <c r="G138" s="217"/>
      <c r="H138" s="220">
        <v>0.878</v>
      </c>
      <c r="I138" s="221"/>
      <c r="J138" s="217"/>
      <c r="K138" s="217"/>
      <c r="L138" s="222"/>
      <c r="M138" s="223"/>
      <c r="N138" s="224"/>
      <c r="O138" s="224"/>
      <c r="P138" s="224"/>
      <c r="Q138" s="224"/>
      <c r="R138" s="224"/>
      <c r="S138" s="224"/>
      <c r="T138" s="225"/>
      <c r="AT138" s="226" t="s">
        <v>316</v>
      </c>
      <c r="AU138" s="226" t="s">
        <v>81</v>
      </c>
      <c r="AV138" s="14" t="s">
        <v>315</v>
      </c>
      <c r="AW138" s="14" t="s">
        <v>29</v>
      </c>
      <c r="AX138" s="14" t="s">
        <v>79</v>
      </c>
      <c r="AY138" s="226" t="s">
        <v>307</v>
      </c>
    </row>
    <row r="139" spans="1:65" s="2" customFormat="1" ht="44.25" customHeight="1">
      <c r="A139" s="34"/>
      <c r="B139" s="35"/>
      <c r="C139" s="191" t="s">
        <v>308</v>
      </c>
      <c r="D139" s="191" t="s">
        <v>310</v>
      </c>
      <c r="E139" s="192" t="s">
        <v>485</v>
      </c>
      <c r="F139" s="193" t="s">
        <v>486</v>
      </c>
      <c r="G139" s="194" t="s">
        <v>342</v>
      </c>
      <c r="H139" s="195">
        <v>6</v>
      </c>
      <c r="I139" s="196"/>
      <c r="J139" s="197">
        <f>ROUND(I139*H139,2)</f>
        <v>0</v>
      </c>
      <c r="K139" s="193" t="s">
        <v>314</v>
      </c>
      <c r="L139" s="39"/>
      <c r="M139" s="198" t="s">
        <v>1</v>
      </c>
      <c r="N139" s="199" t="s">
        <v>37</v>
      </c>
      <c r="O139" s="71"/>
      <c r="P139" s="200">
        <f>O139*H139</f>
        <v>0</v>
      </c>
      <c r="Q139" s="200">
        <v>0</v>
      </c>
      <c r="R139" s="200">
        <f>Q139*H139</f>
        <v>0</v>
      </c>
      <c r="S139" s="200">
        <v>0</v>
      </c>
      <c r="T139" s="201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202" t="s">
        <v>315</v>
      </c>
      <c r="AT139" s="202" t="s">
        <v>310</v>
      </c>
      <c r="AU139" s="202" t="s">
        <v>81</v>
      </c>
      <c r="AY139" s="17" t="s">
        <v>307</v>
      </c>
      <c r="BE139" s="203">
        <f>IF(N139="základní",J139,0)</f>
        <v>0</v>
      </c>
      <c r="BF139" s="203">
        <f>IF(N139="snížená",J139,0)</f>
        <v>0</v>
      </c>
      <c r="BG139" s="203">
        <f>IF(N139="zákl. přenesená",J139,0)</f>
        <v>0</v>
      </c>
      <c r="BH139" s="203">
        <f>IF(N139="sníž. přenesená",J139,0)</f>
        <v>0</v>
      </c>
      <c r="BI139" s="203">
        <f>IF(N139="nulová",J139,0)</f>
        <v>0</v>
      </c>
      <c r="BJ139" s="17" t="s">
        <v>79</v>
      </c>
      <c r="BK139" s="203">
        <f>ROUND(I139*H139,2)</f>
        <v>0</v>
      </c>
      <c r="BL139" s="17" t="s">
        <v>315</v>
      </c>
      <c r="BM139" s="202" t="s">
        <v>344</v>
      </c>
    </row>
    <row r="140" spans="1:65" s="13" customFormat="1">
      <c r="B140" s="204"/>
      <c r="C140" s="205"/>
      <c r="D140" s="206" t="s">
        <v>316</v>
      </c>
      <c r="E140" s="207" t="s">
        <v>1</v>
      </c>
      <c r="F140" s="208" t="s">
        <v>511</v>
      </c>
      <c r="G140" s="205"/>
      <c r="H140" s="209">
        <v>6</v>
      </c>
      <c r="I140" s="210"/>
      <c r="J140" s="205"/>
      <c r="K140" s="205"/>
      <c r="L140" s="211"/>
      <c r="M140" s="212"/>
      <c r="N140" s="213"/>
      <c r="O140" s="213"/>
      <c r="P140" s="213"/>
      <c r="Q140" s="213"/>
      <c r="R140" s="213"/>
      <c r="S140" s="213"/>
      <c r="T140" s="214"/>
      <c r="AT140" s="215" t="s">
        <v>316</v>
      </c>
      <c r="AU140" s="215" t="s">
        <v>81</v>
      </c>
      <c r="AV140" s="13" t="s">
        <v>81</v>
      </c>
      <c r="AW140" s="13" t="s">
        <v>29</v>
      </c>
      <c r="AX140" s="13" t="s">
        <v>72</v>
      </c>
      <c r="AY140" s="215" t="s">
        <v>307</v>
      </c>
    </row>
    <row r="141" spans="1:65" s="14" customFormat="1">
      <c r="B141" s="216"/>
      <c r="C141" s="217"/>
      <c r="D141" s="206" t="s">
        <v>316</v>
      </c>
      <c r="E141" s="218" t="s">
        <v>1</v>
      </c>
      <c r="F141" s="219" t="s">
        <v>318</v>
      </c>
      <c r="G141" s="217"/>
      <c r="H141" s="220">
        <v>6</v>
      </c>
      <c r="I141" s="221"/>
      <c r="J141" s="217"/>
      <c r="K141" s="217"/>
      <c r="L141" s="222"/>
      <c r="M141" s="223"/>
      <c r="N141" s="224"/>
      <c r="O141" s="224"/>
      <c r="P141" s="224"/>
      <c r="Q141" s="224"/>
      <c r="R141" s="224"/>
      <c r="S141" s="224"/>
      <c r="T141" s="225"/>
      <c r="AT141" s="226" t="s">
        <v>316</v>
      </c>
      <c r="AU141" s="226" t="s">
        <v>81</v>
      </c>
      <c r="AV141" s="14" t="s">
        <v>315</v>
      </c>
      <c r="AW141" s="14" t="s">
        <v>29</v>
      </c>
      <c r="AX141" s="14" t="s">
        <v>79</v>
      </c>
      <c r="AY141" s="226" t="s">
        <v>307</v>
      </c>
    </row>
    <row r="142" spans="1:65" s="2" customFormat="1" ht="44.25" customHeight="1">
      <c r="A142" s="34"/>
      <c r="B142" s="35"/>
      <c r="C142" s="191" t="s">
        <v>322</v>
      </c>
      <c r="D142" s="191" t="s">
        <v>310</v>
      </c>
      <c r="E142" s="192" t="s">
        <v>488</v>
      </c>
      <c r="F142" s="193" t="s">
        <v>489</v>
      </c>
      <c r="G142" s="194" t="s">
        <v>342</v>
      </c>
      <c r="H142" s="195">
        <v>3</v>
      </c>
      <c r="I142" s="196"/>
      <c r="J142" s="197">
        <f>ROUND(I142*H142,2)</f>
        <v>0</v>
      </c>
      <c r="K142" s="193" t="s">
        <v>314</v>
      </c>
      <c r="L142" s="39"/>
      <c r="M142" s="198" t="s">
        <v>1</v>
      </c>
      <c r="N142" s="199" t="s">
        <v>37</v>
      </c>
      <c r="O142" s="71"/>
      <c r="P142" s="200">
        <f>O142*H142</f>
        <v>0</v>
      </c>
      <c r="Q142" s="200">
        <v>0</v>
      </c>
      <c r="R142" s="200">
        <f>Q142*H142</f>
        <v>0</v>
      </c>
      <c r="S142" s="200">
        <v>0</v>
      </c>
      <c r="T142" s="201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202" t="s">
        <v>315</v>
      </c>
      <c r="AT142" s="202" t="s">
        <v>310</v>
      </c>
      <c r="AU142" s="202" t="s">
        <v>81</v>
      </c>
      <c r="AY142" s="17" t="s">
        <v>307</v>
      </c>
      <c r="BE142" s="203">
        <f>IF(N142="základní",J142,0)</f>
        <v>0</v>
      </c>
      <c r="BF142" s="203">
        <f>IF(N142="snížená",J142,0)</f>
        <v>0</v>
      </c>
      <c r="BG142" s="203">
        <f>IF(N142="zákl. přenesená",J142,0)</f>
        <v>0</v>
      </c>
      <c r="BH142" s="203">
        <f>IF(N142="sníž. přenesená",J142,0)</f>
        <v>0</v>
      </c>
      <c r="BI142" s="203">
        <f>IF(N142="nulová",J142,0)</f>
        <v>0</v>
      </c>
      <c r="BJ142" s="17" t="s">
        <v>79</v>
      </c>
      <c r="BK142" s="203">
        <f>ROUND(I142*H142,2)</f>
        <v>0</v>
      </c>
      <c r="BL142" s="17" t="s">
        <v>315</v>
      </c>
      <c r="BM142" s="202" t="s">
        <v>348</v>
      </c>
    </row>
    <row r="143" spans="1:65" s="13" customFormat="1">
      <c r="B143" s="204"/>
      <c r="C143" s="205"/>
      <c r="D143" s="206" t="s">
        <v>316</v>
      </c>
      <c r="E143" s="207" t="s">
        <v>1</v>
      </c>
      <c r="F143" s="208" t="s">
        <v>512</v>
      </c>
      <c r="G143" s="205"/>
      <c r="H143" s="209">
        <v>3</v>
      </c>
      <c r="I143" s="210"/>
      <c r="J143" s="205"/>
      <c r="K143" s="205"/>
      <c r="L143" s="211"/>
      <c r="M143" s="212"/>
      <c r="N143" s="213"/>
      <c r="O143" s="213"/>
      <c r="P143" s="213"/>
      <c r="Q143" s="213"/>
      <c r="R143" s="213"/>
      <c r="S143" s="213"/>
      <c r="T143" s="214"/>
      <c r="AT143" s="215" t="s">
        <v>316</v>
      </c>
      <c r="AU143" s="215" t="s">
        <v>81</v>
      </c>
      <c r="AV143" s="13" t="s">
        <v>81</v>
      </c>
      <c r="AW143" s="13" t="s">
        <v>29</v>
      </c>
      <c r="AX143" s="13" t="s">
        <v>72</v>
      </c>
      <c r="AY143" s="215" t="s">
        <v>307</v>
      </c>
    </row>
    <row r="144" spans="1:65" s="14" customFormat="1">
      <c r="B144" s="216"/>
      <c r="C144" s="217"/>
      <c r="D144" s="206" t="s">
        <v>316</v>
      </c>
      <c r="E144" s="218" t="s">
        <v>1</v>
      </c>
      <c r="F144" s="219" t="s">
        <v>318</v>
      </c>
      <c r="G144" s="217"/>
      <c r="H144" s="220">
        <v>3</v>
      </c>
      <c r="I144" s="221"/>
      <c r="J144" s="217"/>
      <c r="K144" s="217"/>
      <c r="L144" s="222"/>
      <c r="M144" s="223"/>
      <c r="N144" s="224"/>
      <c r="O144" s="224"/>
      <c r="P144" s="224"/>
      <c r="Q144" s="224"/>
      <c r="R144" s="224"/>
      <c r="S144" s="224"/>
      <c r="T144" s="225"/>
      <c r="AT144" s="226" t="s">
        <v>316</v>
      </c>
      <c r="AU144" s="226" t="s">
        <v>81</v>
      </c>
      <c r="AV144" s="14" t="s">
        <v>315</v>
      </c>
      <c r="AW144" s="14" t="s">
        <v>29</v>
      </c>
      <c r="AX144" s="14" t="s">
        <v>79</v>
      </c>
      <c r="AY144" s="226" t="s">
        <v>307</v>
      </c>
    </row>
    <row r="145" spans="1:65" s="2" customFormat="1" ht="48.95" customHeight="1">
      <c r="A145" s="34"/>
      <c r="B145" s="35"/>
      <c r="C145" s="191" t="s">
        <v>349</v>
      </c>
      <c r="D145" s="191" t="s">
        <v>310</v>
      </c>
      <c r="E145" s="192" t="s">
        <v>491</v>
      </c>
      <c r="F145" s="193" t="s">
        <v>492</v>
      </c>
      <c r="G145" s="194" t="s">
        <v>342</v>
      </c>
      <c r="H145" s="195">
        <v>2</v>
      </c>
      <c r="I145" s="196"/>
      <c r="J145" s="197">
        <f>ROUND(I145*H145,2)</f>
        <v>0</v>
      </c>
      <c r="K145" s="193" t="s">
        <v>314</v>
      </c>
      <c r="L145" s="39"/>
      <c r="M145" s="198" t="s">
        <v>1</v>
      </c>
      <c r="N145" s="199" t="s">
        <v>37</v>
      </c>
      <c r="O145" s="71"/>
      <c r="P145" s="200">
        <f>O145*H145</f>
        <v>0</v>
      </c>
      <c r="Q145" s="200">
        <v>0</v>
      </c>
      <c r="R145" s="200">
        <f>Q145*H145</f>
        <v>0</v>
      </c>
      <c r="S145" s="200">
        <v>0</v>
      </c>
      <c r="T145" s="201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202" t="s">
        <v>315</v>
      </c>
      <c r="AT145" s="202" t="s">
        <v>310</v>
      </c>
      <c r="AU145" s="202" t="s">
        <v>81</v>
      </c>
      <c r="AY145" s="17" t="s">
        <v>307</v>
      </c>
      <c r="BE145" s="203">
        <f>IF(N145="základní",J145,0)</f>
        <v>0</v>
      </c>
      <c r="BF145" s="203">
        <f>IF(N145="snížená",J145,0)</f>
        <v>0</v>
      </c>
      <c r="BG145" s="203">
        <f>IF(N145="zákl. přenesená",J145,0)</f>
        <v>0</v>
      </c>
      <c r="BH145" s="203">
        <f>IF(N145="sníž. přenesená",J145,0)</f>
        <v>0</v>
      </c>
      <c r="BI145" s="203">
        <f>IF(N145="nulová",J145,0)</f>
        <v>0</v>
      </c>
      <c r="BJ145" s="17" t="s">
        <v>79</v>
      </c>
      <c r="BK145" s="203">
        <f>ROUND(I145*H145,2)</f>
        <v>0</v>
      </c>
      <c r="BL145" s="17" t="s">
        <v>315</v>
      </c>
      <c r="BM145" s="202" t="s">
        <v>363</v>
      </c>
    </row>
    <row r="146" spans="1:65" s="13" customFormat="1">
      <c r="B146" s="204"/>
      <c r="C146" s="205"/>
      <c r="D146" s="206" t="s">
        <v>316</v>
      </c>
      <c r="E146" s="207" t="s">
        <v>1</v>
      </c>
      <c r="F146" s="208" t="s">
        <v>81</v>
      </c>
      <c r="G146" s="205"/>
      <c r="H146" s="209">
        <v>2</v>
      </c>
      <c r="I146" s="210"/>
      <c r="J146" s="205"/>
      <c r="K146" s="205"/>
      <c r="L146" s="211"/>
      <c r="M146" s="212"/>
      <c r="N146" s="213"/>
      <c r="O146" s="213"/>
      <c r="P146" s="213"/>
      <c r="Q146" s="213"/>
      <c r="R146" s="213"/>
      <c r="S146" s="213"/>
      <c r="T146" s="214"/>
      <c r="AT146" s="215" t="s">
        <v>316</v>
      </c>
      <c r="AU146" s="215" t="s">
        <v>81</v>
      </c>
      <c r="AV146" s="13" t="s">
        <v>81</v>
      </c>
      <c r="AW146" s="13" t="s">
        <v>29</v>
      </c>
      <c r="AX146" s="13" t="s">
        <v>72</v>
      </c>
      <c r="AY146" s="215" t="s">
        <v>307</v>
      </c>
    </row>
    <row r="147" spans="1:65" s="14" customFormat="1">
      <c r="B147" s="216"/>
      <c r="C147" s="217"/>
      <c r="D147" s="206" t="s">
        <v>316</v>
      </c>
      <c r="E147" s="218" t="s">
        <v>1</v>
      </c>
      <c r="F147" s="219" t="s">
        <v>318</v>
      </c>
      <c r="G147" s="217"/>
      <c r="H147" s="220">
        <v>2</v>
      </c>
      <c r="I147" s="221"/>
      <c r="J147" s="217"/>
      <c r="K147" s="217"/>
      <c r="L147" s="222"/>
      <c r="M147" s="223"/>
      <c r="N147" s="224"/>
      <c r="O147" s="224"/>
      <c r="P147" s="224"/>
      <c r="Q147" s="224"/>
      <c r="R147" s="224"/>
      <c r="S147" s="224"/>
      <c r="T147" s="225"/>
      <c r="AT147" s="226" t="s">
        <v>316</v>
      </c>
      <c r="AU147" s="226" t="s">
        <v>81</v>
      </c>
      <c r="AV147" s="14" t="s">
        <v>315</v>
      </c>
      <c r="AW147" s="14" t="s">
        <v>29</v>
      </c>
      <c r="AX147" s="14" t="s">
        <v>79</v>
      </c>
      <c r="AY147" s="226" t="s">
        <v>307</v>
      </c>
    </row>
    <row r="148" spans="1:65" s="2" customFormat="1" ht="48.95" customHeight="1">
      <c r="A148" s="34"/>
      <c r="B148" s="35"/>
      <c r="C148" s="191" t="s">
        <v>331</v>
      </c>
      <c r="D148" s="191" t="s">
        <v>310</v>
      </c>
      <c r="E148" s="192" t="s">
        <v>493</v>
      </c>
      <c r="F148" s="193" t="s">
        <v>494</v>
      </c>
      <c r="G148" s="194" t="s">
        <v>342</v>
      </c>
      <c r="H148" s="195">
        <v>6</v>
      </c>
      <c r="I148" s="196"/>
      <c r="J148" s="197">
        <f>ROUND(I148*H148,2)</f>
        <v>0</v>
      </c>
      <c r="K148" s="193" t="s">
        <v>314</v>
      </c>
      <c r="L148" s="39"/>
      <c r="M148" s="198" t="s">
        <v>1</v>
      </c>
      <c r="N148" s="199" t="s">
        <v>37</v>
      </c>
      <c r="O148" s="71"/>
      <c r="P148" s="200">
        <f>O148*H148</f>
        <v>0</v>
      </c>
      <c r="Q148" s="200">
        <v>0</v>
      </c>
      <c r="R148" s="200">
        <f>Q148*H148</f>
        <v>0</v>
      </c>
      <c r="S148" s="200">
        <v>0</v>
      </c>
      <c r="T148" s="201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202" t="s">
        <v>315</v>
      </c>
      <c r="AT148" s="202" t="s">
        <v>310</v>
      </c>
      <c r="AU148" s="202" t="s">
        <v>81</v>
      </c>
      <c r="AY148" s="17" t="s">
        <v>307</v>
      </c>
      <c r="BE148" s="203">
        <f>IF(N148="základní",J148,0)</f>
        <v>0</v>
      </c>
      <c r="BF148" s="203">
        <f>IF(N148="snížená",J148,0)</f>
        <v>0</v>
      </c>
      <c r="BG148" s="203">
        <f>IF(N148="zákl. přenesená",J148,0)</f>
        <v>0</v>
      </c>
      <c r="BH148" s="203">
        <f>IF(N148="sníž. přenesená",J148,0)</f>
        <v>0</v>
      </c>
      <c r="BI148" s="203">
        <f>IF(N148="nulová",J148,0)</f>
        <v>0</v>
      </c>
      <c r="BJ148" s="17" t="s">
        <v>79</v>
      </c>
      <c r="BK148" s="203">
        <f>ROUND(I148*H148,2)</f>
        <v>0</v>
      </c>
      <c r="BL148" s="17" t="s">
        <v>315</v>
      </c>
      <c r="BM148" s="202" t="s">
        <v>460</v>
      </c>
    </row>
    <row r="149" spans="1:65" s="13" customFormat="1">
      <c r="B149" s="204"/>
      <c r="C149" s="205"/>
      <c r="D149" s="206" t="s">
        <v>316</v>
      </c>
      <c r="E149" s="207" t="s">
        <v>1</v>
      </c>
      <c r="F149" s="208" t="s">
        <v>322</v>
      </c>
      <c r="G149" s="205"/>
      <c r="H149" s="209">
        <v>6</v>
      </c>
      <c r="I149" s="210"/>
      <c r="J149" s="205"/>
      <c r="K149" s="205"/>
      <c r="L149" s="211"/>
      <c r="M149" s="212"/>
      <c r="N149" s="213"/>
      <c r="O149" s="213"/>
      <c r="P149" s="213"/>
      <c r="Q149" s="213"/>
      <c r="R149" s="213"/>
      <c r="S149" s="213"/>
      <c r="T149" s="214"/>
      <c r="AT149" s="215" t="s">
        <v>316</v>
      </c>
      <c r="AU149" s="215" t="s">
        <v>81</v>
      </c>
      <c r="AV149" s="13" t="s">
        <v>81</v>
      </c>
      <c r="AW149" s="13" t="s">
        <v>29</v>
      </c>
      <c r="AX149" s="13" t="s">
        <v>72</v>
      </c>
      <c r="AY149" s="215" t="s">
        <v>307</v>
      </c>
    </row>
    <row r="150" spans="1:65" s="14" customFormat="1">
      <c r="B150" s="216"/>
      <c r="C150" s="217"/>
      <c r="D150" s="206" t="s">
        <v>316</v>
      </c>
      <c r="E150" s="218" t="s">
        <v>1</v>
      </c>
      <c r="F150" s="219" t="s">
        <v>318</v>
      </c>
      <c r="G150" s="217"/>
      <c r="H150" s="220">
        <v>6</v>
      </c>
      <c r="I150" s="221"/>
      <c r="J150" s="217"/>
      <c r="K150" s="217"/>
      <c r="L150" s="222"/>
      <c r="M150" s="223"/>
      <c r="N150" s="224"/>
      <c r="O150" s="224"/>
      <c r="P150" s="224"/>
      <c r="Q150" s="224"/>
      <c r="R150" s="224"/>
      <c r="S150" s="224"/>
      <c r="T150" s="225"/>
      <c r="AT150" s="226" t="s">
        <v>316</v>
      </c>
      <c r="AU150" s="226" t="s">
        <v>81</v>
      </c>
      <c r="AV150" s="14" t="s">
        <v>315</v>
      </c>
      <c r="AW150" s="14" t="s">
        <v>29</v>
      </c>
      <c r="AX150" s="14" t="s">
        <v>79</v>
      </c>
      <c r="AY150" s="226" t="s">
        <v>307</v>
      </c>
    </row>
    <row r="151" spans="1:65" s="2" customFormat="1" ht="48.95" customHeight="1">
      <c r="A151" s="34"/>
      <c r="B151" s="35"/>
      <c r="C151" s="191" t="s">
        <v>357</v>
      </c>
      <c r="D151" s="191" t="s">
        <v>310</v>
      </c>
      <c r="E151" s="192" t="s">
        <v>495</v>
      </c>
      <c r="F151" s="193" t="s">
        <v>496</v>
      </c>
      <c r="G151" s="194" t="s">
        <v>342</v>
      </c>
      <c r="H151" s="195">
        <v>3</v>
      </c>
      <c r="I151" s="196"/>
      <c r="J151" s="197">
        <f>ROUND(I151*H151,2)</f>
        <v>0</v>
      </c>
      <c r="K151" s="193" t="s">
        <v>314</v>
      </c>
      <c r="L151" s="39"/>
      <c r="M151" s="198" t="s">
        <v>1</v>
      </c>
      <c r="N151" s="199" t="s">
        <v>37</v>
      </c>
      <c r="O151" s="71"/>
      <c r="P151" s="200">
        <f>O151*H151</f>
        <v>0</v>
      </c>
      <c r="Q151" s="200">
        <v>0</v>
      </c>
      <c r="R151" s="200">
        <f>Q151*H151</f>
        <v>0</v>
      </c>
      <c r="S151" s="200">
        <v>0</v>
      </c>
      <c r="T151" s="201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202" t="s">
        <v>315</v>
      </c>
      <c r="AT151" s="202" t="s">
        <v>310</v>
      </c>
      <c r="AU151" s="202" t="s">
        <v>81</v>
      </c>
      <c r="AY151" s="17" t="s">
        <v>307</v>
      </c>
      <c r="BE151" s="203">
        <f>IF(N151="základní",J151,0)</f>
        <v>0</v>
      </c>
      <c r="BF151" s="203">
        <f>IF(N151="snížená",J151,0)</f>
        <v>0</v>
      </c>
      <c r="BG151" s="203">
        <f>IF(N151="zákl. přenesená",J151,0)</f>
        <v>0</v>
      </c>
      <c r="BH151" s="203">
        <f>IF(N151="sníž. přenesená",J151,0)</f>
        <v>0</v>
      </c>
      <c r="BI151" s="203">
        <f>IF(N151="nulová",J151,0)</f>
        <v>0</v>
      </c>
      <c r="BJ151" s="17" t="s">
        <v>79</v>
      </c>
      <c r="BK151" s="203">
        <f>ROUND(I151*H151,2)</f>
        <v>0</v>
      </c>
      <c r="BL151" s="17" t="s">
        <v>315</v>
      </c>
      <c r="BM151" s="202" t="s">
        <v>461</v>
      </c>
    </row>
    <row r="152" spans="1:65" s="13" customFormat="1">
      <c r="B152" s="204"/>
      <c r="C152" s="205"/>
      <c r="D152" s="206" t="s">
        <v>316</v>
      </c>
      <c r="E152" s="207" t="s">
        <v>1</v>
      </c>
      <c r="F152" s="208" t="s">
        <v>325</v>
      </c>
      <c r="G152" s="205"/>
      <c r="H152" s="209">
        <v>3</v>
      </c>
      <c r="I152" s="210"/>
      <c r="J152" s="205"/>
      <c r="K152" s="205"/>
      <c r="L152" s="211"/>
      <c r="M152" s="212"/>
      <c r="N152" s="213"/>
      <c r="O152" s="213"/>
      <c r="P152" s="213"/>
      <c r="Q152" s="213"/>
      <c r="R152" s="213"/>
      <c r="S152" s="213"/>
      <c r="T152" s="214"/>
      <c r="AT152" s="215" t="s">
        <v>316</v>
      </c>
      <c r="AU152" s="215" t="s">
        <v>81</v>
      </c>
      <c r="AV152" s="13" t="s">
        <v>81</v>
      </c>
      <c r="AW152" s="13" t="s">
        <v>29</v>
      </c>
      <c r="AX152" s="13" t="s">
        <v>72</v>
      </c>
      <c r="AY152" s="215" t="s">
        <v>307</v>
      </c>
    </row>
    <row r="153" spans="1:65" s="14" customFormat="1">
      <c r="B153" s="216"/>
      <c r="C153" s="217"/>
      <c r="D153" s="206" t="s">
        <v>316</v>
      </c>
      <c r="E153" s="218" t="s">
        <v>1</v>
      </c>
      <c r="F153" s="219" t="s">
        <v>318</v>
      </c>
      <c r="G153" s="217"/>
      <c r="H153" s="220">
        <v>3</v>
      </c>
      <c r="I153" s="221"/>
      <c r="J153" s="217"/>
      <c r="K153" s="217"/>
      <c r="L153" s="222"/>
      <c r="M153" s="223"/>
      <c r="N153" s="224"/>
      <c r="O153" s="224"/>
      <c r="P153" s="224"/>
      <c r="Q153" s="224"/>
      <c r="R153" s="224"/>
      <c r="S153" s="224"/>
      <c r="T153" s="225"/>
      <c r="AT153" s="226" t="s">
        <v>316</v>
      </c>
      <c r="AU153" s="226" t="s">
        <v>81</v>
      </c>
      <c r="AV153" s="14" t="s">
        <v>315</v>
      </c>
      <c r="AW153" s="14" t="s">
        <v>29</v>
      </c>
      <c r="AX153" s="14" t="s">
        <v>79</v>
      </c>
      <c r="AY153" s="226" t="s">
        <v>307</v>
      </c>
    </row>
    <row r="154" spans="1:65" s="2" customFormat="1" ht="48.95" customHeight="1">
      <c r="A154" s="34"/>
      <c r="B154" s="35"/>
      <c r="C154" s="191" t="s">
        <v>332</v>
      </c>
      <c r="D154" s="191" t="s">
        <v>310</v>
      </c>
      <c r="E154" s="192" t="s">
        <v>497</v>
      </c>
      <c r="F154" s="193" t="s">
        <v>498</v>
      </c>
      <c r="G154" s="194" t="s">
        <v>342</v>
      </c>
      <c r="H154" s="195">
        <v>2</v>
      </c>
      <c r="I154" s="196"/>
      <c r="J154" s="197">
        <f>ROUND(I154*H154,2)</f>
        <v>0</v>
      </c>
      <c r="K154" s="193" t="s">
        <v>314</v>
      </c>
      <c r="L154" s="39"/>
      <c r="M154" s="198" t="s">
        <v>1</v>
      </c>
      <c r="N154" s="199" t="s">
        <v>37</v>
      </c>
      <c r="O154" s="71"/>
      <c r="P154" s="200">
        <f>O154*H154</f>
        <v>0</v>
      </c>
      <c r="Q154" s="200">
        <v>0</v>
      </c>
      <c r="R154" s="200">
        <f>Q154*H154</f>
        <v>0</v>
      </c>
      <c r="S154" s="200">
        <v>0</v>
      </c>
      <c r="T154" s="201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202" t="s">
        <v>315</v>
      </c>
      <c r="AT154" s="202" t="s">
        <v>310</v>
      </c>
      <c r="AU154" s="202" t="s">
        <v>81</v>
      </c>
      <c r="AY154" s="17" t="s">
        <v>307</v>
      </c>
      <c r="BE154" s="203">
        <f>IF(N154="základní",J154,0)</f>
        <v>0</v>
      </c>
      <c r="BF154" s="203">
        <f>IF(N154="snížená",J154,0)</f>
        <v>0</v>
      </c>
      <c r="BG154" s="203">
        <f>IF(N154="zákl. přenesená",J154,0)</f>
        <v>0</v>
      </c>
      <c r="BH154" s="203">
        <f>IF(N154="sníž. přenesená",J154,0)</f>
        <v>0</v>
      </c>
      <c r="BI154" s="203">
        <f>IF(N154="nulová",J154,0)</f>
        <v>0</v>
      </c>
      <c r="BJ154" s="17" t="s">
        <v>79</v>
      </c>
      <c r="BK154" s="203">
        <f>ROUND(I154*H154,2)</f>
        <v>0</v>
      </c>
      <c r="BL154" s="17" t="s">
        <v>315</v>
      </c>
      <c r="BM154" s="202" t="s">
        <v>462</v>
      </c>
    </row>
    <row r="155" spans="1:65" s="13" customFormat="1">
      <c r="B155" s="204"/>
      <c r="C155" s="205"/>
      <c r="D155" s="206" t="s">
        <v>316</v>
      </c>
      <c r="E155" s="207" t="s">
        <v>1</v>
      </c>
      <c r="F155" s="208" t="s">
        <v>81</v>
      </c>
      <c r="G155" s="205"/>
      <c r="H155" s="209">
        <v>2</v>
      </c>
      <c r="I155" s="210"/>
      <c r="J155" s="205"/>
      <c r="K155" s="205"/>
      <c r="L155" s="211"/>
      <c r="M155" s="212"/>
      <c r="N155" s="213"/>
      <c r="O155" s="213"/>
      <c r="P155" s="213"/>
      <c r="Q155" s="213"/>
      <c r="R155" s="213"/>
      <c r="S155" s="213"/>
      <c r="T155" s="214"/>
      <c r="AT155" s="215" t="s">
        <v>316</v>
      </c>
      <c r="AU155" s="215" t="s">
        <v>81</v>
      </c>
      <c r="AV155" s="13" t="s">
        <v>81</v>
      </c>
      <c r="AW155" s="13" t="s">
        <v>29</v>
      </c>
      <c r="AX155" s="13" t="s">
        <v>72</v>
      </c>
      <c r="AY155" s="215" t="s">
        <v>307</v>
      </c>
    </row>
    <row r="156" spans="1:65" s="14" customFormat="1">
      <c r="B156" s="216"/>
      <c r="C156" s="217"/>
      <c r="D156" s="206" t="s">
        <v>316</v>
      </c>
      <c r="E156" s="218" t="s">
        <v>1</v>
      </c>
      <c r="F156" s="219" t="s">
        <v>318</v>
      </c>
      <c r="G156" s="217"/>
      <c r="H156" s="220">
        <v>2</v>
      </c>
      <c r="I156" s="221"/>
      <c r="J156" s="217"/>
      <c r="K156" s="217"/>
      <c r="L156" s="222"/>
      <c r="M156" s="223"/>
      <c r="N156" s="224"/>
      <c r="O156" s="224"/>
      <c r="P156" s="224"/>
      <c r="Q156" s="224"/>
      <c r="R156" s="224"/>
      <c r="S156" s="224"/>
      <c r="T156" s="225"/>
      <c r="AT156" s="226" t="s">
        <v>316</v>
      </c>
      <c r="AU156" s="226" t="s">
        <v>81</v>
      </c>
      <c r="AV156" s="14" t="s">
        <v>315</v>
      </c>
      <c r="AW156" s="14" t="s">
        <v>29</v>
      </c>
      <c r="AX156" s="14" t="s">
        <v>79</v>
      </c>
      <c r="AY156" s="226" t="s">
        <v>307</v>
      </c>
    </row>
    <row r="157" spans="1:65" s="12" customFormat="1" ht="25.9" customHeight="1">
      <c r="B157" s="175"/>
      <c r="C157" s="176"/>
      <c r="D157" s="177" t="s">
        <v>71</v>
      </c>
      <c r="E157" s="178" t="s">
        <v>338</v>
      </c>
      <c r="F157" s="178" t="s">
        <v>339</v>
      </c>
      <c r="G157" s="176"/>
      <c r="H157" s="176"/>
      <c r="I157" s="179"/>
      <c r="J157" s="180">
        <f>BK157</f>
        <v>0</v>
      </c>
      <c r="K157" s="176"/>
      <c r="L157" s="181"/>
      <c r="M157" s="182"/>
      <c r="N157" s="183"/>
      <c r="O157" s="183"/>
      <c r="P157" s="184">
        <f>SUM(P158:P175)</f>
        <v>0</v>
      </c>
      <c r="Q157" s="183"/>
      <c r="R157" s="184">
        <f>SUM(R158:R175)</f>
        <v>0</v>
      </c>
      <c r="S157" s="183"/>
      <c r="T157" s="185">
        <f>SUM(T158:T175)</f>
        <v>0</v>
      </c>
      <c r="AR157" s="186" t="s">
        <v>315</v>
      </c>
      <c r="AT157" s="187" t="s">
        <v>71</v>
      </c>
      <c r="AU157" s="187" t="s">
        <v>72</v>
      </c>
      <c r="AY157" s="186" t="s">
        <v>307</v>
      </c>
      <c r="BK157" s="188">
        <f>SUM(BK158:BK175)</f>
        <v>0</v>
      </c>
    </row>
    <row r="158" spans="1:65" s="2" customFormat="1" ht="24.2" customHeight="1">
      <c r="A158" s="34"/>
      <c r="B158" s="35"/>
      <c r="C158" s="191" t="s">
        <v>413</v>
      </c>
      <c r="D158" s="191" t="s">
        <v>310</v>
      </c>
      <c r="E158" s="192" t="s">
        <v>340</v>
      </c>
      <c r="F158" s="193" t="s">
        <v>341</v>
      </c>
      <c r="G158" s="194" t="s">
        <v>342</v>
      </c>
      <c r="H158" s="195">
        <v>18</v>
      </c>
      <c r="I158" s="196"/>
      <c r="J158" s="197">
        <f>ROUND(I158*H158,2)</f>
        <v>0</v>
      </c>
      <c r="K158" s="193" t="s">
        <v>314</v>
      </c>
      <c r="L158" s="39"/>
      <c r="M158" s="198" t="s">
        <v>1</v>
      </c>
      <c r="N158" s="199" t="s">
        <v>37</v>
      </c>
      <c r="O158" s="71"/>
      <c r="P158" s="200">
        <f>O158*H158</f>
        <v>0</v>
      </c>
      <c r="Q158" s="200">
        <v>0</v>
      </c>
      <c r="R158" s="200">
        <f>Q158*H158</f>
        <v>0</v>
      </c>
      <c r="S158" s="200">
        <v>0</v>
      </c>
      <c r="T158" s="201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202" t="s">
        <v>343</v>
      </c>
      <c r="AT158" s="202" t="s">
        <v>310</v>
      </c>
      <c r="AU158" s="202" t="s">
        <v>79</v>
      </c>
      <c r="AY158" s="17" t="s">
        <v>307</v>
      </c>
      <c r="BE158" s="203">
        <f>IF(N158="základní",J158,0)</f>
        <v>0</v>
      </c>
      <c r="BF158" s="203">
        <f>IF(N158="snížená",J158,0)</f>
        <v>0</v>
      </c>
      <c r="BG158" s="203">
        <f>IF(N158="zákl. přenesená",J158,0)</f>
        <v>0</v>
      </c>
      <c r="BH158" s="203">
        <f>IF(N158="sníž. přenesená",J158,0)</f>
        <v>0</v>
      </c>
      <c r="BI158" s="203">
        <f>IF(N158="nulová",J158,0)</f>
        <v>0</v>
      </c>
      <c r="BJ158" s="17" t="s">
        <v>79</v>
      </c>
      <c r="BK158" s="203">
        <f>ROUND(I158*H158,2)</f>
        <v>0</v>
      </c>
      <c r="BL158" s="17" t="s">
        <v>343</v>
      </c>
      <c r="BM158" s="202" t="s">
        <v>467</v>
      </c>
    </row>
    <row r="159" spans="1:65" s="13" customFormat="1">
      <c r="B159" s="204"/>
      <c r="C159" s="205"/>
      <c r="D159" s="206" t="s">
        <v>316</v>
      </c>
      <c r="E159" s="207" t="s">
        <v>1</v>
      </c>
      <c r="F159" s="208" t="s">
        <v>363</v>
      </c>
      <c r="G159" s="205"/>
      <c r="H159" s="209">
        <v>18</v>
      </c>
      <c r="I159" s="210"/>
      <c r="J159" s="205"/>
      <c r="K159" s="205"/>
      <c r="L159" s="211"/>
      <c r="M159" s="212"/>
      <c r="N159" s="213"/>
      <c r="O159" s="213"/>
      <c r="P159" s="213"/>
      <c r="Q159" s="213"/>
      <c r="R159" s="213"/>
      <c r="S159" s="213"/>
      <c r="T159" s="214"/>
      <c r="AT159" s="215" t="s">
        <v>316</v>
      </c>
      <c r="AU159" s="215" t="s">
        <v>79</v>
      </c>
      <c r="AV159" s="13" t="s">
        <v>81</v>
      </c>
      <c r="AW159" s="13" t="s">
        <v>29</v>
      </c>
      <c r="AX159" s="13" t="s">
        <v>72</v>
      </c>
      <c r="AY159" s="215" t="s">
        <v>307</v>
      </c>
    </row>
    <row r="160" spans="1:65" s="14" customFormat="1">
      <c r="B160" s="216"/>
      <c r="C160" s="217"/>
      <c r="D160" s="206" t="s">
        <v>316</v>
      </c>
      <c r="E160" s="218" t="s">
        <v>1</v>
      </c>
      <c r="F160" s="219" t="s">
        <v>318</v>
      </c>
      <c r="G160" s="217"/>
      <c r="H160" s="220">
        <v>18</v>
      </c>
      <c r="I160" s="221"/>
      <c r="J160" s="217"/>
      <c r="K160" s="217"/>
      <c r="L160" s="222"/>
      <c r="M160" s="223"/>
      <c r="N160" s="224"/>
      <c r="O160" s="224"/>
      <c r="P160" s="224"/>
      <c r="Q160" s="224"/>
      <c r="R160" s="224"/>
      <c r="S160" s="224"/>
      <c r="T160" s="225"/>
      <c r="AT160" s="226" t="s">
        <v>316</v>
      </c>
      <c r="AU160" s="226" t="s">
        <v>79</v>
      </c>
      <c r="AV160" s="14" t="s">
        <v>315</v>
      </c>
      <c r="AW160" s="14" t="s">
        <v>29</v>
      </c>
      <c r="AX160" s="14" t="s">
        <v>79</v>
      </c>
      <c r="AY160" s="226" t="s">
        <v>307</v>
      </c>
    </row>
    <row r="161" spans="1:65" s="2" customFormat="1" ht="55.5" customHeight="1">
      <c r="A161" s="34"/>
      <c r="B161" s="35"/>
      <c r="C161" s="191" t="s">
        <v>336</v>
      </c>
      <c r="D161" s="191" t="s">
        <v>310</v>
      </c>
      <c r="E161" s="192" t="s">
        <v>346</v>
      </c>
      <c r="F161" s="193" t="s">
        <v>347</v>
      </c>
      <c r="G161" s="194" t="s">
        <v>342</v>
      </c>
      <c r="H161" s="195">
        <v>18</v>
      </c>
      <c r="I161" s="196"/>
      <c r="J161" s="197">
        <f>ROUND(I161*H161,2)</f>
        <v>0</v>
      </c>
      <c r="K161" s="193" t="s">
        <v>314</v>
      </c>
      <c r="L161" s="39"/>
      <c r="M161" s="198" t="s">
        <v>1</v>
      </c>
      <c r="N161" s="199" t="s">
        <v>37</v>
      </c>
      <c r="O161" s="71"/>
      <c r="P161" s="200">
        <f>O161*H161</f>
        <v>0</v>
      </c>
      <c r="Q161" s="200">
        <v>0</v>
      </c>
      <c r="R161" s="200">
        <f>Q161*H161</f>
        <v>0</v>
      </c>
      <c r="S161" s="200">
        <v>0</v>
      </c>
      <c r="T161" s="201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202" t="s">
        <v>343</v>
      </c>
      <c r="AT161" s="202" t="s">
        <v>310</v>
      </c>
      <c r="AU161" s="202" t="s">
        <v>79</v>
      </c>
      <c r="AY161" s="17" t="s">
        <v>307</v>
      </c>
      <c r="BE161" s="203">
        <f>IF(N161="základní",J161,0)</f>
        <v>0</v>
      </c>
      <c r="BF161" s="203">
        <f>IF(N161="snížená",J161,0)</f>
        <v>0</v>
      </c>
      <c r="BG161" s="203">
        <f>IF(N161="zákl. přenesená",J161,0)</f>
        <v>0</v>
      </c>
      <c r="BH161" s="203">
        <f>IF(N161="sníž. přenesená",J161,0)</f>
        <v>0</v>
      </c>
      <c r="BI161" s="203">
        <f>IF(N161="nulová",J161,0)</f>
        <v>0</v>
      </c>
      <c r="BJ161" s="17" t="s">
        <v>79</v>
      </c>
      <c r="BK161" s="203">
        <f>ROUND(I161*H161,2)</f>
        <v>0</v>
      </c>
      <c r="BL161" s="17" t="s">
        <v>343</v>
      </c>
      <c r="BM161" s="202" t="s">
        <v>499</v>
      </c>
    </row>
    <row r="162" spans="1:65" s="13" customFormat="1">
      <c r="B162" s="204"/>
      <c r="C162" s="205"/>
      <c r="D162" s="206" t="s">
        <v>316</v>
      </c>
      <c r="E162" s="207" t="s">
        <v>1</v>
      </c>
      <c r="F162" s="208" t="s">
        <v>363</v>
      </c>
      <c r="G162" s="205"/>
      <c r="H162" s="209">
        <v>18</v>
      </c>
      <c r="I162" s="210"/>
      <c r="J162" s="205"/>
      <c r="K162" s="205"/>
      <c r="L162" s="211"/>
      <c r="M162" s="212"/>
      <c r="N162" s="213"/>
      <c r="O162" s="213"/>
      <c r="P162" s="213"/>
      <c r="Q162" s="213"/>
      <c r="R162" s="213"/>
      <c r="S162" s="213"/>
      <c r="T162" s="214"/>
      <c r="AT162" s="215" t="s">
        <v>316</v>
      </c>
      <c r="AU162" s="215" t="s">
        <v>79</v>
      </c>
      <c r="AV162" s="13" t="s">
        <v>81</v>
      </c>
      <c r="AW162" s="13" t="s">
        <v>29</v>
      </c>
      <c r="AX162" s="13" t="s">
        <v>72</v>
      </c>
      <c r="AY162" s="215" t="s">
        <v>307</v>
      </c>
    </row>
    <row r="163" spans="1:65" s="14" customFormat="1">
      <c r="B163" s="216"/>
      <c r="C163" s="217"/>
      <c r="D163" s="206" t="s">
        <v>316</v>
      </c>
      <c r="E163" s="218" t="s">
        <v>1</v>
      </c>
      <c r="F163" s="219" t="s">
        <v>318</v>
      </c>
      <c r="G163" s="217"/>
      <c r="H163" s="220">
        <v>18</v>
      </c>
      <c r="I163" s="221"/>
      <c r="J163" s="217"/>
      <c r="K163" s="217"/>
      <c r="L163" s="222"/>
      <c r="M163" s="223"/>
      <c r="N163" s="224"/>
      <c r="O163" s="224"/>
      <c r="P163" s="224"/>
      <c r="Q163" s="224"/>
      <c r="R163" s="224"/>
      <c r="S163" s="224"/>
      <c r="T163" s="225"/>
      <c r="AT163" s="226" t="s">
        <v>316</v>
      </c>
      <c r="AU163" s="226" t="s">
        <v>79</v>
      </c>
      <c r="AV163" s="14" t="s">
        <v>315</v>
      </c>
      <c r="AW163" s="14" t="s">
        <v>29</v>
      </c>
      <c r="AX163" s="14" t="s">
        <v>79</v>
      </c>
      <c r="AY163" s="226" t="s">
        <v>307</v>
      </c>
    </row>
    <row r="164" spans="1:65" s="2" customFormat="1" ht="33" customHeight="1">
      <c r="A164" s="34"/>
      <c r="B164" s="35"/>
      <c r="C164" s="191" t="s">
        <v>463</v>
      </c>
      <c r="D164" s="191" t="s">
        <v>310</v>
      </c>
      <c r="E164" s="192" t="s">
        <v>350</v>
      </c>
      <c r="F164" s="193" t="s">
        <v>351</v>
      </c>
      <c r="G164" s="194" t="s">
        <v>342</v>
      </c>
      <c r="H164" s="195">
        <v>5</v>
      </c>
      <c r="I164" s="196"/>
      <c r="J164" s="197">
        <f>ROUND(I164*H164,2)</f>
        <v>0</v>
      </c>
      <c r="K164" s="193" t="s">
        <v>314</v>
      </c>
      <c r="L164" s="39"/>
      <c r="M164" s="198" t="s">
        <v>1</v>
      </c>
      <c r="N164" s="199" t="s">
        <v>37</v>
      </c>
      <c r="O164" s="71"/>
      <c r="P164" s="200">
        <f>O164*H164</f>
        <v>0</v>
      </c>
      <c r="Q164" s="200">
        <v>0</v>
      </c>
      <c r="R164" s="200">
        <f>Q164*H164</f>
        <v>0</v>
      </c>
      <c r="S164" s="200">
        <v>0</v>
      </c>
      <c r="T164" s="201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202" t="s">
        <v>352</v>
      </c>
      <c r="AT164" s="202" t="s">
        <v>310</v>
      </c>
      <c r="AU164" s="202" t="s">
        <v>79</v>
      </c>
      <c r="AY164" s="17" t="s">
        <v>307</v>
      </c>
      <c r="BE164" s="203">
        <f>IF(N164="základní",J164,0)</f>
        <v>0</v>
      </c>
      <c r="BF164" s="203">
        <f>IF(N164="snížená",J164,0)</f>
        <v>0</v>
      </c>
      <c r="BG164" s="203">
        <f>IF(N164="zákl. přenesená",J164,0)</f>
        <v>0</v>
      </c>
      <c r="BH164" s="203">
        <f>IF(N164="sníž. přenesená",J164,0)</f>
        <v>0</v>
      </c>
      <c r="BI164" s="203">
        <f>IF(N164="nulová",J164,0)</f>
        <v>0</v>
      </c>
      <c r="BJ164" s="17" t="s">
        <v>79</v>
      </c>
      <c r="BK164" s="203">
        <f>ROUND(I164*H164,2)</f>
        <v>0</v>
      </c>
      <c r="BL164" s="17" t="s">
        <v>352</v>
      </c>
      <c r="BM164" s="202" t="s">
        <v>513</v>
      </c>
    </row>
    <row r="165" spans="1:65" s="13" customFormat="1">
      <c r="B165" s="204"/>
      <c r="C165" s="205"/>
      <c r="D165" s="206" t="s">
        <v>316</v>
      </c>
      <c r="E165" s="207" t="s">
        <v>1</v>
      </c>
      <c r="F165" s="208" t="s">
        <v>308</v>
      </c>
      <c r="G165" s="205"/>
      <c r="H165" s="209">
        <v>5</v>
      </c>
      <c r="I165" s="210"/>
      <c r="J165" s="205"/>
      <c r="K165" s="205"/>
      <c r="L165" s="211"/>
      <c r="M165" s="212"/>
      <c r="N165" s="213"/>
      <c r="O165" s="213"/>
      <c r="P165" s="213"/>
      <c r="Q165" s="213"/>
      <c r="R165" s="213"/>
      <c r="S165" s="213"/>
      <c r="T165" s="214"/>
      <c r="AT165" s="215" t="s">
        <v>316</v>
      </c>
      <c r="AU165" s="215" t="s">
        <v>79</v>
      </c>
      <c r="AV165" s="13" t="s">
        <v>81</v>
      </c>
      <c r="AW165" s="13" t="s">
        <v>29</v>
      </c>
      <c r="AX165" s="13" t="s">
        <v>72</v>
      </c>
      <c r="AY165" s="215" t="s">
        <v>307</v>
      </c>
    </row>
    <row r="166" spans="1:65" s="14" customFormat="1">
      <c r="B166" s="216"/>
      <c r="C166" s="217"/>
      <c r="D166" s="206" t="s">
        <v>316</v>
      </c>
      <c r="E166" s="218" t="s">
        <v>1</v>
      </c>
      <c r="F166" s="219" t="s">
        <v>318</v>
      </c>
      <c r="G166" s="217"/>
      <c r="H166" s="220">
        <v>5</v>
      </c>
      <c r="I166" s="221"/>
      <c r="J166" s="217"/>
      <c r="K166" s="217"/>
      <c r="L166" s="222"/>
      <c r="M166" s="223"/>
      <c r="N166" s="224"/>
      <c r="O166" s="224"/>
      <c r="P166" s="224"/>
      <c r="Q166" s="224"/>
      <c r="R166" s="224"/>
      <c r="S166" s="224"/>
      <c r="T166" s="225"/>
      <c r="AT166" s="226" t="s">
        <v>316</v>
      </c>
      <c r="AU166" s="226" t="s">
        <v>79</v>
      </c>
      <c r="AV166" s="14" t="s">
        <v>315</v>
      </c>
      <c r="AW166" s="14" t="s">
        <v>29</v>
      </c>
      <c r="AX166" s="14" t="s">
        <v>79</v>
      </c>
      <c r="AY166" s="226" t="s">
        <v>307</v>
      </c>
    </row>
    <row r="167" spans="1:65" s="2" customFormat="1" ht="16.5" customHeight="1">
      <c r="A167" s="34"/>
      <c r="B167" s="35"/>
      <c r="C167" s="191" t="s">
        <v>344</v>
      </c>
      <c r="D167" s="191" t="s">
        <v>310</v>
      </c>
      <c r="E167" s="192" t="s">
        <v>354</v>
      </c>
      <c r="F167" s="193" t="s">
        <v>355</v>
      </c>
      <c r="G167" s="194" t="s">
        <v>342</v>
      </c>
      <c r="H167" s="195">
        <v>5</v>
      </c>
      <c r="I167" s="196"/>
      <c r="J167" s="197">
        <f>ROUND(I167*H167,2)</f>
        <v>0</v>
      </c>
      <c r="K167" s="193" t="s">
        <v>314</v>
      </c>
      <c r="L167" s="39"/>
      <c r="M167" s="198" t="s">
        <v>1</v>
      </c>
      <c r="N167" s="199" t="s">
        <v>37</v>
      </c>
      <c r="O167" s="71"/>
      <c r="P167" s="200">
        <f>O167*H167</f>
        <v>0</v>
      </c>
      <c r="Q167" s="200">
        <v>0</v>
      </c>
      <c r="R167" s="200">
        <f>Q167*H167</f>
        <v>0</v>
      </c>
      <c r="S167" s="200">
        <v>0</v>
      </c>
      <c r="T167" s="201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202" t="s">
        <v>352</v>
      </c>
      <c r="AT167" s="202" t="s">
        <v>310</v>
      </c>
      <c r="AU167" s="202" t="s">
        <v>79</v>
      </c>
      <c r="AY167" s="17" t="s">
        <v>307</v>
      </c>
      <c r="BE167" s="203">
        <f>IF(N167="základní",J167,0)</f>
        <v>0</v>
      </c>
      <c r="BF167" s="203">
        <f>IF(N167="snížená",J167,0)</f>
        <v>0</v>
      </c>
      <c r="BG167" s="203">
        <f>IF(N167="zákl. přenesená",J167,0)</f>
        <v>0</v>
      </c>
      <c r="BH167" s="203">
        <f>IF(N167="sníž. přenesená",J167,0)</f>
        <v>0</v>
      </c>
      <c r="BI167" s="203">
        <f>IF(N167="nulová",J167,0)</f>
        <v>0</v>
      </c>
      <c r="BJ167" s="17" t="s">
        <v>79</v>
      </c>
      <c r="BK167" s="203">
        <f>ROUND(I167*H167,2)</f>
        <v>0</v>
      </c>
      <c r="BL167" s="17" t="s">
        <v>352</v>
      </c>
      <c r="BM167" s="202" t="s">
        <v>514</v>
      </c>
    </row>
    <row r="168" spans="1:65" s="13" customFormat="1">
      <c r="B168" s="204"/>
      <c r="C168" s="205"/>
      <c r="D168" s="206" t="s">
        <v>316</v>
      </c>
      <c r="E168" s="207" t="s">
        <v>1</v>
      </c>
      <c r="F168" s="208" t="s">
        <v>308</v>
      </c>
      <c r="G168" s="205"/>
      <c r="H168" s="209">
        <v>5</v>
      </c>
      <c r="I168" s="210"/>
      <c r="J168" s="205"/>
      <c r="K168" s="205"/>
      <c r="L168" s="211"/>
      <c r="M168" s="212"/>
      <c r="N168" s="213"/>
      <c r="O168" s="213"/>
      <c r="P168" s="213"/>
      <c r="Q168" s="213"/>
      <c r="R168" s="213"/>
      <c r="S168" s="213"/>
      <c r="T168" s="214"/>
      <c r="AT168" s="215" t="s">
        <v>316</v>
      </c>
      <c r="AU168" s="215" t="s">
        <v>79</v>
      </c>
      <c r="AV168" s="13" t="s">
        <v>81</v>
      </c>
      <c r="AW168" s="13" t="s">
        <v>29</v>
      </c>
      <c r="AX168" s="13" t="s">
        <v>72</v>
      </c>
      <c r="AY168" s="215" t="s">
        <v>307</v>
      </c>
    </row>
    <row r="169" spans="1:65" s="14" customFormat="1">
      <c r="B169" s="216"/>
      <c r="C169" s="217"/>
      <c r="D169" s="206" t="s">
        <v>316</v>
      </c>
      <c r="E169" s="218" t="s">
        <v>1</v>
      </c>
      <c r="F169" s="219" t="s">
        <v>318</v>
      </c>
      <c r="G169" s="217"/>
      <c r="H169" s="220">
        <v>5</v>
      </c>
      <c r="I169" s="221"/>
      <c r="J169" s="217"/>
      <c r="K169" s="217"/>
      <c r="L169" s="222"/>
      <c r="M169" s="223"/>
      <c r="N169" s="224"/>
      <c r="O169" s="224"/>
      <c r="P169" s="224"/>
      <c r="Q169" s="224"/>
      <c r="R169" s="224"/>
      <c r="S169" s="224"/>
      <c r="T169" s="225"/>
      <c r="AT169" s="226" t="s">
        <v>316</v>
      </c>
      <c r="AU169" s="226" t="s">
        <v>79</v>
      </c>
      <c r="AV169" s="14" t="s">
        <v>315</v>
      </c>
      <c r="AW169" s="14" t="s">
        <v>29</v>
      </c>
      <c r="AX169" s="14" t="s">
        <v>79</v>
      </c>
      <c r="AY169" s="226" t="s">
        <v>307</v>
      </c>
    </row>
    <row r="170" spans="1:65" s="2" customFormat="1" ht="48.95" customHeight="1">
      <c r="A170" s="34"/>
      <c r="B170" s="35"/>
      <c r="C170" s="191" t="s">
        <v>8</v>
      </c>
      <c r="D170" s="191" t="s">
        <v>310</v>
      </c>
      <c r="E170" s="192" t="s">
        <v>358</v>
      </c>
      <c r="F170" s="193" t="s">
        <v>359</v>
      </c>
      <c r="G170" s="194" t="s">
        <v>342</v>
      </c>
      <c r="H170" s="195">
        <v>4</v>
      </c>
      <c r="I170" s="196"/>
      <c r="J170" s="197">
        <f>ROUND(I170*H170,2)</f>
        <v>0</v>
      </c>
      <c r="K170" s="193" t="s">
        <v>314</v>
      </c>
      <c r="L170" s="39"/>
      <c r="M170" s="198" t="s">
        <v>1</v>
      </c>
      <c r="N170" s="199" t="s">
        <v>37</v>
      </c>
      <c r="O170" s="71"/>
      <c r="P170" s="200">
        <f>O170*H170</f>
        <v>0</v>
      </c>
      <c r="Q170" s="200">
        <v>0</v>
      </c>
      <c r="R170" s="200">
        <f>Q170*H170</f>
        <v>0</v>
      </c>
      <c r="S170" s="200">
        <v>0</v>
      </c>
      <c r="T170" s="201">
        <f>S170*H170</f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202" t="s">
        <v>343</v>
      </c>
      <c r="AT170" s="202" t="s">
        <v>310</v>
      </c>
      <c r="AU170" s="202" t="s">
        <v>79</v>
      </c>
      <c r="AY170" s="17" t="s">
        <v>307</v>
      </c>
      <c r="BE170" s="203">
        <f>IF(N170="základní",J170,0)</f>
        <v>0</v>
      </c>
      <c r="BF170" s="203">
        <f>IF(N170="snížená",J170,0)</f>
        <v>0</v>
      </c>
      <c r="BG170" s="203">
        <f>IF(N170="zákl. přenesená",J170,0)</f>
        <v>0</v>
      </c>
      <c r="BH170" s="203">
        <f>IF(N170="sníž. přenesená",J170,0)</f>
        <v>0</v>
      </c>
      <c r="BI170" s="203">
        <f>IF(N170="nulová",J170,0)</f>
        <v>0</v>
      </c>
      <c r="BJ170" s="17" t="s">
        <v>79</v>
      </c>
      <c r="BK170" s="203">
        <f>ROUND(I170*H170,2)</f>
        <v>0</v>
      </c>
      <c r="BL170" s="17" t="s">
        <v>343</v>
      </c>
      <c r="BM170" s="202" t="s">
        <v>502</v>
      </c>
    </row>
    <row r="171" spans="1:65" s="13" customFormat="1">
      <c r="B171" s="204"/>
      <c r="C171" s="205"/>
      <c r="D171" s="206" t="s">
        <v>316</v>
      </c>
      <c r="E171" s="207" t="s">
        <v>1</v>
      </c>
      <c r="F171" s="208" t="s">
        <v>315</v>
      </c>
      <c r="G171" s="205"/>
      <c r="H171" s="209">
        <v>4</v>
      </c>
      <c r="I171" s="210"/>
      <c r="J171" s="205"/>
      <c r="K171" s="205"/>
      <c r="L171" s="211"/>
      <c r="M171" s="212"/>
      <c r="N171" s="213"/>
      <c r="O171" s="213"/>
      <c r="P171" s="213"/>
      <c r="Q171" s="213"/>
      <c r="R171" s="213"/>
      <c r="S171" s="213"/>
      <c r="T171" s="214"/>
      <c r="AT171" s="215" t="s">
        <v>316</v>
      </c>
      <c r="AU171" s="215" t="s">
        <v>79</v>
      </c>
      <c r="AV171" s="13" t="s">
        <v>81</v>
      </c>
      <c r="AW171" s="13" t="s">
        <v>29</v>
      </c>
      <c r="AX171" s="13" t="s">
        <v>72</v>
      </c>
      <c r="AY171" s="215" t="s">
        <v>307</v>
      </c>
    </row>
    <row r="172" spans="1:65" s="14" customFormat="1">
      <c r="B172" s="216"/>
      <c r="C172" s="217"/>
      <c r="D172" s="206" t="s">
        <v>316</v>
      </c>
      <c r="E172" s="218" t="s">
        <v>1</v>
      </c>
      <c r="F172" s="219" t="s">
        <v>318</v>
      </c>
      <c r="G172" s="217"/>
      <c r="H172" s="220">
        <v>4</v>
      </c>
      <c r="I172" s="221"/>
      <c r="J172" s="217"/>
      <c r="K172" s="217"/>
      <c r="L172" s="222"/>
      <c r="M172" s="223"/>
      <c r="N172" s="224"/>
      <c r="O172" s="224"/>
      <c r="P172" s="224"/>
      <c r="Q172" s="224"/>
      <c r="R172" s="224"/>
      <c r="S172" s="224"/>
      <c r="T172" s="225"/>
      <c r="AT172" s="226" t="s">
        <v>316</v>
      </c>
      <c r="AU172" s="226" t="s">
        <v>79</v>
      </c>
      <c r="AV172" s="14" t="s">
        <v>315</v>
      </c>
      <c r="AW172" s="14" t="s">
        <v>29</v>
      </c>
      <c r="AX172" s="14" t="s">
        <v>79</v>
      </c>
      <c r="AY172" s="226" t="s">
        <v>307</v>
      </c>
    </row>
    <row r="173" spans="1:65" s="2" customFormat="1" ht="101.25" customHeight="1">
      <c r="A173" s="34"/>
      <c r="B173" s="35"/>
      <c r="C173" s="191" t="s">
        <v>348</v>
      </c>
      <c r="D173" s="191" t="s">
        <v>310</v>
      </c>
      <c r="E173" s="192" t="s">
        <v>361</v>
      </c>
      <c r="F173" s="193" t="s">
        <v>362</v>
      </c>
      <c r="G173" s="194" t="s">
        <v>329</v>
      </c>
      <c r="H173" s="195">
        <v>165.94200000000001</v>
      </c>
      <c r="I173" s="196"/>
      <c r="J173" s="197">
        <f>ROUND(I173*H173,2)</f>
        <v>0</v>
      </c>
      <c r="K173" s="193" t="s">
        <v>314</v>
      </c>
      <c r="L173" s="39"/>
      <c r="M173" s="198" t="s">
        <v>1</v>
      </c>
      <c r="N173" s="199" t="s">
        <v>37</v>
      </c>
      <c r="O173" s="71"/>
      <c r="P173" s="200">
        <f>O173*H173</f>
        <v>0</v>
      </c>
      <c r="Q173" s="200">
        <v>0</v>
      </c>
      <c r="R173" s="200">
        <f>Q173*H173</f>
        <v>0</v>
      </c>
      <c r="S173" s="200">
        <v>0</v>
      </c>
      <c r="T173" s="201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202" t="s">
        <v>343</v>
      </c>
      <c r="AT173" s="202" t="s">
        <v>310</v>
      </c>
      <c r="AU173" s="202" t="s">
        <v>79</v>
      </c>
      <c r="AY173" s="17" t="s">
        <v>307</v>
      </c>
      <c r="BE173" s="203">
        <f>IF(N173="základní",J173,0)</f>
        <v>0</v>
      </c>
      <c r="BF173" s="203">
        <f>IF(N173="snížená",J173,0)</f>
        <v>0</v>
      </c>
      <c r="BG173" s="203">
        <f>IF(N173="zákl. přenesená",J173,0)</f>
        <v>0</v>
      </c>
      <c r="BH173" s="203">
        <f>IF(N173="sníž. přenesená",J173,0)</f>
        <v>0</v>
      </c>
      <c r="BI173" s="203">
        <f>IF(N173="nulová",J173,0)</f>
        <v>0</v>
      </c>
      <c r="BJ173" s="17" t="s">
        <v>79</v>
      </c>
      <c r="BK173" s="203">
        <f>ROUND(I173*H173,2)</f>
        <v>0</v>
      </c>
      <c r="BL173" s="17" t="s">
        <v>343</v>
      </c>
      <c r="BM173" s="202" t="s">
        <v>503</v>
      </c>
    </row>
    <row r="174" spans="1:65" s="13" customFormat="1">
      <c r="B174" s="204"/>
      <c r="C174" s="205"/>
      <c r="D174" s="206" t="s">
        <v>316</v>
      </c>
      <c r="E174" s="207" t="s">
        <v>1</v>
      </c>
      <c r="F174" s="208" t="s">
        <v>515</v>
      </c>
      <c r="G174" s="205"/>
      <c r="H174" s="209">
        <v>165.94200000000001</v>
      </c>
      <c r="I174" s="210"/>
      <c r="J174" s="205"/>
      <c r="K174" s="205"/>
      <c r="L174" s="211"/>
      <c r="M174" s="212"/>
      <c r="N174" s="213"/>
      <c r="O174" s="213"/>
      <c r="P174" s="213"/>
      <c r="Q174" s="213"/>
      <c r="R174" s="213"/>
      <c r="S174" s="213"/>
      <c r="T174" s="214"/>
      <c r="AT174" s="215" t="s">
        <v>316</v>
      </c>
      <c r="AU174" s="215" t="s">
        <v>79</v>
      </c>
      <c r="AV174" s="13" t="s">
        <v>81</v>
      </c>
      <c r="AW174" s="13" t="s">
        <v>29</v>
      </c>
      <c r="AX174" s="13" t="s">
        <v>72</v>
      </c>
      <c r="AY174" s="215" t="s">
        <v>307</v>
      </c>
    </row>
    <row r="175" spans="1:65" s="14" customFormat="1">
      <c r="B175" s="216"/>
      <c r="C175" s="217"/>
      <c r="D175" s="206" t="s">
        <v>316</v>
      </c>
      <c r="E175" s="218" t="s">
        <v>1</v>
      </c>
      <c r="F175" s="219" t="s">
        <v>318</v>
      </c>
      <c r="G175" s="217"/>
      <c r="H175" s="220">
        <v>165.94200000000001</v>
      </c>
      <c r="I175" s="221"/>
      <c r="J175" s="217"/>
      <c r="K175" s="217"/>
      <c r="L175" s="222"/>
      <c r="M175" s="247"/>
      <c r="N175" s="248"/>
      <c r="O175" s="248"/>
      <c r="P175" s="248"/>
      <c r="Q175" s="248"/>
      <c r="R175" s="248"/>
      <c r="S175" s="248"/>
      <c r="T175" s="249"/>
      <c r="AT175" s="226" t="s">
        <v>316</v>
      </c>
      <c r="AU175" s="226" t="s">
        <v>79</v>
      </c>
      <c r="AV175" s="14" t="s">
        <v>315</v>
      </c>
      <c r="AW175" s="14" t="s">
        <v>29</v>
      </c>
      <c r="AX175" s="14" t="s">
        <v>79</v>
      </c>
      <c r="AY175" s="226" t="s">
        <v>307</v>
      </c>
    </row>
    <row r="176" spans="1:65" s="2" customFormat="1" ht="6.95" customHeight="1">
      <c r="A176" s="34"/>
      <c r="B176" s="54"/>
      <c r="C176" s="55"/>
      <c r="D176" s="55"/>
      <c r="E176" s="55"/>
      <c r="F176" s="55"/>
      <c r="G176" s="55"/>
      <c r="H176" s="55"/>
      <c r="I176" s="55"/>
      <c r="J176" s="55"/>
      <c r="K176" s="55"/>
      <c r="L176" s="39"/>
      <c r="M176" s="34"/>
      <c r="O176" s="34"/>
      <c r="P176" s="34"/>
      <c r="Q176" s="34"/>
      <c r="R176" s="34"/>
      <c r="S176" s="34"/>
      <c r="T176" s="34"/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</row>
  </sheetData>
  <sheetProtection password="CE28" sheet="1" objects="1" scenarios="1" formatColumns="0" formatRows="0" autoFilter="0"/>
  <autoFilter ref="C122:K175" xr:uid="{00000000-0009-0000-0000-000009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A2:BM179"/>
  <sheetViews>
    <sheetView showGridLines="0" topLeftCell="A153" workbookViewId="0">
      <selection activeCell="K179" sqref="K179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74"/>
      <c r="M2" s="274"/>
      <c r="N2" s="274"/>
      <c r="O2" s="274"/>
      <c r="P2" s="274"/>
      <c r="Q2" s="274"/>
      <c r="R2" s="274"/>
      <c r="S2" s="274"/>
      <c r="T2" s="274"/>
      <c r="U2" s="274"/>
      <c r="V2" s="274"/>
      <c r="AT2" s="17" t="s">
        <v>112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81</v>
      </c>
    </row>
    <row r="4" spans="1:46" s="1" customFormat="1" ht="24.95" customHeight="1">
      <c r="B4" s="20"/>
      <c r="D4" s="117" t="s">
        <v>279</v>
      </c>
      <c r="L4" s="20"/>
      <c r="M4" s="118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9" t="s">
        <v>16</v>
      </c>
      <c r="L6" s="20"/>
    </row>
    <row r="7" spans="1:46" s="1" customFormat="1" ht="16.5" customHeight="1">
      <c r="B7" s="20"/>
      <c r="E7" s="304" t="str">
        <f>'Rekapitulace stavby'!K6</f>
        <v>Cyklická obnova trati v úseku Praha-Hostivař - Votice</v>
      </c>
      <c r="F7" s="305"/>
      <c r="G7" s="305"/>
      <c r="H7" s="305"/>
      <c r="L7" s="20"/>
    </row>
    <row r="8" spans="1:46" s="1" customFormat="1" ht="12" customHeight="1">
      <c r="B8" s="20"/>
      <c r="D8" s="119" t="s">
        <v>280</v>
      </c>
      <c r="L8" s="20"/>
    </row>
    <row r="9" spans="1:46" s="2" customFormat="1" ht="16.5" customHeight="1">
      <c r="A9" s="34"/>
      <c r="B9" s="39"/>
      <c r="C9" s="34"/>
      <c r="D9" s="34"/>
      <c r="E9" s="304" t="s">
        <v>478</v>
      </c>
      <c r="F9" s="306"/>
      <c r="G9" s="306"/>
      <c r="H9" s="306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19" t="s">
        <v>282</v>
      </c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07" t="s">
        <v>516</v>
      </c>
      <c r="F11" s="306"/>
      <c r="G11" s="306"/>
      <c r="H11" s="306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>
      <c r="A12" s="34"/>
      <c r="B12" s="39"/>
      <c r="C12" s="34"/>
      <c r="D12" s="34"/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19" t="s">
        <v>17</v>
      </c>
      <c r="E13" s="34"/>
      <c r="F13" s="110" t="s">
        <v>1</v>
      </c>
      <c r="G13" s="34"/>
      <c r="H13" s="34"/>
      <c r="I13" s="119" t="s">
        <v>18</v>
      </c>
      <c r="J13" s="110" t="s">
        <v>1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19</v>
      </c>
      <c r="E14" s="34"/>
      <c r="F14" s="110" t="s">
        <v>20</v>
      </c>
      <c r="G14" s="34"/>
      <c r="H14" s="34"/>
      <c r="I14" s="119" t="s">
        <v>21</v>
      </c>
      <c r="J14" s="120" t="str">
        <f>'Rekapitulace stavby'!AN8</f>
        <v>23. 8. 2023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7" customHeight="1">
      <c r="A15" s="34"/>
      <c r="B15" s="39"/>
      <c r="C15" s="34"/>
      <c r="D15" s="34"/>
      <c r="E15" s="34"/>
      <c r="F15" s="34"/>
      <c r="G15" s="34"/>
      <c r="H15" s="34"/>
      <c r="I15" s="34"/>
      <c r="J15" s="34"/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19" t="s">
        <v>23</v>
      </c>
      <c r="E16" s="34"/>
      <c r="F16" s="34"/>
      <c r="G16" s="34"/>
      <c r="H16" s="34"/>
      <c r="I16" s="119" t="s">
        <v>24</v>
      </c>
      <c r="J16" s="110" t="str">
        <f>IF('Rekapitulace stavby'!AN10="","",'Rekapitulace stavby'!AN10)</f>
        <v/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0" t="str">
        <f>IF('Rekapitulace stavby'!E11="","",'Rekapitulace stavby'!E11)</f>
        <v xml:space="preserve"> </v>
      </c>
      <c r="F17" s="34"/>
      <c r="G17" s="34"/>
      <c r="H17" s="34"/>
      <c r="I17" s="119" t="s">
        <v>25</v>
      </c>
      <c r="J17" s="110" t="str">
        <f>IF('Rekapitulace stavby'!AN11="","",'Rekapitulace stavby'!AN11)</f>
        <v/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34"/>
      <c r="J18" s="34"/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19" t="s">
        <v>26</v>
      </c>
      <c r="E19" s="34"/>
      <c r="F19" s="34"/>
      <c r="G19" s="34"/>
      <c r="H19" s="34"/>
      <c r="I19" s="119" t="s">
        <v>24</v>
      </c>
      <c r="J19" s="30" t="str">
        <f>'Rekapitulace stavby'!AN13</f>
        <v>Vyplň údaj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08" t="str">
        <f>'Rekapitulace stavby'!E14</f>
        <v>Vyplň údaj</v>
      </c>
      <c r="F20" s="309"/>
      <c r="G20" s="309"/>
      <c r="H20" s="309"/>
      <c r="I20" s="119" t="s">
        <v>25</v>
      </c>
      <c r="J20" s="30" t="str">
        <f>'Rekapitulace stavby'!AN14</f>
        <v>Vyplň údaj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34"/>
      <c r="J21" s="34"/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19" t="s">
        <v>28</v>
      </c>
      <c r="E22" s="34"/>
      <c r="F22" s="34"/>
      <c r="G22" s="34"/>
      <c r="H22" s="34"/>
      <c r="I22" s="119" t="s">
        <v>24</v>
      </c>
      <c r="J22" s="110" t="str">
        <f>IF('Rekapitulace stavby'!AN16="","",'Rekapitulace stavby'!AN16)</f>
        <v/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0" t="str">
        <f>IF('Rekapitulace stavby'!E17="","",'Rekapitulace stavby'!E17)</f>
        <v xml:space="preserve"> </v>
      </c>
      <c r="F23" s="34"/>
      <c r="G23" s="34"/>
      <c r="H23" s="34"/>
      <c r="I23" s="119" t="s">
        <v>25</v>
      </c>
      <c r="J23" s="110" t="str">
        <f>IF('Rekapitulace stavby'!AN17="","",'Rekapitulace stavby'!AN17)</f>
        <v/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34"/>
      <c r="J24" s="34"/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19" t="s">
        <v>30</v>
      </c>
      <c r="E25" s="34"/>
      <c r="F25" s="34"/>
      <c r="G25" s="34"/>
      <c r="H25" s="34"/>
      <c r="I25" s="119" t="s">
        <v>24</v>
      </c>
      <c r="J25" s="110" t="str">
        <f>IF('Rekapitulace stavby'!AN19="","",'Rekapitulace stavby'!AN19)</f>
        <v/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0" t="str">
        <f>IF('Rekapitulace stavby'!E20="","",'Rekapitulace stavby'!E20)</f>
        <v xml:space="preserve"> </v>
      </c>
      <c r="F26" s="34"/>
      <c r="G26" s="34"/>
      <c r="H26" s="34"/>
      <c r="I26" s="119" t="s">
        <v>25</v>
      </c>
      <c r="J26" s="110" t="str">
        <f>IF('Rekapitulace stavby'!AN20="","",'Rekapitulace stavby'!AN20)</f>
        <v/>
      </c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34"/>
      <c r="J27" s="34"/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19" t="s">
        <v>31</v>
      </c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1"/>
      <c r="B29" s="122"/>
      <c r="C29" s="121"/>
      <c r="D29" s="121"/>
      <c r="E29" s="310" t="s">
        <v>1</v>
      </c>
      <c r="F29" s="310"/>
      <c r="G29" s="310"/>
      <c r="H29" s="310"/>
      <c r="I29" s="121"/>
      <c r="J29" s="121"/>
      <c r="K29" s="121"/>
      <c r="L29" s="123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4"/>
      <c r="E31" s="124"/>
      <c r="F31" s="124"/>
      <c r="G31" s="124"/>
      <c r="H31" s="124"/>
      <c r="I31" s="124"/>
      <c r="J31" s="124"/>
      <c r="K31" s="124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25" t="s">
        <v>32</v>
      </c>
      <c r="E32" s="34"/>
      <c r="F32" s="34"/>
      <c r="G32" s="34"/>
      <c r="H32" s="34"/>
      <c r="I32" s="34"/>
      <c r="J32" s="126">
        <f>ROUND(J123, 2)</f>
        <v>0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4"/>
      <c r="E33" s="124"/>
      <c r="F33" s="124"/>
      <c r="G33" s="124"/>
      <c r="H33" s="124"/>
      <c r="I33" s="124"/>
      <c r="J33" s="124"/>
      <c r="K33" s="12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27" t="s">
        <v>34</v>
      </c>
      <c r="G34" s="34"/>
      <c r="H34" s="34"/>
      <c r="I34" s="127" t="s">
        <v>33</v>
      </c>
      <c r="J34" s="127" t="s">
        <v>35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28" t="s">
        <v>36</v>
      </c>
      <c r="E35" s="119" t="s">
        <v>37</v>
      </c>
      <c r="F35" s="129">
        <f>ROUND((SUM(BE123:BE178)),  2)</f>
        <v>0</v>
      </c>
      <c r="G35" s="34"/>
      <c r="H35" s="34"/>
      <c r="I35" s="130">
        <v>0.21</v>
      </c>
      <c r="J35" s="129">
        <f>ROUND(((SUM(BE123:BE178))*I35),  2)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19" t="s">
        <v>38</v>
      </c>
      <c r="F36" s="129">
        <f>ROUND((SUM(BF123:BF178)),  2)</f>
        <v>0</v>
      </c>
      <c r="G36" s="34"/>
      <c r="H36" s="34"/>
      <c r="I36" s="130">
        <v>0.15</v>
      </c>
      <c r="J36" s="129">
        <f>ROUND(((SUM(BF123:BF178))*I36),  2)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39</v>
      </c>
      <c r="F37" s="129">
        <f>ROUND((SUM(BG123:BG178)),  2)</f>
        <v>0</v>
      </c>
      <c r="G37" s="34"/>
      <c r="H37" s="34"/>
      <c r="I37" s="130">
        <v>0.21</v>
      </c>
      <c r="J37" s="129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19" t="s">
        <v>40</v>
      </c>
      <c r="F38" s="129">
        <f>ROUND((SUM(BH123:BH178)),  2)</f>
        <v>0</v>
      </c>
      <c r="G38" s="34"/>
      <c r="H38" s="34"/>
      <c r="I38" s="130">
        <v>0.15</v>
      </c>
      <c r="J38" s="129">
        <f>0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19" t="s">
        <v>41</v>
      </c>
      <c r="F39" s="129">
        <f>ROUND((SUM(BI123:BI178)),  2)</f>
        <v>0</v>
      </c>
      <c r="G39" s="34"/>
      <c r="H39" s="34"/>
      <c r="I39" s="130">
        <v>0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31"/>
      <c r="D41" s="132" t="s">
        <v>42</v>
      </c>
      <c r="E41" s="133"/>
      <c r="F41" s="133"/>
      <c r="G41" s="134" t="s">
        <v>43</v>
      </c>
      <c r="H41" s="135" t="s">
        <v>44</v>
      </c>
      <c r="I41" s="133"/>
      <c r="J41" s="136">
        <f>SUM(J32:J39)</f>
        <v>0</v>
      </c>
      <c r="K41" s="137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8" t="s">
        <v>45</v>
      </c>
      <c r="E50" s="139"/>
      <c r="F50" s="139"/>
      <c r="G50" s="138" t="s">
        <v>46</v>
      </c>
      <c r="H50" s="139"/>
      <c r="I50" s="139"/>
      <c r="J50" s="139"/>
      <c r="K50" s="139"/>
      <c r="L50" s="51"/>
    </row>
    <row r="51" spans="1:31">
      <c r="B51" s="20"/>
      <c r="L51" s="20"/>
    </row>
    <row r="52" spans="1:31">
      <c r="B52" s="20"/>
      <c r="L52" s="20"/>
    </row>
    <row r="53" spans="1:31">
      <c r="B53" s="20"/>
      <c r="L53" s="20"/>
    </row>
    <row r="54" spans="1:31">
      <c r="B54" s="20"/>
      <c r="L54" s="20"/>
    </row>
    <row r="55" spans="1:31">
      <c r="B55" s="20"/>
      <c r="L55" s="20"/>
    </row>
    <row r="56" spans="1:31">
      <c r="B56" s="20"/>
      <c r="L56" s="20"/>
    </row>
    <row r="57" spans="1:31">
      <c r="B57" s="20"/>
      <c r="L57" s="20"/>
    </row>
    <row r="58" spans="1:31">
      <c r="B58" s="20"/>
      <c r="L58" s="20"/>
    </row>
    <row r="59" spans="1:31">
      <c r="B59" s="20"/>
      <c r="L59" s="20"/>
    </row>
    <row r="60" spans="1:31">
      <c r="B60" s="20"/>
      <c r="L60" s="20"/>
    </row>
    <row r="61" spans="1:31" s="2" customFormat="1" ht="12.75">
      <c r="A61" s="34"/>
      <c r="B61" s="39"/>
      <c r="C61" s="34"/>
      <c r="D61" s="140" t="s">
        <v>47</v>
      </c>
      <c r="E61" s="141"/>
      <c r="F61" s="142" t="s">
        <v>48</v>
      </c>
      <c r="G61" s="140" t="s">
        <v>47</v>
      </c>
      <c r="H61" s="141"/>
      <c r="I61" s="141"/>
      <c r="J61" s="143" t="s">
        <v>48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>
      <c r="B62" s="20"/>
      <c r="L62" s="20"/>
    </row>
    <row r="63" spans="1:31">
      <c r="B63" s="20"/>
      <c r="L63" s="20"/>
    </row>
    <row r="64" spans="1:31">
      <c r="B64" s="20"/>
      <c r="L64" s="20"/>
    </row>
    <row r="65" spans="1:31" s="2" customFormat="1" ht="12.75">
      <c r="A65" s="34"/>
      <c r="B65" s="39"/>
      <c r="C65" s="34"/>
      <c r="D65" s="138" t="s">
        <v>49</v>
      </c>
      <c r="E65" s="144"/>
      <c r="F65" s="144"/>
      <c r="G65" s="138" t="s">
        <v>50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>
      <c r="B66" s="20"/>
      <c r="L66" s="20"/>
    </row>
    <row r="67" spans="1:31">
      <c r="B67" s="20"/>
      <c r="L67" s="20"/>
    </row>
    <row r="68" spans="1:31">
      <c r="B68" s="20"/>
      <c r="L68" s="20"/>
    </row>
    <row r="69" spans="1:31">
      <c r="B69" s="20"/>
      <c r="L69" s="20"/>
    </row>
    <row r="70" spans="1:31">
      <c r="B70" s="20"/>
      <c r="L70" s="20"/>
    </row>
    <row r="71" spans="1:31">
      <c r="B71" s="20"/>
      <c r="L71" s="20"/>
    </row>
    <row r="72" spans="1:31">
      <c r="B72" s="20"/>
      <c r="L72" s="20"/>
    </row>
    <row r="73" spans="1:31">
      <c r="B73" s="20"/>
      <c r="L73" s="20"/>
    </row>
    <row r="74" spans="1:31">
      <c r="B74" s="20"/>
      <c r="L74" s="20"/>
    </row>
    <row r="75" spans="1:31">
      <c r="B75" s="20"/>
      <c r="L75" s="20"/>
    </row>
    <row r="76" spans="1:31" s="2" customFormat="1" ht="12.75">
      <c r="A76" s="34"/>
      <c r="B76" s="39"/>
      <c r="C76" s="34"/>
      <c r="D76" s="140" t="s">
        <v>47</v>
      </c>
      <c r="E76" s="141"/>
      <c r="F76" s="142" t="s">
        <v>48</v>
      </c>
      <c r="G76" s="140" t="s">
        <v>47</v>
      </c>
      <c r="H76" s="141"/>
      <c r="I76" s="141"/>
      <c r="J76" s="143" t="s">
        <v>48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284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02" t="str">
        <f>E7</f>
        <v>Cyklická obnova trati v úseku Praha-Hostivař - Votice</v>
      </c>
      <c r="F85" s="303"/>
      <c r="G85" s="303"/>
      <c r="H85" s="303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280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s="2" customFormat="1" ht="16.5" customHeight="1">
      <c r="A87" s="34"/>
      <c r="B87" s="35"/>
      <c r="C87" s="36"/>
      <c r="D87" s="36"/>
      <c r="E87" s="302" t="s">
        <v>478</v>
      </c>
      <c r="F87" s="301"/>
      <c r="G87" s="301"/>
      <c r="H87" s="301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9" t="s">
        <v>282</v>
      </c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265" t="str">
        <f>E11</f>
        <v>03 - Ostatní dopravní koleje žst. Olbramovice</v>
      </c>
      <c r="F89" s="301"/>
      <c r="G89" s="301"/>
      <c r="H89" s="301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9" t="s">
        <v>19</v>
      </c>
      <c r="D91" s="36"/>
      <c r="E91" s="36"/>
      <c r="F91" s="27" t="str">
        <f>F14</f>
        <v xml:space="preserve"> </v>
      </c>
      <c r="G91" s="36"/>
      <c r="H91" s="36"/>
      <c r="I91" s="29" t="s">
        <v>21</v>
      </c>
      <c r="J91" s="66" t="str">
        <f>IF(J14="","",J14)</f>
        <v>23. 8. 2023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5.2" customHeight="1">
      <c r="A93" s="34"/>
      <c r="B93" s="35"/>
      <c r="C93" s="29" t="s">
        <v>23</v>
      </c>
      <c r="D93" s="36"/>
      <c r="E93" s="36"/>
      <c r="F93" s="27" t="str">
        <f>E17</f>
        <v xml:space="preserve"> </v>
      </c>
      <c r="G93" s="36"/>
      <c r="H93" s="36"/>
      <c r="I93" s="29" t="s">
        <v>28</v>
      </c>
      <c r="J93" s="32" t="str">
        <f>E23</f>
        <v xml:space="preserve"> 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9" t="s">
        <v>26</v>
      </c>
      <c r="D94" s="36"/>
      <c r="E94" s="36"/>
      <c r="F94" s="27" t="str">
        <f>IF(E20="","",E20)</f>
        <v>Vyplň údaj</v>
      </c>
      <c r="G94" s="36"/>
      <c r="H94" s="36"/>
      <c r="I94" s="29" t="s">
        <v>30</v>
      </c>
      <c r="J94" s="32" t="str">
        <f>E26</f>
        <v xml:space="preserve"> </v>
      </c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49" t="s">
        <v>285</v>
      </c>
      <c r="D96" s="150"/>
      <c r="E96" s="150"/>
      <c r="F96" s="150"/>
      <c r="G96" s="150"/>
      <c r="H96" s="150"/>
      <c r="I96" s="150"/>
      <c r="J96" s="151" t="s">
        <v>286</v>
      </c>
      <c r="K96" s="150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7" customHeight="1">
      <c r="A98" s="34"/>
      <c r="B98" s="35"/>
      <c r="C98" s="152" t="s">
        <v>287</v>
      </c>
      <c r="D98" s="36"/>
      <c r="E98" s="36"/>
      <c r="F98" s="36"/>
      <c r="G98" s="36"/>
      <c r="H98" s="36"/>
      <c r="I98" s="36"/>
      <c r="J98" s="84">
        <f>J123</f>
        <v>0</v>
      </c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7" t="s">
        <v>288</v>
      </c>
    </row>
    <row r="99" spans="1:47" s="9" customFormat="1" ht="24.95" customHeight="1">
      <c r="B99" s="153"/>
      <c r="C99" s="154"/>
      <c r="D99" s="155" t="s">
        <v>289</v>
      </c>
      <c r="E99" s="156"/>
      <c r="F99" s="156"/>
      <c r="G99" s="156"/>
      <c r="H99" s="156"/>
      <c r="I99" s="156"/>
      <c r="J99" s="157">
        <f>J124</f>
        <v>0</v>
      </c>
      <c r="K99" s="154"/>
      <c r="L99" s="158"/>
    </row>
    <row r="100" spans="1:47" s="10" customFormat="1" ht="19.899999999999999" customHeight="1">
      <c r="B100" s="159"/>
      <c r="C100" s="104"/>
      <c r="D100" s="160" t="s">
        <v>290</v>
      </c>
      <c r="E100" s="161"/>
      <c r="F100" s="161"/>
      <c r="G100" s="161"/>
      <c r="H100" s="161"/>
      <c r="I100" s="161"/>
      <c r="J100" s="162">
        <f>J125</f>
        <v>0</v>
      </c>
      <c r="K100" s="104"/>
      <c r="L100" s="163"/>
    </row>
    <row r="101" spans="1:47" s="9" customFormat="1" ht="24.95" customHeight="1">
      <c r="B101" s="153"/>
      <c r="C101" s="154"/>
      <c r="D101" s="155" t="s">
        <v>291</v>
      </c>
      <c r="E101" s="156"/>
      <c r="F101" s="156"/>
      <c r="G101" s="156"/>
      <c r="H101" s="156"/>
      <c r="I101" s="156"/>
      <c r="J101" s="157">
        <f>J151</f>
        <v>0</v>
      </c>
      <c r="K101" s="154"/>
      <c r="L101" s="158"/>
    </row>
    <row r="102" spans="1:47" s="2" customFormat="1" ht="21.75" customHeight="1">
      <c r="A102" s="34"/>
      <c r="B102" s="35"/>
      <c r="C102" s="36"/>
      <c r="D102" s="36"/>
      <c r="E102" s="36"/>
      <c r="F102" s="36"/>
      <c r="G102" s="36"/>
      <c r="H102" s="36"/>
      <c r="I102" s="36"/>
      <c r="J102" s="36"/>
      <c r="K102" s="36"/>
      <c r="L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pans="1:47" s="2" customFormat="1" ht="6.95" customHeight="1">
      <c r="A103" s="34"/>
      <c r="B103" s="54"/>
      <c r="C103" s="55"/>
      <c r="D103" s="55"/>
      <c r="E103" s="55"/>
      <c r="F103" s="55"/>
      <c r="G103" s="55"/>
      <c r="H103" s="55"/>
      <c r="I103" s="55"/>
      <c r="J103" s="55"/>
      <c r="K103" s="55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pans="1:47" s="2" customFormat="1" ht="6.95" customHeight="1">
      <c r="A107" s="34"/>
      <c r="B107" s="56"/>
      <c r="C107" s="57"/>
      <c r="D107" s="57"/>
      <c r="E107" s="57"/>
      <c r="F107" s="57"/>
      <c r="G107" s="57"/>
      <c r="H107" s="57"/>
      <c r="I107" s="57"/>
      <c r="J107" s="57"/>
      <c r="K107" s="57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47" s="2" customFormat="1" ht="24.95" customHeight="1">
      <c r="A108" s="34"/>
      <c r="B108" s="35"/>
      <c r="C108" s="23" t="s">
        <v>292</v>
      </c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6.95" customHeight="1">
      <c r="A109" s="34"/>
      <c r="B109" s="35"/>
      <c r="C109" s="36"/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12" customHeight="1">
      <c r="A110" s="34"/>
      <c r="B110" s="35"/>
      <c r="C110" s="29" t="s">
        <v>16</v>
      </c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16.5" customHeight="1">
      <c r="A111" s="34"/>
      <c r="B111" s="35"/>
      <c r="C111" s="36"/>
      <c r="D111" s="36"/>
      <c r="E111" s="302" t="str">
        <f>E7</f>
        <v>Cyklická obnova trati v úseku Praha-Hostivař - Votice</v>
      </c>
      <c r="F111" s="303"/>
      <c r="G111" s="303"/>
      <c r="H111" s="303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1" customFormat="1" ht="12" customHeight="1">
      <c r="B112" s="21"/>
      <c r="C112" s="29" t="s">
        <v>280</v>
      </c>
      <c r="D112" s="22"/>
      <c r="E112" s="22"/>
      <c r="F112" s="22"/>
      <c r="G112" s="22"/>
      <c r="H112" s="22"/>
      <c r="I112" s="22"/>
      <c r="J112" s="22"/>
      <c r="K112" s="22"/>
      <c r="L112" s="20"/>
    </row>
    <row r="113" spans="1:65" s="2" customFormat="1" ht="16.5" customHeight="1">
      <c r="A113" s="34"/>
      <c r="B113" s="35"/>
      <c r="C113" s="36"/>
      <c r="D113" s="36"/>
      <c r="E113" s="302" t="s">
        <v>478</v>
      </c>
      <c r="F113" s="301"/>
      <c r="G113" s="301"/>
      <c r="H113" s="301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2" customHeight="1">
      <c r="A114" s="34"/>
      <c r="B114" s="35"/>
      <c r="C114" s="29" t="s">
        <v>282</v>
      </c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6.5" customHeight="1">
      <c r="A115" s="34"/>
      <c r="B115" s="35"/>
      <c r="C115" s="36"/>
      <c r="D115" s="36"/>
      <c r="E115" s="265" t="str">
        <f>E11</f>
        <v>03 - Ostatní dopravní koleje žst. Olbramovice</v>
      </c>
      <c r="F115" s="301"/>
      <c r="G115" s="301"/>
      <c r="H115" s="301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2" customHeight="1">
      <c r="A117" s="34"/>
      <c r="B117" s="35"/>
      <c r="C117" s="29" t="s">
        <v>19</v>
      </c>
      <c r="D117" s="36"/>
      <c r="E117" s="36"/>
      <c r="F117" s="27" t="str">
        <f>F14</f>
        <v xml:space="preserve"> </v>
      </c>
      <c r="G117" s="36"/>
      <c r="H117" s="36"/>
      <c r="I117" s="29" t="s">
        <v>21</v>
      </c>
      <c r="J117" s="66" t="str">
        <f>IF(J14="","",J14)</f>
        <v>23. 8. 2023</v>
      </c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6.95" customHeight="1">
      <c r="A118" s="34"/>
      <c r="B118" s="35"/>
      <c r="C118" s="36"/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5.2" customHeight="1">
      <c r="A119" s="34"/>
      <c r="B119" s="35"/>
      <c r="C119" s="29" t="s">
        <v>23</v>
      </c>
      <c r="D119" s="36"/>
      <c r="E119" s="36"/>
      <c r="F119" s="27" t="str">
        <f>E17</f>
        <v xml:space="preserve"> </v>
      </c>
      <c r="G119" s="36"/>
      <c r="H119" s="36"/>
      <c r="I119" s="29" t="s">
        <v>28</v>
      </c>
      <c r="J119" s="32" t="str">
        <f>E23</f>
        <v xml:space="preserve"> </v>
      </c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15.2" customHeight="1">
      <c r="A120" s="34"/>
      <c r="B120" s="35"/>
      <c r="C120" s="29" t="s">
        <v>26</v>
      </c>
      <c r="D120" s="36"/>
      <c r="E120" s="36"/>
      <c r="F120" s="27" t="str">
        <f>IF(E20="","",E20)</f>
        <v>Vyplň údaj</v>
      </c>
      <c r="G120" s="36"/>
      <c r="H120" s="36"/>
      <c r="I120" s="29" t="s">
        <v>30</v>
      </c>
      <c r="J120" s="32" t="str">
        <f>E26</f>
        <v xml:space="preserve"> 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2" customFormat="1" ht="10.35" customHeight="1">
      <c r="A121" s="34"/>
      <c r="B121" s="35"/>
      <c r="C121" s="36"/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5" s="11" customFormat="1" ht="29.25" customHeight="1">
      <c r="A122" s="164"/>
      <c r="B122" s="165"/>
      <c r="C122" s="166" t="s">
        <v>293</v>
      </c>
      <c r="D122" s="167" t="s">
        <v>57</v>
      </c>
      <c r="E122" s="167" t="s">
        <v>53</v>
      </c>
      <c r="F122" s="167" t="s">
        <v>54</v>
      </c>
      <c r="G122" s="167" t="s">
        <v>294</v>
      </c>
      <c r="H122" s="167" t="s">
        <v>295</v>
      </c>
      <c r="I122" s="167" t="s">
        <v>296</v>
      </c>
      <c r="J122" s="167" t="s">
        <v>286</v>
      </c>
      <c r="K122" s="168" t="s">
        <v>297</v>
      </c>
      <c r="L122" s="169"/>
      <c r="M122" s="75" t="s">
        <v>1</v>
      </c>
      <c r="N122" s="76" t="s">
        <v>36</v>
      </c>
      <c r="O122" s="76" t="s">
        <v>298</v>
      </c>
      <c r="P122" s="76" t="s">
        <v>299</v>
      </c>
      <c r="Q122" s="76" t="s">
        <v>300</v>
      </c>
      <c r="R122" s="76" t="s">
        <v>301</v>
      </c>
      <c r="S122" s="76" t="s">
        <v>302</v>
      </c>
      <c r="T122" s="77" t="s">
        <v>303</v>
      </c>
      <c r="U122" s="164"/>
      <c r="V122" s="164"/>
      <c r="W122" s="164"/>
      <c r="X122" s="164"/>
      <c r="Y122" s="164"/>
      <c r="Z122" s="164"/>
      <c r="AA122" s="164"/>
      <c r="AB122" s="164"/>
      <c r="AC122" s="164"/>
      <c r="AD122" s="164"/>
      <c r="AE122" s="164"/>
    </row>
    <row r="123" spans="1:65" s="2" customFormat="1" ht="22.7" customHeight="1">
      <c r="A123" s="34"/>
      <c r="B123" s="35"/>
      <c r="C123" s="82" t="s">
        <v>304</v>
      </c>
      <c r="D123" s="36"/>
      <c r="E123" s="36"/>
      <c r="F123" s="36"/>
      <c r="G123" s="36"/>
      <c r="H123" s="36"/>
      <c r="I123" s="36"/>
      <c r="J123" s="170">
        <f>BK123</f>
        <v>0</v>
      </c>
      <c r="K123" s="36"/>
      <c r="L123" s="39"/>
      <c r="M123" s="78"/>
      <c r="N123" s="171"/>
      <c r="O123" s="79"/>
      <c r="P123" s="172">
        <f>P124+P151</f>
        <v>0</v>
      </c>
      <c r="Q123" s="79"/>
      <c r="R123" s="172">
        <f>R124+R151</f>
        <v>398.03399999999999</v>
      </c>
      <c r="S123" s="79"/>
      <c r="T123" s="173">
        <f>T124+T151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7" t="s">
        <v>71</v>
      </c>
      <c r="AU123" s="17" t="s">
        <v>288</v>
      </c>
      <c r="BK123" s="174">
        <f>BK124+BK151</f>
        <v>0</v>
      </c>
    </row>
    <row r="124" spans="1:65" s="12" customFormat="1" ht="25.9" customHeight="1">
      <c r="B124" s="175"/>
      <c r="C124" s="176"/>
      <c r="D124" s="177" t="s">
        <v>71</v>
      </c>
      <c r="E124" s="178" t="s">
        <v>305</v>
      </c>
      <c r="F124" s="178" t="s">
        <v>306</v>
      </c>
      <c r="G124" s="176"/>
      <c r="H124" s="176"/>
      <c r="I124" s="179"/>
      <c r="J124" s="180">
        <f>BK124</f>
        <v>0</v>
      </c>
      <c r="K124" s="176"/>
      <c r="L124" s="181"/>
      <c r="M124" s="182"/>
      <c r="N124" s="183"/>
      <c r="O124" s="183"/>
      <c r="P124" s="184">
        <f>P125</f>
        <v>0</v>
      </c>
      <c r="Q124" s="183"/>
      <c r="R124" s="184">
        <f>R125</f>
        <v>398.03399999999999</v>
      </c>
      <c r="S124" s="183"/>
      <c r="T124" s="185">
        <f>T125</f>
        <v>0</v>
      </c>
      <c r="AR124" s="186" t="s">
        <v>79</v>
      </c>
      <c r="AT124" s="187" t="s">
        <v>71</v>
      </c>
      <c r="AU124" s="187" t="s">
        <v>72</v>
      </c>
      <c r="AY124" s="186" t="s">
        <v>307</v>
      </c>
      <c r="BK124" s="188">
        <f>BK125</f>
        <v>0</v>
      </c>
    </row>
    <row r="125" spans="1:65" s="12" customFormat="1" ht="22.7" customHeight="1">
      <c r="B125" s="175"/>
      <c r="C125" s="176"/>
      <c r="D125" s="177" t="s">
        <v>71</v>
      </c>
      <c r="E125" s="189" t="s">
        <v>308</v>
      </c>
      <c r="F125" s="189" t="s">
        <v>309</v>
      </c>
      <c r="G125" s="176"/>
      <c r="H125" s="176"/>
      <c r="I125" s="179"/>
      <c r="J125" s="190">
        <f>BK125</f>
        <v>0</v>
      </c>
      <c r="K125" s="176"/>
      <c r="L125" s="181"/>
      <c r="M125" s="182"/>
      <c r="N125" s="183"/>
      <c r="O125" s="183"/>
      <c r="P125" s="184">
        <f>SUM(P126:P150)</f>
        <v>0</v>
      </c>
      <c r="Q125" s="183"/>
      <c r="R125" s="184">
        <f>SUM(R126:R150)</f>
        <v>398.03399999999999</v>
      </c>
      <c r="S125" s="183"/>
      <c r="T125" s="185">
        <f>SUM(T126:T150)</f>
        <v>0</v>
      </c>
      <c r="AR125" s="186" t="s">
        <v>79</v>
      </c>
      <c r="AT125" s="187" t="s">
        <v>71</v>
      </c>
      <c r="AU125" s="187" t="s">
        <v>79</v>
      </c>
      <c r="AY125" s="186" t="s">
        <v>307</v>
      </c>
      <c r="BK125" s="188">
        <f>SUM(BK126:BK150)</f>
        <v>0</v>
      </c>
    </row>
    <row r="126" spans="1:65" s="2" customFormat="1" ht="76.349999999999994" customHeight="1">
      <c r="A126" s="34"/>
      <c r="B126" s="35"/>
      <c r="C126" s="191" t="s">
        <v>79</v>
      </c>
      <c r="D126" s="191" t="s">
        <v>310</v>
      </c>
      <c r="E126" s="192" t="s">
        <v>311</v>
      </c>
      <c r="F126" s="193" t="s">
        <v>312</v>
      </c>
      <c r="G126" s="194" t="s">
        <v>313</v>
      </c>
      <c r="H126" s="195">
        <v>221.13</v>
      </c>
      <c r="I126" s="196"/>
      <c r="J126" s="197">
        <f>ROUND(I126*H126,2)</f>
        <v>0</v>
      </c>
      <c r="K126" s="193" t="s">
        <v>314</v>
      </c>
      <c r="L126" s="39"/>
      <c r="M126" s="198" t="s">
        <v>1</v>
      </c>
      <c r="N126" s="199" t="s">
        <v>37</v>
      </c>
      <c r="O126" s="71"/>
      <c r="P126" s="200">
        <f>O126*H126</f>
        <v>0</v>
      </c>
      <c r="Q126" s="200">
        <v>0</v>
      </c>
      <c r="R126" s="200">
        <f>Q126*H126</f>
        <v>0</v>
      </c>
      <c r="S126" s="200">
        <v>0</v>
      </c>
      <c r="T126" s="201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202" t="s">
        <v>315</v>
      </c>
      <c r="AT126" s="202" t="s">
        <v>310</v>
      </c>
      <c r="AU126" s="202" t="s">
        <v>81</v>
      </c>
      <c r="AY126" s="17" t="s">
        <v>307</v>
      </c>
      <c r="BE126" s="203">
        <f>IF(N126="základní",J126,0)</f>
        <v>0</v>
      </c>
      <c r="BF126" s="203">
        <f>IF(N126="snížená",J126,0)</f>
        <v>0</v>
      </c>
      <c r="BG126" s="203">
        <f>IF(N126="zákl. přenesená",J126,0)</f>
        <v>0</v>
      </c>
      <c r="BH126" s="203">
        <f>IF(N126="sníž. přenesená",J126,0)</f>
        <v>0</v>
      </c>
      <c r="BI126" s="203">
        <f>IF(N126="nulová",J126,0)</f>
        <v>0</v>
      </c>
      <c r="BJ126" s="17" t="s">
        <v>79</v>
      </c>
      <c r="BK126" s="203">
        <f>ROUND(I126*H126,2)</f>
        <v>0</v>
      </c>
      <c r="BL126" s="17" t="s">
        <v>315</v>
      </c>
      <c r="BM126" s="202" t="s">
        <v>517</v>
      </c>
    </row>
    <row r="127" spans="1:65" s="13" customFormat="1">
      <c r="B127" s="204"/>
      <c r="C127" s="205"/>
      <c r="D127" s="206" t="s">
        <v>316</v>
      </c>
      <c r="E127" s="207" t="s">
        <v>1</v>
      </c>
      <c r="F127" s="208" t="s">
        <v>518</v>
      </c>
      <c r="G127" s="205"/>
      <c r="H127" s="209">
        <v>7.875</v>
      </c>
      <c r="I127" s="210"/>
      <c r="J127" s="205"/>
      <c r="K127" s="205"/>
      <c r="L127" s="211"/>
      <c r="M127" s="212"/>
      <c r="N127" s="213"/>
      <c r="O127" s="213"/>
      <c r="P127" s="213"/>
      <c r="Q127" s="213"/>
      <c r="R127" s="213"/>
      <c r="S127" s="213"/>
      <c r="T127" s="214"/>
      <c r="AT127" s="215" t="s">
        <v>316</v>
      </c>
      <c r="AU127" s="215" t="s">
        <v>81</v>
      </c>
      <c r="AV127" s="13" t="s">
        <v>81</v>
      </c>
      <c r="AW127" s="13" t="s">
        <v>29</v>
      </c>
      <c r="AX127" s="13" t="s">
        <v>72</v>
      </c>
      <c r="AY127" s="215" t="s">
        <v>307</v>
      </c>
    </row>
    <row r="128" spans="1:65" s="13" customFormat="1">
      <c r="B128" s="204"/>
      <c r="C128" s="205"/>
      <c r="D128" s="206" t="s">
        <v>316</v>
      </c>
      <c r="E128" s="207" t="s">
        <v>1</v>
      </c>
      <c r="F128" s="208" t="s">
        <v>519</v>
      </c>
      <c r="G128" s="205"/>
      <c r="H128" s="209">
        <v>87.78</v>
      </c>
      <c r="I128" s="210"/>
      <c r="J128" s="205"/>
      <c r="K128" s="205"/>
      <c r="L128" s="211"/>
      <c r="M128" s="212"/>
      <c r="N128" s="213"/>
      <c r="O128" s="213"/>
      <c r="P128" s="213"/>
      <c r="Q128" s="213"/>
      <c r="R128" s="213"/>
      <c r="S128" s="213"/>
      <c r="T128" s="214"/>
      <c r="AT128" s="215" t="s">
        <v>316</v>
      </c>
      <c r="AU128" s="215" t="s">
        <v>81</v>
      </c>
      <c r="AV128" s="13" t="s">
        <v>81</v>
      </c>
      <c r="AW128" s="13" t="s">
        <v>29</v>
      </c>
      <c r="AX128" s="13" t="s">
        <v>72</v>
      </c>
      <c r="AY128" s="215" t="s">
        <v>307</v>
      </c>
    </row>
    <row r="129" spans="1:65" s="13" customFormat="1">
      <c r="B129" s="204"/>
      <c r="C129" s="205"/>
      <c r="D129" s="206" t="s">
        <v>316</v>
      </c>
      <c r="E129" s="207" t="s">
        <v>1</v>
      </c>
      <c r="F129" s="208" t="s">
        <v>520</v>
      </c>
      <c r="G129" s="205"/>
      <c r="H129" s="209">
        <v>93.974999999999994</v>
      </c>
      <c r="I129" s="210"/>
      <c r="J129" s="205"/>
      <c r="K129" s="205"/>
      <c r="L129" s="211"/>
      <c r="M129" s="212"/>
      <c r="N129" s="213"/>
      <c r="O129" s="213"/>
      <c r="P129" s="213"/>
      <c r="Q129" s="213"/>
      <c r="R129" s="213"/>
      <c r="S129" s="213"/>
      <c r="T129" s="214"/>
      <c r="AT129" s="215" t="s">
        <v>316</v>
      </c>
      <c r="AU129" s="215" t="s">
        <v>81</v>
      </c>
      <c r="AV129" s="13" t="s">
        <v>81</v>
      </c>
      <c r="AW129" s="13" t="s">
        <v>29</v>
      </c>
      <c r="AX129" s="13" t="s">
        <v>72</v>
      </c>
      <c r="AY129" s="215" t="s">
        <v>307</v>
      </c>
    </row>
    <row r="130" spans="1:65" s="13" customFormat="1">
      <c r="B130" s="204"/>
      <c r="C130" s="205"/>
      <c r="D130" s="206" t="s">
        <v>316</v>
      </c>
      <c r="E130" s="207" t="s">
        <v>1</v>
      </c>
      <c r="F130" s="208" t="s">
        <v>521</v>
      </c>
      <c r="G130" s="205"/>
      <c r="H130" s="209">
        <v>31.5</v>
      </c>
      <c r="I130" s="210"/>
      <c r="J130" s="205"/>
      <c r="K130" s="205"/>
      <c r="L130" s="211"/>
      <c r="M130" s="212"/>
      <c r="N130" s="213"/>
      <c r="O130" s="213"/>
      <c r="P130" s="213"/>
      <c r="Q130" s="213"/>
      <c r="R130" s="213"/>
      <c r="S130" s="213"/>
      <c r="T130" s="214"/>
      <c r="AT130" s="215" t="s">
        <v>316</v>
      </c>
      <c r="AU130" s="215" t="s">
        <v>81</v>
      </c>
      <c r="AV130" s="13" t="s">
        <v>81</v>
      </c>
      <c r="AW130" s="13" t="s">
        <v>29</v>
      </c>
      <c r="AX130" s="13" t="s">
        <v>72</v>
      </c>
      <c r="AY130" s="215" t="s">
        <v>307</v>
      </c>
    </row>
    <row r="131" spans="1:65" s="14" customFormat="1">
      <c r="B131" s="216"/>
      <c r="C131" s="217"/>
      <c r="D131" s="206" t="s">
        <v>316</v>
      </c>
      <c r="E131" s="218" t="s">
        <v>1</v>
      </c>
      <c r="F131" s="219" t="s">
        <v>318</v>
      </c>
      <c r="G131" s="217"/>
      <c r="H131" s="220">
        <v>221.13</v>
      </c>
      <c r="I131" s="221"/>
      <c r="J131" s="217"/>
      <c r="K131" s="217"/>
      <c r="L131" s="222"/>
      <c r="M131" s="223"/>
      <c r="N131" s="224"/>
      <c r="O131" s="224"/>
      <c r="P131" s="224"/>
      <c r="Q131" s="224"/>
      <c r="R131" s="224"/>
      <c r="S131" s="224"/>
      <c r="T131" s="225"/>
      <c r="AT131" s="226" t="s">
        <v>316</v>
      </c>
      <c r="AU131" s="226" t="s">
        <v>81</v>
      </c>
      <c r="AV131" s="14" t="s">
        <v>315</v>
      </c>
      <c r="AW131" s="14" t="s">
        <v>29</v>
      </c>
      <c r="AX131" s="14" t="s">
        <v>79</v>
      </c>
      <c r="AY131" s="226" t="s">
        <v>307</v>
      </c>
    </row>
    <row r="132" spans="1:65" s="2" customFormat="1" ht="142.35" customHeight="1">
      <c r="A132" s="34"/>
      <c r="B132" s="35"/>
      <c r="C132" s="191" t="s">
        <v>81</v>
      </c>
      <c r="D132" s="191" t="s">
        <v>310</v>
      </c>
      <c r="E132" s="192" t="s">
        <v>319</v>
      </c>
      <c r="F132" s="193" t="s">
        <v>320</v>
      </c>
      <c r="G132" s="194" t="s">
        <v>321</v>
      </c>
      <c r="H132" s="195">
        <v>2.1059999999999999</v>
      </c>
      <c r="I132" s="196"/>
      <c r="J132" s="197">
        <f>ROUND(I132*H132,2)</f>
        <v>0</v>
      </c>
      <c r="K132" s="193" t="s">
        <v>314</v>
      </c>
      <c r="L132" s="39"/>
      <c r="M132" s="198" t="s">
        <v>1</v>
      </c>
      <c r="N132" s="199" t="s">
        <v>37</v>
      </c>
      <c r="O132" s="71"/>
      <c r="P132" s="200">
        <f>O132*H132</f>
        <v>0</v>
      </c>
      <c r="Q132" s="200">
        <v>0</v>
      </c>
      <c r="R132" s="200">
        <f>Q132*H132</f>
        <v>0</v>
      </c>
      <c r="S132" s="200">
        <v>0</v>
      </c>
      <c r="T132" s="201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202" t="s">
        <v>315</v>
      </c>
      <c r="AT132" s="202" t="s">
        <v>310</v>
      </c>
      <c r="AU132" s="202" t="s">
        <v>81</v>
      </c>
      <c r="AY132" s="17" t="s">
        <v>307</v>
      </c>
      <c r="BE132" s="203">
        <f>IF(N132="základní",J132,0)</f>
        <v>0</v>
      </c>
      <c r="BF132" s="203">
        <f>IF(N132="snížená",J132,0)</f>
        <v>0</v>
      </c>
      <c r="BG132" s="203">
        <f>IF(N132="zákl. přenesená",J132,0)</f>
        <v>0</v>
      </c>
      <c r="BH132" s="203">
        <f>IF(N132="sníž. přenesená",J132,0)</f>
        <v>0</v>
      </c>
      <c r="BI132" s="203">
        <f>IF(N132="nulová",J132,0)</f>
        <v>0</v>
      </c>
      <c r="BJ132" s="17" t="s">
        <v>79</v>
      </c>
      <c r="BK132" s="203">
        <f>ROUND(I132*H132,2)</f>
        <v>0</v>
      </c>
      <c r="BL132" s="17" t="s">
        <v>315</v>
      </c>
      <c r="BM132" s="202" t="s">
        <v>522</v>
      </c>
    </row>
    <row r="133" spans="1:65" s="13" customFormat="1">
      <c r="B133" s="204"/>
      <c r="C133" s="205"/>
      <c r="D133" s="206" t="s">
        <v>316</v>
      </c>
      <c r="E133" s="207" t="s">
        <v>1</v>
      </c>
      <c r="F133" s="208" t="s">
        <v>523</v>
      </c>
      <c r="G133" s="205"/>
      <c r="H133" s="209">
        <v>7.4999999999999997E-2</v>
      </c>
      <c r="I133" s="210"/>
      <c r="J133" s="205"/>
      <c r="K133" s="205"/>
      <c r="L133" s="211"/>
      <c r="M133" s="212"/>
      <c r="N133" s="213"/>
      <c r="O133" s="213"/>
      <c r="P133" s="213"/>
      <c r="Q133" s="213"/>
      <c r="R133" s="213"/>
      <c r="S133" s="213"/>
      <c r="T133" s="214"/>
      <c r="AT133" s="215" t="s">
        <v>316</v>
      </c>
      <c r="AU133" s="215" t="s">
        <v>81</v>
      </c>
      <c r="AV133" s="13" t="s">
        <v>81</v>
      </c>
      <c r="AW133" s="13" t="s">
        <v>29</v>
      </c>
      <c r="AX133" s="13" t="s">
        <v>72</v>
      </c>
      <c r="AY133" s="215" t="s">
        <v>307</v>
      </c>
    </row>
    <row r="134" spans="1:65" s="13" customFormat="1">
      <c r="B134" s="204"/>
      <c r="C134" s="205"/>
      <c r="D134" s="206" t="s">
        <v>316</v>
      </c>
      <c r="E134" s="207" t="s">
        <v>1</v>
      </c>
      <c r="F134" s="208" t="s">
        <v>524</v>
      </c>
      <c r="G134" s="205"/>
      <c r="H134" s="209">
        <v>0.83599999999999997</v>
      </c>
      <c r="I134" s="210"/>
      <c r="J134" s="205"/>
      <c r="K134" s="205"/>
      <c r="L134" s="211"/>
      <c r="M134" s="212"/>
      <c r="N134" s="213"/>
      <c r="O134" s="213"/>
      <c r="P134" s="213"/>
      <c r="Q134" s="213"/>
      <c r="R134" s="213"/>
      <c r="S134" s="213"/>
      <c r="T134" s="214"/>
      <c r="AT134" s="215" t="s">
        <v>316</v>
      </c>
      <c r="AU134" s="215" t="s">
        <v>81</v>
      </c>
      <c r="AV134" s="13" t="s">
        <v>81</v>
      </c>
      <c r="AW134" s="13" t="s">
        <v>29</v>
      </c>
      <c r="AX134" s="13" t="s">
        <v>72</v>
      </c>
      <c r="AY134" s="215" t="s">
        <v>307</v>
      </c>
    </row>
    <row r="135" spans="1:65" s="13" customFormat="1">
      <c r="B135" s="204"/>
      <c r="C135" s="205"/>
      <c r="D135" s="206" t="s">
        <v>316</v>
      </c>
      <c r="E135" s="207" t="s">
        <v>1</v>
      </c>
      <c r="F135" s="208" t="s">
        <v>525</v>
      </c>
      <c r="G135" s="205"/>
      <c r="H135" s="209">
        <v>0.40300000000000002</v>
      </c>
      <c r="I135" s="210"/>
      <c r="J135" s="205"/>
      <c r="K135" s="205"/>
      <c r="L135" s="211"/>
      <c r="M135" s="212"/>
      <c r="N135" s="213"/>
      <c r="O135" s="213"/>
      <c r="P135" s="213"/>
      <c r="Q135" s="213"/>
      <c r="R135" s="213"/>
      <c r="S135" s="213"/>
      <c r="T135" s="214"/>
      <c r="AT135" s="215" t="s">
        <v>316</v>
      </c>
      <c r="AU135" s="215" t="s">
        <v>81</v>
      </c>
      <c r="AV135" s="13" t="s">
        <v>81</v>
      </c>
      <c r="AW135" s="13" t="s">
        <v>29</v>
      </c>
      <c r="AX135" s="13" t="s">
        <v>72</v>
      </c>
      <c r="AY135" s="215" t="s">
        <v>307</v>
      </c>
    </row>
    <row r="136" spans="1:65" s="13" customFormat="1">
      <c r="B136" s="204"/>
      <c r="C136" s="205"/>
      <c r="D136" s="206" t="s">
        <v>316</v>
      </c>
      <c r="E136" s="207" t="s">
        <v>1</v>
      </c>
      <c r="F136" s="208" t="s">
        <v>526</v>
      </c>
      <c r="G136" s="205"/>
      <c r="H136" s="209">
        <v>0.49199999999999999</v>
      </c>
      <c r="I136" s="210"/>
      <c r="J136" s="205"/>
      <c r="K136" s="205"/>
      <c r="L136" s="211"/>
      <c r="M136" s="212"/>
      <c r="N136" s="213"/>
      <c r="O136" s="213"/>
      <c r="P136" s="213"/>
      <c r="Q136" s="213"/>
      <c r="R136" s="213"/>
      <c r="S136" s="213"/>
      <c r="T136" s="214"/>
      <c r="AT136" s="215" t="s">
        <v>316</v>
      </c>
      <c r="AU136" s="215" t="s">
        <v>81</v>
      </c>
      <c r="AV136" s="13" t="s">
        <v>81</v>
      </c>
      <c r="AW136" s="13" t="s">
        <v>29</v>
      </c>
      <c r="AX136" s="13" t="s">
        <v>72</v>
      </c>
      <c r="AY136" s="215" t="s">
        <v>307</v>
      </c>
    </row>
    <row r="137" spans="1:65" s="13" customFormat="1">
      <c r="B137" s="204"/>
      <c r="C137" s="205"/>
      <c r="D137" s="206" t="s">
        <v>316</v>
      </c>
      <c r="E137" s="207" t="s">
        <v>1</v>
      </c>
      <c r="F137" s="208" t="s">
        <v>527</v>
      </c>
      <c r="G137" s="205"/>
      <c r="H137" s="209">
        <v>0.3</v>
      </c>
      <c r="I137" s="210"/>
      <c r="J137" s="205"/>
      <c r="K137" s="205"/>
      <c r="L137" s="211"/>
      <c r="M137" s="212"/>
      <c r="N137" s="213"/>
      <c r="O137" s="213"/>
      <c r="P137" s="213"/>
      <c r="Q137" s="213"/>
      <c r="R137" s="213"/>
      <c r="S137" s="213"/>
      <c r="T137" s="214"/>
      <c r="AT137" s="215" t="s">
        <v>316</v>
      </c>
      <c r="AU137" s="215" t="s">
        <v>81</v>
      </c>
      <c r="AV137" s="13" t="s">
        <v>81</v>
      </c>
      <c r="AW137" s="13" t="s">
        <v>29</v>
      </c>
      <c r="AX137" s="13" t="s">
        <v>72</v>
      </c>
      <c r="AY137" s="215" t="s">
        <v>307</v>
      </c>
    </row>
    <row r="138" spans="1:65" s="14" customFormat="1">
      <c r="B138" s="216"/>
      <c r="C138" s="217"/>
      <c r="D138" s="206" t="s">
        <v>316</v>
      </c>
      <c r="E138" s="218" t="s">
        <v>1</v>
      </c>
      <c r="F138" s="219" t="s">
        <v>318</v>
      </c>
      <c r="G138" s="217"/>
      <c r="H138" s="220">
        <v>2.1059999999999999</v>
      </c>
      <c r="I138" s="221"/>
      <c r="J138" s="217"/>
      <c r="K138" s="217"/>
      <c r="L138" s="222"/>
      <c r="M138" s="223"/>
      <c r="N138" s="224"/>
      <c r="O138" s="224"/>
      <c r="P138" s="224"/>
      <c r="Q138" s="224"/>
      <c r="R138" s="224"/>
      <c r="S138" s="224"/>
      <c r="T138" s="225"/>
      <c r="AT138" s="226" t="s">
        <v>316</v>
      </c>
      <c r="AU138" s="226" t="s">
        <v>81</v>
      </c>
      <c r="AV138" s="14" t="s">
        <v>315</v>
      </c>
      <c r="AW138" s="14" t="s">
        <v>29</v>
      </c>
      <c r="AX138" s="14" t="s">
        <v>79</v>
      </c>
      <c r="AY138" s="226" t="s">
        <v>307</v>
      </c>
    </row>
    <row r="139" spans="1:65" s="2" customFormat="1" ht="16.5" customHeight="1">
      <c r="A139" s="34"/>
      <c r="B139" s="35"/>
      <c r="C139" s="237" t="s">
        <v>325</v>
      </c>
      <c r="D139" s="237" t="s">
        <v>326</v>
      </c>
      <c r="E139" s="238" t="s">
        <v>327</v>
      </c>
      <c r="F139" s="239" t="s">
        <v>328</v>
      </c>
      <c r="G139" s="240" t="s">
        <v>329</v>
      </c>
      <c r="H139" s="241">
        <v>398.03399999999999</v>
      </c>
      <c r="I139" s="242"/>
      <c r="J139" s="243">
        <f>ROUND(I139*H139,2)</f>
        <v>0</v>
      </c>
      <c r="K139" s="239" t="s">
        <v>314</v>
      </c>
      <c r="L139" s="244"/>
      <c r="M139" s="245" t="s">
        <v>1</v>
      </c>
      <c r="N139" s="246" t="s">
        <v>37</v>
      </c>
      <c r="O139" s="71"/>
      <c r="P139" s="200">
        <f>O139*H139</f>
        <v>0</v>
      </c>
      <c r="Q139" s="200">
        <v>1</v>
      </c>
      <c r="R139" s="200">
        <f>Q139*H139</f>
        <v>398.03399999999999</v>
      </c>
      <c r="S139" s="200">
        <v>0</v>
      </c>
      <c r="T139" s="201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202" t="s">
        <v>331</v>
      </c>
      <c r="AT139" s="202" t="s">
        <v>326</v>
      </c>
      <c r="AU139" s="202" t="s">
        <v>81</v>
      </c>
      <c r="AY139" s="17" t="s">
        <v>307</v>
      </c>
      <c r="BE139" s="203">
        <f>IF(N139="základní",J139,0)</f>
        <v>0</v>
      </c>
      <c r="BF139" s="203">
        <f>IF(N139="snížená",J139,0)</f>
        <v>0</v>
      </c>
      <c r="BG139" s="203">
        <f>IF(N139="zákl. přenesená",J139,0)</f>
        <v>0</v>
      </c>
      <c r="BH139" s="203">
        <f>IF(N139="sníž. přenesená",J139,0)</f>
        <v>0</v>
      </c>
      <c r="BI139" s="203">
        <f>IF(N139="nulová",J139,0)</f>
        <v>0</v>
      </c>
      <c r="BJ139" s="17" t="s">
        <v>79</v>
      </c>
      <c r="BK139" s="203">
        <f>ROUND(I139*H139,2)</f>
        <v>0</v>
      </c>
      <c r="BL139" s="17" t="s">
        <v>315</v>
      </c>
      <c r="BM139" s="202" t="s">
        <v>528</v>
      </c>
    </row>
    <row r="140" spans="1:65" s="13" customFormat="1">
      <c r="B140" s="204"/>
      <c r="C140" s="205"/>
      <c r="D140" s="206" t="s">
        <v>316</v>
      </c>
      <c r="E140" s="207" t="s">
        <v>1</v>
      </c>
      <c r="F140" s="208" t="s">
        <v>529</v>
      </c>
      <c r="G140" s="205"/>
      <c r="H140" s="209">
        <v>14.175000000000001</v>
      </c>
      <c r="I140" s="210"/>
      <c r="J140" s="205"/>
      <c r="K140" s="205"/>
      <c r="L140" s="211"/>
      <c r="M140" s="212"/>
      <c r="N140" s="213"/>
      <c r="O140" s="213"/>
      <c r="P140" s="213"/>
      <c r="Q140" s="213"/>
      <c r="R140" s="213"/>
      <c r="S140" s="213"/>
      <c r="T140" s="214"/>
      <c r="AT140" s="215" t="s">
        <v>316</v>
      </c>
      <c r="AU140" s="215" t="s">
        <v>81</v>
      </c>
      <c r="AV140" s="13" t="s">
        <v>81</v>
      </c>
      <c r="AW140" s="13" t="s">
        <v>29</v>
      </c>
      <c r="AX140" s="13" t="s">
        <v>72</v>
      </c>
      <c r="AY140" s="215" t="s">
        <v>307</v>
      </c>
    </row>
    <row r="141" spans="1:65" s="13" customFormat="1">
      <c r="B141" s="204"/>
      <c r="C141" s="205"/>
      <c r="D141" s="206" t="s">
        <v>316</v>
      </c>
      <c r="E141" s="207" t="s">
        <v>1</v>
      </c>
      <c r="F141" s="208" t="s">
        <v>530</v>
      </c>
      <c r="G141" s="205"/>
      <c r="H141" s="209">
        <v>158.00399999999999</v>
      </c>
      <c r="I141" s="210"/>
      <c r="J141" s="205"/>
      <c r="K141" s="205"/>
      <c r="L141" s="211"/>
      <c r="M141" s="212"/>
      <c r="N141" s="213"/>
      <c r="O141" s="213"/>
      <c r="P141" s="213"/>
      <c r="Q141" s="213"/>
      <c r="R141" s="213"/>
      <c r="S141" s="213"/>
      <c r="T141" s="214"/>
      <c r="AT141" s="215" t="s">
        <v>316</v>
      </c>
      <c r="AU141" s="215" t="s">
        <v>81</v>
      </c>
      <c r="AV141" s="13" t="s">
        <v>81</v>
      </c>
      <c r="AW141" s="13" t="s">
        <v>29</v>
      </c>
      <c r="AX141" s="13" t="s">
        <v>72</v>
      </c>
      <c r="AY141" s="215" t="s">
        <v>307</v>
      </c>
    </row>
    <row r="142" spans="1:65" s="13" customFormat="1">
      <c r="B142" s="204"/>
      <c r="C142" s="205"/>
      <c r="D142" s="206" t="s">
        <v>316</v>
      </c>
      <c r="E142" s="207" t="s">
        <v>1</v>
      </c>
      <c r="F142" s="208" t="s">
        <v>531</v>
      </c>
      <c r="G142" s="205"/>
      <c r="H142" s="209">
        <v>169.155</v>
      </c>
      <c r="I142" s="210"/>
      <c r="J142" s="205"/>
      <c r="K142" s="205"/>
      <c r="L142" s="211"/>
      <c r="M142" s="212"/>
      <c r="N142" s="213"/>
      <c r="O142" s="213"/>
      <c r="P142" s="213"/>
      <c r="Q142" s="213"/>
      <c r="R142" s="213"/>
      <c r="S142" s="213"/>
      <c r="T142" s="214"/>
      <c r="AT142" s="215" t="s">
        <v>316</v>
      </c>
      <c r="AU142" s="215" t="s">
        <v>81</v>
      </c>
      <c r="AV142" s="13" t="s">
        <v>81</v>
      </c>
      <c r="AW142" s="13" t="s">
        <v>29</v>
      </c>
      <c r="AX142" s="13" t="s">
        <v>72</v>
      </c>
      <c r="AY142" s="215" t="s">
        <v>307</v>
      </c>
    </row>
    <row r="143" spans="1:65" s="13" customFormat="1">
      <c r="B143" s="204"/>
      <c r="C143" s="205"/>
      <c r="D143" s="206" t="s">
        <v>316</v>
      </c>
      <c r="E143" s="207" t="s">
        <v>1</v>
      </c>
      <c r="F143" s="208" t="s">
        <v>532</v>
      </c>
      <c r="G143" s="205"/>
      <c r="H143" s="209">
        <v>56.7</v>
      </c>
      <c r="I143" s="210"/>
      <c r="J143" s="205"/>
      <c r="K143" s="205"/>
      <c r="L143" s="211"/>
      <c r="M143" s="212"/>
      <c r="N143" s="213"/>
      <c r="O143" s="213"/>
      <c r="P143" s="213"/>
      <c r="Q143" s="213"/>
      <c r="R143" s="213"/>
      <c r="S143" s="213"/>
      <c r="T143" s="214"/>
      <c r="AT143" s="215" t="s">
        <v>316</v>
      </c>
      <c r="AU143" s="215" t="s">
        <v>81</v>
      </c>
      <c r="AV143" s="13" t="s">
        <v>81</v>
      </c>
      <c r="AW143" s="13" t="s">
        <v>29</v>
      </c>
      <c r="AX143" s="13" t="s">
        <v>72</v>
      </c>
      <c r="AY143" s="215" t="s">
        <v>307</v>
      </c>
    </row>
    <row r="144" spans="1:65" s="14" customFormat="1">
      <c r="B144" s="216"/>
      <c r="C144" s="217"/>
      <c r="D144" s="206" t="s">
        <v>316</v>
      </c>
      <c r="E144" s="218" t="s">
        <v>1</v>
      </c>
      <c r="F144" s="219" t="s">
        <v>318</v>
      </c>
      <c r="G144" s="217"/>
      <c r="H144" s="220">
        <v>398.03399999999999</v>
      </c>
      <c r="I144" s="221"/>
      <c r="J144" s="217"/>
      <c r="K144" s="217"/>
      <c r="L144" s="222"/>
      <c r="M144" s="223"/>
      <c r="N144" s="224"/>
      <c r="O144" s="224"/>
      <c r="P144" s="224"/>
      <c r="Q144" s="224"/>
      <c r="R144" s="224"/>
      <c r="S144" s="224"/>
      <c r="T144" s="225"/>
      <c r="AT144" s="226" t="s">
        <v>316</v>
      </c>
      <c r="AU144" s="226" t="s">
        <v>81</v>
      </c>
      <c r="AV144" s="14" t="s">
        <v>315</v>
      </c>
      <c r="AW144" s="14" t="s">
        <v>29</v>
      </c>
      <c r="AX144" s="14" t="s">
        <v>79</v>
      </c>
      <c r="AY144" s="226" t="s">
        <v>307</v>
      </c>
    </row>
    <row r="145" spans="1:65" s="2" customFormat="1" ht="55.5" customHeight="1">
      <c r="A145" s="34"/>
      <c r="B145" s="35"/>
      <c r="C145" s="191" t="s">
        <v>315</v>
      </c>
      <c r="D145" s="191" t="s">
        <v>310</v>
      </c>
      <c r="E145" s="192" t="s">
        <v>334</v>
      </c>
      <c r="F145" s="193" t="s">
        <v>335</v>
      </c>
      <c r="G145" s="194" t="s">
        <v>321</v>
      </c>
      <c r="H145" s="195">
        <v>2.1059999999999999</v>
      </c>
      <c r="I145" s="196"/>
      <c r="J145" s="197">
        <f>ROUND(I145*H145,2)</f>
        <v>0</v>
      </c>
      <c r="K145" s="193" t="s">
        <v>314</v>
      </c>
      <c r="L145" s="39"/>
      <c r="M145" s="198" t="s">
        <v>1</v>
      </c>
      <c r="N145" s="199" t="s">
        <v>37</v>
      </c>
      <c r="O145" s="71"/>
      <c r="P145" s="200">
        <f>O145*H145</f>
        <v>0</v>
      </c>
      <c r="Q145" s="200">
        <v>0</v>
      </c>
      <c r="R145" s="200">
        <f>Q145*H145</f>
        <v>0</v>
      </c>
      <c r="S145" s="200">
        <v>0</v>
      </c>
      <c r="T145" s="201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202" t="s">
        <v>315</v>
      </c>
      <c r="AT145" s="202" t="s">
        <v>310</v>
      </c>
      <c r="AU145" s="202" t="s">
        <v>81</v>
      </c>
      <c r="AY145" s="17" t="s">
        <v>307</v>
      </c>
      <c r="BE145" s="203">
        <f>IF(N145="základní",J145,0)</f>
        <v>0</v>
      </c>
      <c r="BF145" s="203">
        <f>IF(N145="snížená",J145,0)</f>
        <v>0</v>
      </c>
      <c r="BG145" s="203">
        <f>IF(N145="zákl. přenesená",J145,0)</f>
        <v>0</v>
      </c>
      <c r="BH145" s="203">
        <f>IF(N145="sníž. přenesená",J145,0)</f>
        <v>0</v>
      </c>
      <c r="BI145" s="203">
        <f>IF(N145="nulová",J145,0)</f>
        <v>0</v>
      </c>
      <c r="BJ145" s="17" t="s">
        <v>79</v>
      </c>
      <c r="BK145" s="203">
        <f>ROUND(I145*H145,2)</f>
        <v>0</v>
      </c>
      <c r="BL145" s="17" t="s">
        <v>315</v>
      </c>
      <c r="BM145" s="202" t="s">
        <v>533</v>
      </c>
    </row>
    <row r="146" spans="1:65" s="13" customFormat="1">
      <c r="B146" s="204"/>
      <c r="C146" s="205"/>
      <c r="D146" s="206" t="s">
        <v>316</v>
      </c>
      <c r="E146" s="207" t="s">
        <v>1</v>
      </c>
      <c r="F146" s="208" t="s">
        <v>534</v>
      </c>
      <c r="G146" s="205"/>
      <c r="H146" s="209">
        <v>7.4999999999999997E-2</v>
      </c>
      <c r="I146" s="210"/>
      <c r="J146" s="205"/>
      <c r="K146" s="205"/>
      <c r="L146" s="211"/>
      <c r="M146" s="212"/>
      <c r="N146" s="213"/>
      <c r="O146" s="213"/>
      <c r="P146" s="213"/>
      <c r="Q146" s="213"/>
      <c r="R146" s="213"/>
      <c r="S146" s="213"/>
      <c r="T146" s="214"/>
      <c r="AT146" s="215" t="s">
        <v>316</v>
      </c>
      <c r="AU146" s="215" t="s">
        <v>81</v>
      </c>
      <c r="AV146" s="13" t="s">
        <v>81</v>
      </c>
      <c r="AW146" s="13" t="s">
        <v>29</v>
      </c>
      <c r="AX146" s="13" t="s">
        <v>72</v>
      </c>
      <c r="AY146" s="215" t="s">
        <v>307</v>
      </c>
    </row>
    <row r="147" spans="1:65" s="13" customFormat="1">
      <c r="B147" s="204"/>
      <c r="C147" s="205"/>
      <c r="D147" s="206" t="s">
        <v>316</v>
      </c>
      <c r="E147" s="207" t="s">
        <v>1</v>
      </c>
      <c r="F147" s="208" t="s">
        <v>535</v>
      </c>
      <c r="G147" s="205"/>
      <c r="H147" s="209">
        <v>0.83599999999999997</v>
      </c>
      <c r="I147" s="210"/>
      <c r="J147" s="205"/>
      <c r="K147" s="205"/>
      <c r="L147" s="211"/>
      <c r="M147" s="212"/>
      <c r="N147" s="213"/>
      <c r="O147" s="213"/>
      <c r="P147" s="213"/>
      <c r="Q147" s="213"/>
      <c r="R147" s="213"/>
      <c r="S147" s="213"/>
      <c r="T147" s="214"/>
      <c r="AT147" s="215" t="s">
        <v>316</v>
      </c>
      <c r="AU147" s="215" t="s">
        <v>81</v>
      </c>
      <c r="AV147" s="13" t="s">
        <v>81</v>
      </c>
      <c r="AW147" s="13" t="s">
        <v>29</v>
      </c>
      <c r="AX147" s="13" t="s">
        <v>72</v>
      </c>
      <c r="AY147" s="215" t="s">
        <v>307</v>
      </c>
    </row>
    <row r="148" spans="1:65" s="13" customFormat="1">
      <c r="B148" s="204"/>
      <c r="C148" s="205"/>
      <c r="D148" s="206" t="s">
        <v>316</v>
      </c>
      <c r="E148" s="207" t="s">
        <v>1</v>
      </c>
      <c r="F148" s="208" t="s">
        <v>536</v>
      </c>
      <c r="G148" s="205"/>
      <c r="H148" s="209">
        <v>0.89500000000000002</v>
      </c>
      <c r="I148" s="210"/>
      <c r="J148" s="205"/>
      <c r="K148" s="205"/>
      <c r="L148" s="211"/>
      <c r="M148" s="212"/>
      <c r="N148" s="213"/>
      <c r="O148" s="213"/>
      <c r="P148" s="213"/>
      <c r="Q148" s="213"/>
      <c r="R148" s="213"/>
      <c r="S148" s="213"/>
      <c r="T148" s="214"/>
      <c r="AT148" s="215" t="s">
        <v>316</v>
      </c>
      <c r="AU148" s="215" t="s">
        <v>81</v>
      </c>
      <c r="AV148" s="13" t="s">
        <v>81</v>
      </c>
      <c r="AW148" s="13" t="s">
        <v>29</v>
      </c>
      <c r="AX148" s="13" t="s">
        <v>72</v>
      </c>
      <c r="AY148" s="215" t="s">
        <v>307</v>
      </c>
    </row>
    <row r="149" spans="1:65" s="13" customFormat="1">
      <c r="B149" s="204"/>
      <c r="C149" s="205"/>
      <c r="D149" s="206" t="s">
        <v>316</v>
      </c>
      <c r="E149" s="207" t="s">
        <v>1</v>
      </c>
      <c r="F149" s="208" t="s">
        <v>537</v>
      </c>
      <c r="G149" s="205"/>
      <c r="H149" s="209">
        <v>0.3</v>
      </c>
      <c r="I149" s="210"/>
      <c r="J149" s="205"/>
      <c r="K149" s="205"/>
      <c r="L149" s="211"/>
      <c r="M149" s="212"/>
      <c r="N149" s="213"/>
      <c r="O149" s="213"/>
      <c r="P149" s="213"/>
      <c r="Q149" s="213"/>
      <c r="R149" s="213"/>
      <c r="S149" s="213"/>
      <c r="T149" s="214"/>
      <c r="AT149" s="215" t="s">
        <v>316</v>
      </c>
      <c r="AU149" s="215" t="s">
        <v>81</v>
      </c>
      <c r="AV149" s="13" t="s">
        <v>81</v>
      </c>
      <c r="AW149" s="13" t="s">
        <v>29</v>
      </c>
      <c r="AX149" s="13" t="s">
        <v>72</v>
      </c>
      <c r="AY149" s="215" t="s">
        <v>307</v>
      </c>
    </row>
    <row r="150" spans="1:65" s="14" customFormat="1">
      <c r="B150" s="216"/>
      <c r="C150" s="217"/>
      <c r="D150" s="206" t="s">
        <v>316</v>
      </c>
      <c r="E150" s="218" t="s">
        <v>1</v>
      </c>
      <c r="F150" s="219" t="s">
        <v>318</v>
      </c>
      <c r="G150" s="217"/>
      <c r="H150" s="220">
        <v>2.1059999999999999</v>
      </c>
      <c r="I150" s="221"/>
      <c r="J150" s="217"/>
      <c r="K150" s="217"/>
      <c r="L150" s="222"/>
      <c r="M150" s="223"/>
      <c r="N150" s="224"/>
      <c r="O150" s="224"/>
      <c r="P150" s="224"/>
      <c r="Q150" s="224"/>
      <c r="R150" s="224"/>
      <c r="S150" s="224"/>
      <c r="T150" s="225"/>
      <c r="AT150" s="226" t="s">
        <v>316</v>
      </c>
      <c r="AU150" s="226" t="s">
        <v>81</v>
      </c>
      <c r="AV150" s="14" t="s">
        <v>315</v>
      </c>
      <c r="AW150" s="14" t="s">
        <v>29</v>
      </c>
      <c r="AX150" s="14" t="s">
        <v>79</v>
      </c>
      <c r="AY150" s="226" t="s">
        <v>307</v>
      </c>
    </row>
    <row r="151" spans="1:65" s="12" customFormat="1" ht="25.9" customHeight="1">
      <c r="B151" s="175"/>
      <c r="C151" s="176"/>
      <c r="D151" s="177" t="s">
        <v>71</v>
      </c>
      <c r="E151" s="178" t="s">
        <v>338</v>
      </c>
      <c r="F151" s="178" t="s">
        <v>339</v>
      </c>
      <c r="G151" s="176"/>
      <c r="H151" s="176"/>
      <c r="I151" s="179"/>
      <c r="J151" s="180">
        <f>BK151</f>
        <v>0</v>
      </c>
      <c r="K151" s="176"/>
      <c r="L151" s="181"/>
      <c r="M151" s="182"/>
      <c r="N151" s="183"/>
      <c r="O151" s="183"/>
      <c r="P151" s="184">
        <f>SUM(P152:P178)</f>
        <v>0</v>
      </c>
      <c r="Q151" s="183"/>
      <c r="R151" s="184">
        <f>SUM(R152:R178)</f>
        <v>0</v>
      </c>
      <c r="S151" s="183"/>
      <c r="T151" s="185">
        <f>SUM(T152:T178)</f>
        <v>0</v>
      </c>
      <c r="AR151" s="186" t="s">
        <v>315</v>
      </c>
      <c r="AT151" s="187" t="s">
        <v>71</v>
      </c>
      <c r="AU151" s="187" t="s">
        <v>72</v>
      </c>
      <c r="AY151" s="186" t="s">
        <v>307</v>
      </c>
      <c r="BK151" s="188">
        <f>SUM(BK152:BK178)</f>
        <v>0</v>
      </c>
    </row>
    <row r="152" spans="1:65" s="2" customFormat="1" ht="24.2" customHeight="1">
      <c r="A152" s="34"/>
      <c r="B152" s="35"/>
      <c r="C152" s="191" t="s">
        <v>308</v>
      </c>
      <c r="D152" s="191" t="s">
        <v>310</v>
      </c>
      <c r="E152" s="192" t="s">
        <v>340</v>
      </c>
      <c r="F152" s="193" t="s">
        <v>341</v>
      </c>
      <c r="G152" s="194" t="s">
        <v>342</v>
      </c>
      <c r="H152" s="195">
        <v>8</v>
      </c>
      <c r="I152" s="196"/>
      <c r="J152" s="197">
        <f>ROUND(I152*H152,2)</f>
        <v>0</v>
      </c>
      <c r="K152" s="193" t="s">
        <v>314</v>
      </c>
      <c r="L152" s="39"/>
      <c r="M152" s="198" t="s">
        <v>1</v>
      </c>
      <c r="N152" s="199" t="s">
        <v>37</v>
      </c>
      <c r="O152" s="71"/>
      <c r="P152" s="200">
        <f>O152*H152</f>
        <v>0</v>
      </c>
      <c r="Q152" s="200">
        <v>0</v>
      </c>
      <c r="R152" s="200">
        <f>Q152*H152</f>
        <v>0</v>
      </c>
      <c r="S152" s="200">
        <v>0</v>
      </c>
      <c r="T152" s="201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02" t="s">
        <v>343</v>
      </c>
      <c r="AT152" s="202" t="s">
        <v>310</v>
      </c>
      <c r="AU152" s="202" t="s">
        <v>79</v>
      </c>
      <c r="AY152" s="17" t="s">
        <v>307</v>
      </c>
      <c r="BE152" s="203">
        <f>IF(N152="základní",J152,0)</f>
        <v>0</v>
      </c>
      <c r="BF152" s="203">
        <f>IF(N152="snížená",J152,0)</f>
        <v>0</v>
      </c>
      <c r="BG152" s="203">
        <f>IF(N152="zákl. přenesená",J152,0)</f>
        <v>0</v>
      </c>
      <c r="BH152" s="203">
        <f>IF(N152="sníž. přenesená",J152,0)</f>
        <v>0</v>
      </c>
      <c r="BI152" s="203">
        <f>IF(N152="nulová",J152,0)</f>
        <v>0</v>
      </c>
      <c r="BJ152" s="17" t="s">
        <v>79</v>
      </c>
      <c r="BK152" s="203">
        <f>ROUND(I152*H152,2)</f>
        <v>0</v>
      </c>
      <c r="BL152" s="17" t="s">
        <v>343</v>
      </c>
      <c r="BM152" s="202" t="s">
        <v>538</v>
      </c>
    </row>
    <row r="153" spans="1:65" s="13" customFormat="1">
      <c r="B153" s="204"/>
      <c r="C153" s="205"/>
      <c r="D153" s="206" t="s">
        <v>316</v>
      </c>
      <c r="E153" s="207" t="s">
        <v>1</v>
      </c>
      <c r="F153" s="208" t="s">
        <v>331</v>
      </c>
      <c r="G153" s="205"/>
      <c r="H153" s="209">
        <v>8</v>
      </c>
      <c r="I153" s="210"/>
      <c r="J153" s="205"/>
      <c r="K153" s="205"/>
      <c r="L153" s="211"/>
      <c r="M153" s="212"/>
      <c r="N153" s="213"/>
      <c r="O153" s="213"/>
      <c r="P153" s="213"/>
      <c r="Q153" s="213"/>
      <c r="R153" s="213"/>
      <c r="S153" s="213"/>
      <c r="T153" s="214"/>
      <c r="AT153" s="215" t="s">
        <v>316</v>
      </c>
      <c r="AU153" s="215" t="s">
        <v>79</v>
      </c>
      <c r="AV153" s="13" t="s">
        <v>81</v>
      </c>
      <c r="AW153" s="13" t="s">
        <v>29</v>
      </c>
      <c r="AX153" s="13" t="s">
        <v>72</v>
      </c>
      <c r="AY153" s="215" t="s">
        <v>307</v>
      </c>
    </row>
    <row r="154" spans="1:65" s="14" customFormat="1">
      <c r="B154" s="216"/>
      <c r="C154" s="217"/>
      <c r="D154" s="206" t="s">
        <v>316</v>
      </c>
      <c r="E154" s="218" t="s">
        <v>1</v>
      </c>
      <c r="F154" s="219" t="s">
        <v>318</v>
      </c>
      <c r="G154" s="217"/>
      <c r="H154" s="220">
        <v>8</v>
      </c>
      <c r="I154" s="221"/>
      <c r="J154" s="217"/>
      <c r="K154" s="217"/>
      <c r="L154" s="222"/>
      <c r="M154" s="223"/>
      <c r="N154" s="224"/>
      <c r="O154" s="224"/>
      <c r="P154" s="224"/>
      <c r="Q154" s="224"/>
      <c r="R154" s="224"/>
      <c r="S154" s="224"/>
      <c r="T154" s="225"/>
      <c r="AT154" s="226" t="s">
        <v>316</v>
      </c>
      <c r="AU154" s="226" t="s">
        <v>79</v>
      </c>
      <c r="AV154" s="14" t="s">
        <v>315</v>
      </c>
      <c r="AW154" s="14" t="s">
        <v>29</v>
      </c>
      <c r="AX154" s="14" t="s">
        <v>79</v>
      </c>
      <c r="AY154" s="226" t="s">
        <v>307</v>
      </c>
    </row>
    <row r="155" spans="1:65" s="2" customFormat="1" ht="55.5" customHeight="1">
      <c r="A155" s="34"/>
      <c r="B155" s="35"/>
      <c r="C155" s="191" t="s">
        <v>322</v>
      </c>
      <c r="D155" s="191" t="s">
        <v>310</v>
      </c>
      <c r="E155" s="192" t="s">
        <v>346</v>
      </c>
      <c r="F155" s="193" t="s">
        <v>347</v>
      </c>
      <c r="G155" s="194" t="s">
        <v>342</v>
      </c>
      <c r="H155" s="195">
        <v>8</v>
      </c>
      <c r="I155" s="196"/>
      <c r="J155" s="197">
        <f>ROUND(I155*H155,2)</f>
        <v>0</v>
      </c>
      <c r="K155" s="193" t="s">
        <v>314</v>
      </c>
      <c r="L155" s="39"/>
      <c r="M155" s="198" t="s">
        <v>1</v>
      </c>
      <c r="N155" s="199" t="s">
        <v>37</v>
      </c>
      <c r="O155" s="71"/>
      <c r="P155" s="200">
        <f>O155*H155</f>
        <v>0</v>
      </c>
      <c r="Q155" s="200">
        <v>0</v>
      </c>
      <c r="R155" s="200">
        <f>Q155*H155</f>
        <v>0</v>
      </c>
      <c r="S155" s="200">
        <v>0</v>
      </c>
      <c r="T155" s="201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202" t="s">
        <v>343</v>
      </c>
      <c r="AT155" s="202" t="s">
        <v>310</v>
      </c>
      <c r="AU155" s="202" t="s">
        <v>79</v>
      </c>
      <c r="AY155" s="17" t="s">
        <v>307</v>
      </c>
      <c r="BE155" s="203">
        <f>IF(N155="základní",J155,0)</f>
        <v>0</v>
      </c>
      <c r="BF155" s="203">
        <f>IF(N155="snížená",J155,0)</f>
        <v>0</v>
      </c>
      <c r="BG155" s="203">
        <f>IF(N155="zákl. přenesená",J155,0)</f>
        <v>0</v>
      </c>
      <c r="BH155" s="203">
        <f>IF(N155="sníž. přenesená",J155,0)</f>
        <v>0</v>
      </c>
      <c r="BI155" s="203">
        <f>IF(N155="nulová",J155,0)</f>
        <v>0</v>
      </c>
      <c r="BJ155" s="17" t="s">
        <v>79</v>
      </c>
      <c r="BK155" s="203">
        <f>ROUND(I155*H155,2)</f>
        <v>0</v>
      </c>
      <c r="BL155" s="17" t="s">
        <v>343</v>
      </c>
      <c r="BM155" s="202" t="s">
        <v>539</v>
      </c>
    </row>
    <row r="156" spans="1:65" s="13" customFormat="1">
      <c r="B156" s="204"/>
      <c r="C156" s="205"/>
      <c r="D156" s="206" t="s">
        <v>316</v>
      </c>
      <c r="E156" s="207" t="s">
        <v>1</v>
      </c>
      <c r="F156" s="208" t="s">
        <v>331</v>
      </c>
      <c r="G156" s="205"/>
      <c r="H156" s="209">
        <v>8</v>
      </c>
      <c r="I156" s="210"/>
      <c r="J156" s="205"/>
      <c r="K156" s="205"/>
      <c r="L156" s="211"/>
      <c r="M156" s="212"/>
      <c r="N156" s="213"/>
      <c r="O156" s="213"/>
      <c r="P156" s="213"/>
      <c r="Q156" s="213"/>
      <c r="R156" s="213"/>
      <c r="S156" s="213"/>
      <c r="T156" s="214"/>
      <c r="AT156" s="215" t="s">
        <v>316</v>
      </c>
      <c r="AU156" s="215" t="s">
        <v>79</v>
      </c>
      <c r="AV156" s="13" t="s">
        <v>81</v>
      </c>
      <c r="AW156" s="13" t="s">
        <v>29</v>
      </c>
      <c r="AX156" s="13" t="s">
        <v>72</v>
      </c>
      <c r="AY156" s="215" t="s">
        <v>307</v>
      </c>
    </row>
    <row r="157" spans="1:65" s="14" customFormat="1">
      <c r="B157" s="216"/>
      <c r="C157" s="217"/>
      <c r="D157" s="206" t="s">
        <v>316</v>
      </c>
      <c r="E157" s="218" t="s">
        <v>1</v>
      </c>
      <c r="F157" s="219" t="s">
        <v>318</v>
      </c>
      <c r="G157" s="217"/>
      <c r="H157" s="220">
        <v>8</v>
      </c>
      <c r="I157" s="221"/>
      <c r="J157" s="217"/>
      <c r="K157" s="217"/>
      <c r="L157" s="222"/>
      <c r="M157" s="223"/>
      <c r="N157" s="224"/>
      <c r="O157" s="224"/>
      <c r="P157" s="224"/>
      <c r="Q157" s="224"/>
      <c r="R157" s="224"/>
      <c r="S157" s="224"/>
      <c r="T157" s="225"/>
      <c r="AT157" s="226" t="s">
        <v>316</v>
      </c>
      <c r="AU157" s="226" t="s">
        <v>79</v>
      </c>
      <c r="AV157" s="14" t="s">
        <v>315</v>
      </c>
      <c r="AW157" s="14" t="s">
        <v>29</v>
      </c>
      <c r="AX157" s="14" t="s">
        <v>79</v>
      </c>
      <c r="AY157" s="226" t="s">
        <v>307</v>
      </c>
    </row>
    <row r="158" spans="1:65" s="2" customFormat="1" ht="24.2" customHeight="1">
      <c r="A158" s="34"/>
      <c r="B158" s="35"/>
      <c r="C158" s="191" t="s">
        <v>349</v>
      </c>
      <c r="D158" s="191" t="s">
        <v>310</v>
      </c>
      <c r="E158" s="192" t="s">
        <v>540</v>
      </c>
      <c r="F158" s="193" t="s">
        <v>541</v>
      </c>
      <c r="G158" s="194" t="s">
        <v>342</v>
      </c>
      <c r="H158" s="195">
        <v>9</v>
      </c>
      <c r="I158" s="196"/>
      <c r="J158" s="197">
        <f>ROUND(I158*H158,2)</f>
        <v>0</v>
      </c>
      <c r="K158" s="193" t="s">
        <v>314</v>
      </c>
      <c r="L158" s="39"/>
      <c r="M158" s="198" t="s">
        <v>1</v>
      </c>
      <c r="N158" s="199" t="s">
        <v>37</v>
      </c>
      <c r="O158" s="71"/>
      <c r="P158" s="200">
        <f>O158*H158</f>
        <v>0</v>
      </c>
      <c r="Q158" s="200">
        <v>0</v>
      </c>
      <c r="R158" s="200">
        <f>Q158*H158</f>
        <v>0</v>
      </c>
      <c r="S158" s="200">
        <v>0</v>
      </c>
      <c r="T158" s="201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202" t="s">
        <v>343</v>
      </c>
      <c r="AT158" s="202" t="s">
        <v>310</v>
      </c>
      <c r="AU158" s="202" t="s">
        <v>79</v>
      </c>
      <c r="AY158" s="17" t="s">
        <v>307</v>
      </c>
      <c r="BE158" s="203">
        <f>IF(N158="základní",J158,0)</f>
        <v>0</v>
      </c>
      <c r="BF158" s="203">
        <f>IF(N158="snížená",J158,0)</f>
        <v>0</v>
      </c>
      <c r="BG158" s="203">
        <f>IF(N158="zákl. přenesená",J158,0)</f>
        <v>0</v>
      </c>
      <c r="BH158" s="203">
        <f>IF(N158="sníž. přenesená",J158,0)</f>
        <v>0</v>
      </c>
      <c r="BI158" s="203">
        <f>IF(N158="nulová",J158,0)</f>
        <v>0</v>
      </c>
      <c r="BJ158" s="17" t="s">
        <v>79</v>
      </c>
      <c r="BK158" s="203">
        <f>ROUND(I158*H158,2)</f>
        <v>0</v>
      </c>
      <c r="BL158" s="17" t="s">
        <v>343</v>
      </c>
      <c r="BM158" s="202" t="s">
        <v>542</v>
      </c>
    </row>
    <row r="159" spans="1:65" s="13" customFormat="1">
      <c r="B159" s="204"/>
      <c r="C159" s="205"/>
      <c r="D159" s="206" t="s">
        <v>316</v>
      </c>
      <c r="E159" s="207" t="s">
        <v>1</v>
      </c>
      <c r="F159" s="208" t="s">
        <v>543</v>
      </c>
      <c r="G159" s="205"/>
      <c r="H159" s="209">
        <v>1</v>
      </c>
      <c r="I159" s="210"/>
      <c r="J159" s="205"/>
      <c r="K159" s="205"/>
      <c r="L159" s="211"/>
      <c r="M159" s="212"/>
      <c r="N159" s="213"/>
      <c r="O159" s="213"/>
      <c r="P159" s="213"/>
      <c r="Q159" s="213"/>
      <c r="R159" s="213"/>
      <c r="S159" s="213"/>
      <c r="T159" s="214"/>
      <c r="AT159" s="215" t="s">
        <v>316</v>
      </c>
      <c r="AU159" s="215" t="s">
        <v>79</v>
      </c>
      <c r="AV159" s="13" t="s">
        <v>81</v>
      </c>
      <c r="AW159" s="13" t="s">
        <v>29</v>
      </c>
      <c r="AX159" s="13" t="s">
        <v>72</v>
      </c>
      <c r="AY159" s="215" t="s">
        <v>307</v>
      </c>
    </row>
    <row r="160" spans="1:65" s="13" customFormat="1">
      <c r="B160" s="204"/>
      <c r="C160" s="205"/>
      <c r="D160" s="206" t="s">
        <v>316</v>
      </c>
      <c r="E160" s="207" t="s">
        <v>1</v>
      </c>
      <c r="F160" s="208" t="s">
        <v>544</v>
      </c>
      <c r="G160" s="205"/>
      <c r="H160" s="209">
        <v>2</v>
      </c>
      <c r="I160" s="210"/>
      <c r="J160" s="205"/>
      <c r="K160" s="205"/>
      <c r="L160" s="211"/>
      <c r="M160" s="212"/>
      <c r="N160" s="213"/>
      <c r="O160" s="213"/>
      <c r="P160" s="213"/>
      <c r="Q160" s="213"/>
      <c r="R160" s="213"/>
      <c r="S160" s="213"/>
      <c r="T160" s="214"/>
      <c r="AT160" s="215" t="s">
        <v>316</v>
      </c>
      <c r="AU160" s="215" t="s">
        <v>79</v>
      </c>
      <c r="AV160" s="13" t="s">
        <v>81</v>
      </c>
      <c r="AW160" s="13" t="s">
        <v>29</v>
      </c>
      <c r="AX160" s="13" t="s">
        <v>72</v>
      </c>
      <c r="AY160" s="215" t="s">
        <v>307</v>
      </c>
    </row>
    <row r="161" spans="1:65" s="13" customFormat="1">
      <c r="B161" s="204"/>
      <c r="C161" s="205"/>
      <c r="D161" s="206" t="s">
        <v>316</v>
      </c>
      <c r="E161" s="207" t="s">
        <v>1</v>
      </c>
      <c r="F161" s="208" t="s">
        <v>545</v>
      </c>
      <c r="G161" s="205"/>
      <c r="H161" s="209">
        <v>3</v>
      </c>
      <c r="I161" s="210"/>
      <c r="J161" s="205"/>
      <c r="K161" s="205"/>
      <c r="L161" s="211"/>
      <c r="M161" s="212"/>
      <c r="N161" s="213"/>
      <c r="O161" s="213"/>
      <c r="P161" s="213"/>
      <c r="Q161" s="213"/>
      <c r="R161" s="213"/>
      <c r="S161" s="213"/>
      <c r="T161" s="214"/>
      <c r="AT161" s="215" t="s">
        <v>316</v>
      </c>
      <c r="AU161" s="215" t="s">
        <v>79</v>
      </c>
      <c r="AV161" s="13" t="s">
        <v>81</v>
      </c>
      <c r="AW161" s="13" t="s">
        <v>29</v>
      </c>
      <c r="AX161" s="13" t="s">
        <v>72</v>
      </c>
      <c r="AY161" s="215" t="s">
        <v>307</v>
      </c>
    </row>
    <row r="162" spans="1:65" s="13" customFormat="1">
      <c r="B162" s="204"/>
      <c r="C162" s="205"/>
      <c r="D162" s="206" t="s">
        <v>316</v>
      </c>
      <c r="E162" s="207" t="s">
        <v>1</v>
      </c>
      <c r="F162" s="208" t="s">
        <v>546</v>
      </c>
      <c r="G162" s="205"/>
      <c r="H162" s="209">
        <v>3</v>
      </c>
      <c r="I162" s="210"/>
      <c r="J162" s="205"/>
      <c r="K162" s="205"/>
      <c r="L162" s="211"/>
      <c r="M162" s="212"/>
      <c r="N162" s="213"/>
      <c r="O162" s="213"/>
      <c r="P162" s="213"/>
      <c r="Q162" s="213"/>
      <c r="R162" s="213"/>
      <c r="S162" s="213"/>
      <c r="T162" s="214"/>
      <c r="AT162" s="215" t="s">
        <v>316</v>
      </c>
      <c r="AU162" s="215" t="s">
        <v>79</v>
      </c>
      <c r="AV162" s="13" t="s">
        <v>81</v>
      </c>
      <c r="AW162" s="13" t="s">
        <v>29</v>
      </c>
      <c r="AX162" s="13" t="s">
        <v>72</v>
      </c>
      <c r="AY162" s="215" t="s">
        <v>307</v>
      </c>
    </row>
    <row r="163" spans="1:65" s="14" customFormat="1">
      <c r="B163" s="216"/>
      <c r="C163" s="217"/>
      <c r="D163" s="206" t="s">
        <v>316</v>
      </c>
      <c r="E163" s="218" t="s">
        <v>1</v>
      </c>
      <c r="F163" s="219" t="s">
        <v>318</v>
      </c>
      <c r="G163" s="217"/>
      <c r="H163" s="220">
        <v>9</v>
      </c>
      <c r="I163" s="221"/>
      <c r="J163" s="217"/>
      <c r="K163" s="217"/>
      <c r="L163" s="222"/>
      <c r="M163" s="223"/>
      <c r="N163" s="224"/>
      <c r="O163" s="224"/>
      <c r="P163" s="224"/>
      <c r="Q163" s="224"/>
      <c r="R163" s="224"/>
      <c r="S163" s="224"/>
      <c r="T163" s="225"/>
      <c r="AT163" s="226" t="s">
        <v>316</v>
      </c>
      <c r="AU163" s="226" t="s">
        <v>79</v>
      </c>
      <c r="AV163" s="14" t="s">
        <v>315</v>
      </c>
      <c r="AW163" s="14" t="s">
        <v>29</v>
      </c>
      <c r="AX163" s="14" t="s">
        <v>79</v>
      </c>
      <c r="AY163" s="226" t="s">
        <v>307</v>
      </c>
    </row>
    <row r="164" spans="1:65" s="2" customFormat="1" ht="16.5" customHeight="1">
      <c r="A164" s="34"/>
      <c r="B164" s="35"/>
      <c r="C164" s="191" t="s">
        <v>331</v>
      </c>
      <c r="D164" s="191" t="s">
        <v>310</v>
      </c>
      <c r="E164" s="192" t="s">
        <v>547</v>
      </c>
      <c r="F164" s="193" t="s">
        <v>548</v>
      </c>
      <c r="G164" s="194" t="s">
        <v>342</v>
      </c>
      <c r="H164" s="195">
        <v>9</v>
      </c>
      <c r="I164" s="196"/>
      <c r="J164" s="197">
        <f>ROUND(I164*H164,2)</f>
        <v>0</v>
      </c>
      <c r="K164" s="193" t="s">
        <v>314</v>
      </c>
      <c r="L164" s="39"/>
      <c r="M164" s="198" t="s">
        <v>1</v>
      </c>
      <c r="N164" s="199" t="s">
        <v>37</v>
      </c>
      <c r="O164" s="71"/>
      <c r="P164" s="200">
        <f>O164*H164</f>
        <v>0</v>
      </c>
      <c r="Q164" s="200">
        <v>0</v>
      </c>
      <c r="R164" s="200">
        <f>Q164*H164</f>
        <v>0</v>
      </c>
      <c r="S164" s="200">
        <v>0</v>
      </c>
      <c r="T164" s="201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202" t="s">
        <v>343</v>
      </c>
      <c r="AT164" s="202" t="s">
        <v>310</v>
      </c>
      <c r="AU164" s="202" t="s">
        <v>79</v>
      </c>
      <c r="AY164" s="17" t="s">
        <v>307</v>
      </c>
      <c r="BE164" s="203">
        <f>IF(N164="základní",J164,0)</f>
        <v>0</v>
      </c>
      <c r="BF164" s="203">
        <f>IF(N164="snížená",J164,0)</f>
        <v>0</v>
      </c>
      <c r="BG164" s="203">
        <f>IF(N164="zákl. přenesená",J164,0)</f>
        <v>0</v>
      </c>
      <c r="BH164" s="203">
        <f>IF(N164="sníž. přenesená",J164,0)</f>
        <v>0</v>
      </c>
      <c r="BI164" s="203">
        <f>IF(N164="nulová",J164,0)</f>
        <v>0</v>
      </c>
      <c r="BJ164" s="17" t="s">
        <v>79</v>
      </c>
      <c r="BK164" s="203">
        <f>ROUND(I164*H164,2)</f>
        <v>0</v>
      </c>
      <c r="BL164" s="17" t="s">
        <v>343</v>
      </c>
      <c r="BM164" s="202" t="s">
        <v>549</v>
      </c>
    </row>
    <row r="165" spans="1:65" s="13" customFormat="1">
      <c r="B165" s="204"/>
      <c r="C165" s="205"/>
      <c r="D165" s="206" t="s">
        <v>316</v>
      </c>
      <c r="E165" s="207" t="s">
        <v>1</v>
      </c>
      <c r="F165" s="208" t="s">
        <v>543</v>
      </c>
      <c r="G165" s="205"/>
      <c r="H165" s="209">
        <v>1</v>
      </c>
      <c r="I165" s="210"/>
      <c r="J165" s="205"/>
      <c r="K165" s="205"/>
      <c r="L165" s="211"/>
      <c r="M165" s="212"/>
      <c r="N165" s="213"/>
      <c r="O165" s="213"/>
      <c r="P165" s="213"/>
      <c r="Q165" s="213"/>
      <c r="R165" s="213"/>
      <c r="S165" s="213"/>
      <c r="T165" s="214"/>
      <c r="AT165" s="215" t="s">
        <v>316</v>
      </c>
      <c r="AU165" s="215" t="s">
        <v>79</v>
      </c>
      <c r="AV165" s="13" t="s">
        <v>81</v>
      </c>
      <c r="AW165" s="13" t="s">
        <v>29</v>
      </c>
      <c r="AX165" s="13" t="s">
        <v>72</v>
      </c>
      <c r="AY165" s="215" t="s">
        <v>307</v>
      </c>
    </row>
    <row r="166" spans="1:65" s="13" customFormat="1">
      <c r="B166" s="204"/>
      <c r="C166" s="205"/>
      <c r="D166" s="206" t="s">
        <v>316</v>
      </c>
      <c r="E166" s="207" t="s">
        <v>1</v>
      </c>
      <c r="F166" s="208" t="s">
        <v>544</v>
      </c>
      <c r="G166" s="205"/>
      <c r="H166" s="209">
        <v>2</v>
      </c>
      <c r="I166" s="210"/>
      <c r="J166" s="205"/>
      <c r="K166" s="205"/>
      <c r="L166" s="211"/>
      <c r="M166" s="212"/>
      <c r="N166" s="213"/>
      <c r="O166" s="213"/>
      <c r="P166" s="213"/>
      <c r="Q166" s="213"/>
      <c r="R166" s="213"/>
      <c r="S166" s="213"/>
      <c r="T166" s="214"/>
      <c r="AT166" s="215" t="s">
        <v>316</v>
      </c>
      <c r="AU166" s="215" t="s">
        <v>79</v>
      </c>
      <c r="AV166" s="13" t="s">
        <v>81</v>
      </c>
      <c r="AW166" s="13" t="s">
        <v>29</v>
      </c>
      <c r="AX166" s="13" t="s">
        <v>72</v>
      </c>
      <c r="AY166" s="215" t="s">
        <v>307</v>
      </c>
    </row>
    <row r="167" spans="1:65" s="13" customFormat="1">
      <c r="B167" s="204"/>
      <c r="C167" s="205"/>
      <c r="D167" s="206" t="s">
        <v>316</v>
      </c>
      <c r="E167" s="207" t="s">
        <v>1</v>
      </c>
      <c r="F167" s="208" t="s">
        <v>545</v>
      </c>
      <c r="G167" s="205"/>
      <c r="H167" s="209">
        <v>3</v>
      </c>
      <c r="I167" s="210"/>
      <c r="J167" s="205"/>
      <c r="K167" s="205"/>
      <c r="L167" s="211"/>
      <c r="M167" s="212"/>
      <c r="N167" s="213"/>
      <c r="O167" s="213"/>
      <c r="P167" s="213"/>
      <c r="Q167" s="213"/>
      <c r="R167" s="213"/>
      <c r="S167" s="213"/>
      <c r="T167" s="214"/>
      <c r="AT167" s="215" t="s">
        <v>316</v>
      </c>
      <c r="AU167" s="215" t="s">
        <v>79</v>
      </c>
      <c r="AV167" s="13" t="s">
        <v>81</v>
      </c>
      <c r="AW167" s="13" t="s">
        <v>29</v>
      </c>
      <c r="AX167" s="13" t="s">
        <v>72</v>
      </c>
      <c r="AY167" s="215" t="s">
        <v>307</v>
      </c>
    </row>
    <row r="168" spans="1:65" s="13" customFormat="1">
      <c r="B168" s="204"/>
      <c r="C168" s="205"/>
      <c r="D168" s="206" t="s">
        <v>316</v>
      </c>
      <c r="E168" s="207" t="s">
        <v>1</v>
      </c>
      <c r="F168" s="208" t="s">
        <v>546</v>
      </c>
      <c r="G168" s="205"/>
      <c r="H168" s="209">
        <v>3</v>
      </c>
      <c r="I168" s="210"/>
      <c r="J168" s="205"/>
      <c r="K168" s="205"/>
      <c r="L168" s="211"/>
      <c r="M168" s="212"/>
      <c r="N168" s="213"/>
      <c r="O168" s="213"/>
      <c r="P168" s="213"/>
      <c r="Q168" s="213"/>
      <c r="R168" s="213"/>
      <c r="S168" s="213"/>
      <c r="T168" s="214"/>
      <c r="AT168" s="215" t="s">
        <v>316</v>
      </c>
      <c r="AU168" s="215" t="s">
        <v>79</v>
      </c>
      <c r="AV168" s="13" t="s">
        <v>81</v>
      </c>
      <c r="AW168" s="13" t="s">
        <v>29</v>
      </c>
      <c r="AX168" s="13" t="s">
        <v>72</v>
      </c>
      <c r="AY168" s="215" t="s">
        <v>307</v>
      </c>
    </row>
    <row r="169" spans="1:65" s="14" customFormat="1">
      <c r="B169" s="216"/>
      <c r="C169" s="217"/>
      <c r="D169" s="206" t="s">
        <v>316</v>
      </c>
      <c r="E169" s="218" t="s">
        <v>1</v>
      </c>
      <c r="F169" s="219" t="s">
        <v>318</v>
      </c>
      <c r="G169" s="217"/>
      <c r="H169" s="220">
        <v>9</v>
      </c>
      <c r="I169" s="221"/>
      <c r="J169" s="217"/>
      <c r="K169" s="217"/>
      <c r="L169" s="222"/>
      <c r="M169" s="223"/>
      <c r="N169" s="224"/>
      <c r="O169" s="224"/>
      <c r="P169" s="224"/>
      <c r="Q169" s="224"/>
      <c r="R169" s="224"/>
      <c r="S169" s="224"/>
      <c r="T169" s="225"/>
      <c r="AT169" s="226" t="s">
        <v>316</v>
      </c>
      <c r="AU169" s="226" t="s">
        <v>79</v>
      </c>
      <c r="AV169" s="14" t="s">
        <v>315</v>
      </c>
      <c r="AW169" s="14" t="s">
        <v>29</v>
      </c>
      <c r="AX169" s="14" t="s">
        <v>79</v>
      </c>
      <c r="AY169" s="226" t="s">
        <v>307</v>
      </c>
    </row>
    <row r="170" spans="1:65" s="2" customFormat="1" ht="48.95" customHeight="1">
      <c r="A170" s="34"/>
      <c r="B170" s="35"/>
      <c r="C170" s="191" t="s">
        <v>357</v>
      </c>
      <c r="D170" s="191" t="s">
        <v>310</v>
      </c>
      <c r="E170" s="192" t="s">
        <v>358</v>
      </c>
      <c r="F170" s="193" t="s">
        <v>359</v>
      </c>
      <c r="G170" s="194" t="s">
        <v>342</v>
      </c>
      <c r="H170" s="195">
        <v>8</v>
      </c>
      <c r="I170" s="196"/>
      <c r="J170" s="197">
        <f>ROUND(I170*H170,2)</f>
        <v>0</v>
      </c>
      <c r="K170" s="193" t="s">
        <v>314</v>
      </c>
      <c r="L170" s="39"/>
      <c r="M170" s="198" t="s">
        <v>1</v>
      </c>
      <c r="N170" s="199" t="s">
        <v>37</v>
      </c>
      <c r="O170" s="71"/>
      <c r="P170" s="200">
        <f>O170*H170</f>
        <v>0</v>
      </c>
      <c r="Q170" s="200">
        <v>0</v>
      </c>
      <c r="R170" s="200">
        <f>Q170*H170</f>
        <v>0</v>
      </c>
      <c r="S170" s="200">
        <v>0</v>
      </c>
      <c r="T170" s="201">
        <f>S170*H170</f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202" t="s">
        <v>343</v>
      </c>
      <c r="AT170" s="202" t="s">
        <v>310</v>
      </c>
      <c r="AU170" s="202" t="s">
        <v>79</v>
      </c>
      <c r="AY170" s="17" t="s">
        <v>307</v>
      </c>
      <c r="BE170" s="203">
        <f>IF(N170="základní",J170,0)</f>
        <v>0</v>
      </c>
      <c r="BF170" s="203">
        <f>IF(N170="snížená",J170,0)</f>
        <v>0</v>
      </c>
      <c r="BG170" s="203">
        <f>IF(N170="zákl. přenesená",J170,0)</f>
        <v>0</v>
      </c>
      <c r="BH170" s="203">
        <f>IF(N170="sníž. přenesená",J170,0)</f>
        <v>0</v>
      </c>
      <c r="BI170" s="203">
        <f>IF(N170="nulová",J170,0)</f>
        <v>0</v>
      </c>
      <c r="BJ170" s="17" t="s">
        <v>79</v>
      </c>
      <c r="BK170" s="203">
        <f>ROUND(I170*H170,2)</f>
        <v>0</v>
      </c>
      <c r="BL170" s="17" t="s">
        <v>343</v>
      </c>
      <c r="BM170" s="202" t="s">
        <v>550</v>
      </c>
    </row>
    <row r="171" spans="1:65" s="13" customFormat="1">
      <c r="B171" s="204"/>
      <c r="C171" s="205"/>
      <c r="D171" s="206" t="s">
        <v>316</v>
      </c>
      <c r="E171" s="207" t="s">
        <v>1</v>
      </c>
      <c r="F171" s="208" t="s">
        <v>331</v>
      </c>
      <c r="G171" s="205"/>
      <c r="H171" s="209">
        <v>8</v>
      </c>
      <c r="I171" s="210"/>
      <c r="J171" s="205"/>
      <c r="K171" s="205"/>
      <c r="L171" s="211"/>
      <c r="M171" s="212"/>
      <c r="N171" s="213"/>
      <c r="O171" s="213"/>
      <c r="P171" s="213"/>
      <c r="Q171" s="213"/>
      <c r="R171" s="213"/>
      <c r="S171" s="213"/>
      <c r="T171" s="214"/>
      <c r="AT171" s="215" t="s">
        <v>316</v>
      </c>
      <c r="AU171" s="215" t="s">
        <v>79</v>
      </c>
      <c r="AV171" s="13" t="s">
        <v>81</v>
      </c>
      <c r="AW171" s="13" t="s">
        <v>29</v>
      </c>
      <c r="AX171" s="13" t="s">
        <v>72</v>
      </c>
      <c r="AY171" s="215" t="s">
        <v>307</v>
      </c>
    </row>
    <row r="172" spans="1:65" s="14" customFormat="1">
      <c r="B172" s="216"/>
      <c r="C172" s="217"/>
      <c r="D172" s="206" t="s">
        <v>316</v>
      </c>
      <c r="E172" s="218" t="s">
        <v>1</v>
      </c>
      <c r="F172" s="219" t="s">
        <v>318</v>
      </c>
      <c r="G172" s="217"/>
      <c r="H172" s="220">
        <v>8</v>
      </c>
      <c r="I172" s="221"/>
      <c r="J172" s="217"/>
      <c r="K172" s="217"/>
      <c r="L172" s="222"/>
      <c r="M172" s="223"/>
      <c r="N172" s="224"/>
      <c r="O172" s="224"/>
      <c r="P172" s="224"/>
      <c r="Q172" s="224"/>
      <c r="R172" s="224"/>
      <c r="S172" s="224"/>
      <c r="T172" s="225"/>
      <c r="AT172" s="226" t="s">
        <v>316</v>
      </c>
      <c r="AU172" s="226" t="s">
        <v>79</v>
      </c>
      <c r="AV172" s="14" t="s">
        <v>315</v>
      </c>
      <c r="AW172" s="14" t="s">
        <v>29</v>
      </c>
      <c r="AX172" s="14" t="s">
        <v>79</v>
      </c>
      <c r="AY172" s="226" t="s">
        <v>307</v>
      </c>
    </row>
    <row r="173" spans="1:65" s="2" customFormat="1" ht="101.25" customHeight="1">
      <c r="A173" s="34"/>
      <c r="B173" s="35"/>
      <c r="C173" s="191" t="s">
        <v>332</v>
      </c>
      <c r="D173" s="191" t="s">
        <v>310</v>
      </c>
      <c r="E173" s="192" t="s">
        <v>361</v>
      </c>
      <c r="F173" s="193" t="s">
        <v>362</v>
      </c>
      <c r="G173" s="194" t="s">
        <v>329</v>
      </c>
      <c r="H173" s="195">
        <v>398.03399999999999</v>
      </c>
      <c r="I173" s="196"/>
      <c r="J173" s="197">
        <f>ROUND(I173*H173,2)</f>
        <v>0</v>
      </c>
      <c r="K173" s="193" t="s">
        <v>314</v>
      </c>
      <c r="L173" s="39"/>
      <c r="M173" s="198" t="s">
        <v>1</v>
      </c>
      <c r="N173" s="199" t="s">
        <v>37</v>
      </c>
      <c r="O173" s="71"/>
      <c r="P173" s="200">
        <f>O173*H173</f>
        <v>0</v>
      </c>
      <c r="Q173" s="200">
        <v>0</v>
      </c>
      <c r="R173" s="200">
        <f>Q173*H173</f>
        <v>0</v>
      </c>
      <c r="S173" s="200">
        <v>0</v>
      </c>
      <c r="T173" s="201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202" t="s">
        <v>343</v>
      </c>
      <c r="AT173" s="202" t="s">
        <v>310</v>
      </c>
      <c r="AU173" s="202" t="s">
        <v>79</v>
      </c>
      <c r="AY173" s="17" t="s">
        <v>307</v>
      </c>
      <c r="BE173" s="203">
        <f>IF(N173="základní",J173,0)</f>
        <v>0</v>
      </c>
      <c r="BF173" s="203">
        <f>IF(N173="snížená",J173,0)</f>
        <v>0</v>
      </c>
      <c r="BG173" s="203">
        <f>IF(N173="zákl. přenesená",J173,0)</f>
        <v>0</v>
      </c>
      <c r="BH173" s="203">
        <f>IF(N173="sníž. přenesená",J173,0)</f>
        <v>0</v>
      </c>
      <c r="BI173" s="203">
        <f>IF(N173="nulová",J173,0)</f>
        <v>0</v>
      </c>
      <c r="BJ173" s="17" t="s">
        <v>79</v>
      </c>
      <c r="BK173" s="203">
        <f>ROUND(I173*H173,2)</f>
        <v>0</v>
      </c>
      <c r="BL173" s="17" t="s">
        <v>343</v>
      </c>
      <c r="BM173" s="202" t="s">
        <v>551</v>
      </c>
    </row>
    <row r="174" spans="1:65" s="13" customFormat="1">
      <c r="B174" s="204"/>
      <c r="C174" s="205"/>
      <c r="D174" s="206" t="s">
        <v>316</v>
      </c>
      <c r="E174" s="207" t="s">
        <v>1</v>
      </c>
      <c r="F174" s="208" t="s">
        <v>552</v>
      </c>
      <c r="G174" s="205"/>
      <c r="H174" s="209">
        <v>14.175000000000001</v>
      </c>
      <c r="I174" s="210"/>
      <c r="J174" s="205"/>
      <c r="K174" s="205"/>
      <c r="L174" s="211"/>
      <c r="M174" s="212"/>
      <c r="N174" s="213"/>
      <c r="O174" s="213"/>
      <c r="P174" s="213"/>
      <c r="Q174" s="213"/>
      <c r="R174" s="213"/>
      <c r="S174" s="213"/>
      <c r="T174" s="214"/>
      <c r="AT174" s="215" t="s">
        <v>316</v>
      </c>
      <c r="AU174" s="215" t="s">
        <v>79</v>
      </c>
      <c r="AV174" s="13" t="s">
        <v>81</v>
      </c>
      <c r="AW174" s="13" t="s">
        <v>29</v>
      </c>
      <c r="AX174" s="13" t="s">
        <v>72</v>
      </c>
      <c r="AY174" s="215" t="s">
        <v>307</v>
      </c>
    </row>
    <row r="175" spans="1:65" s="13" customFormat="1">
      <c r="B175" s="204"/>
      <c r="C175" s="205"/>
      <c r="D175" s="206" t="s">
        <v>316</v>
      </c>
      <c r="E175" s="207" t="s">
        <v>1</v>
      </c>
      <c r="F175" s="208" t="s">
        <v>530</v>
      </c>
      <c r="G175" s="205"/>
      <c r="H175" s="209">
        <v>158.00399999999999</v>
      </c>
      <c r="I175" s="210"/>
      <c r="J175" s="205"/>
      <c r="K175" s="205"/>
      <c r="L175" s="211"/>
      <c r="M175" s="212"/>
      <c r="N175" s="213"/>
      <c r="O175" s="213"/>
      <c r="P175" s="213"/>
      <c r="Q175" s="213"/>
      <c r="R175" s="213"/>
      <c r="S175" s="213"/>
      <c r="T175" s="214"/>
      <c r="AT175" s="215" t="s">
        <v>316</v>
      </c>
      <c r="AU175" s="215" t="s">
        <v>79</v>
      </c>
      <c r="AV175" s="13" t="s">
        <v>81</v>
      </c>
      <c r="AW175" s="13" t="s">
        <v>29</v>
      </c>
      <c r="AX175" s="13" t="s">
        <v>72</v>
      </c>
      <c r="AY175" s="215" t="s">
        <v>307</v>
      </c>
    </row>
    <row r="176" spans="1:65" s="13" customFormat="1">
      <c r="B176" s="204"/>
      <c r="C176" s="205"/>
      <c r="D176" s="206" t="s">
        <v>316</v>
      </c>
      <c r="E176" s="207" t="s">
        <v>1</v>
      </c>
      <c r="F176" s="208" t="s">
        <v>531</v>
      </c>
      <c r="G176" s="205"/>
      <c r="H176" s="209">
        <v>169.155</v>
      </c>
      <c r="I176" s="210"/>
      <c r="J176" s="205"/>
      <c r="K176" s="205"/>
      <c r="L176" s="211"/>
      <c r="M176" s="212"/>
      <c r="N176" s="213"/>
      <c r="O176" s="213"/>
      <c r="P176" s="213"/>
      <c r="Q176" s="213"/>
      <c r="R176" s="213"/>
      <c r="S176" s="213"/>
      <c r="T176" s="214"/>
      <c r="AT176" s="215" t="s">
        <v>316</v>
      </c>
      <c r="AU176" s="215" t="s">
        <v>79</v>
      </c>
      <c r="AV176" s="13" t="s">
        <v>81</v>
      </c>
      <c r="AW176" s="13" t="s">
        <v>29</v>
      </c>
      <c r="AX176" s="13" t="s">
        <v>72</v>
      </c>
      <c r="AY176" s="215" t="s">
        <v>307</v>
      </c>
    </row>
    <row r="177" spans="1:51" s="13" customFormat="1">
      <c r="B177" s="204"/>
      <c r="C177" s="205"/>
      <c r="D177" s="206" t="s">
        <v>316</v>
      </c>
      <c r="E177" s="207" t="s">
        <v>1</v>
      </c>
      <c r="F177" s="208" t="s">
        <v>532</v>
      </c>
      <c r="G177" s="205"/>
      <c r="H177" s="209">
        <v>56.7</v>
      </c>
      <c r="I177" s="210"/>
      <c r="J177" s="205"/>
      <c r="K177" s="205"/>
      <c r="L177" s="211"/>
      <c r="M177" s="212"/>
      <c r="N177" s="213"/>
      <c r="O177" s="213"/>
      <c r="P177" s="213"/>
      <c r="Q177" s="213"/>
      <c r="R177" s="213"/>
      <c r="S177" s="213"/>
      <c r="T177" s="214"/>
      <c r="AT177" s="215" t="s">
        <v>316</v>
      </c>
      <c r="AU177" s="215" t="s">
        <v>79</v>
      </c>
      <c r="AV177" s="13" t="s">
        <v>81</v>
      </c>
      <c r="AW177" s="13" t="s">
        <v>29</v>
      </c>
      <c r="AX177" s="13" t="s">
        <v>72</v>
      </c>
      <c r="AY177" s="215" t="s">
        <v>307</v>
      </c>
    </row>
    <row r="178" spans="1:51" s="14" customFormat="1">
      <c r="B178" s="216"/>
      <c r="C178" s="217"/>
      <c r="D178" s="206" t="s">
        <v>316</v>
      </c>
      <c r="E178" s="218" t="s">
        <v>1</v>
      </c>
      <c r="F178" s="219" t="s">
        <v>318</v>
      </c>
      <c r="G178" s="217"/>
      <c r="H178" s="220">
        <v>398.03399999999999</v>
      </c>
      <c r="I178" s="221"/>
      <c r="J178" s="217"/>
      <c r="K178" s="217"/>
      <c r="L178" s="222"/>
      <c r="M178" s="247"/>
      <c r="N178" s="248"/>
      <c r="O178" s="248"/>
      <c r="P178" s="248"/>
      <c r="Q178" s="248"/>
      <c r="R178" s="248"/>
      <c r="S178" s="248"/>
      <c r="T178" s="249"/>
      <c r="AT178" s="226" t="s">
        <v>316</v>
      </c>
      <c r="AU178" s="226" t="s">
        <v>79</v>
      </c>
      <c r="AV178" s="14" t="s">
        <v>315</v>
      </c>
      <c r="AW178" s="14" t="s">
        <v>29</v>
      </c>
      <c r="AX178" s="14" t="s">
        <v>79</v>
      </c>
      <c r="AY178" s="226" t="s">
        <v>307</v>
      </c>
    </row>
    <row r="179" spans="1:51" s="2" customFormat="1" ht="6.95" customHeight="1">
      <c r="A179" s="34"/>
      <c r="B179" s="54"/>
      <c r="C179" s="55"/>
      <c r="D179" s="55"/>
      <c r="E179" s="55"/>
      <c r="F179" s="55"/>
      <c r="G179" s="55"/>
      <c r="H179" s="55"/>
      <c r="I179" s="55"/>
      <c r="J179" s="55"/>
      <c r="K179" s="55"/>
      <c r="L179" s="39"/>
      <c r="M179" s="34"/>
      <c r="O179" s="34"/>
      <c r="P179" s="34"/>
      <c r="Q179" s="34"/>
      <c r="R179" s="34"/>
      <c r="S179" s="34"/>
      <c r="T179" s="34"/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</row>
  </sheetData>
  <sheetProtection password="CE28" sheet="1" objects="1" scenarios="1" formatColumns="0" formatRows="0" autoFilter="0"/>
  <autoFilter ref="C122:K178" xr:uid="{00000000-0009-0000-0000-00000A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A2:BM160"/>
  <sheetViews>
    <sheetView showGridLines="0" topLeftCell="A137" workbookViewId="0">
      <selection activeCell="K162" sqref="K162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74"/>
      <c r="M2" s="274"/>
      <c r="N2" s="274"/>
      <c r="O2" s="274"/>
      <c r="P2" s="274"/>
      <c r="Q2" s="274"/>
      <c r="R2" s="274"/>
      <c r="S2" s="274"/>
      <c r="T2" s="274"/>
      <c r="U2" s="274"/>
      <c r="V2" s="274"/>
      <c r="AT2" s="17" t="s">
        <v>114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81</v>
      </c>
    </row>
    <row r="4" spans="1:46" s="1" customFormat="1" ht="24.95" customHeight="1">
      <c r="B4" s="20"/>
      <c r="D4" s="117" t="s">
        <v>279</v>
      </c>
      <c r="L4" s="20"/>
      <c r="M4" s="118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9" t="s">
        <v>16</v>
      </c>
      <c r="L6" s="20"/>
    </row>
    <row r="7" spans="1:46" s="1" customFormat="1" ht="16.5" customHeight="1">
      <c r="B7" s="20"/>
      <c r="E7" s="304" t="str">
        <f>'Rekapitulace stavby'!K6</f>
        <v>Cyklická obnova trati v úseku Praha-Hostivař - Votice</v>
      </c>
      <c r="F7" s="305"/>
      <c r="G7" s="305"/>
      <c r="H7" s="305"/>
      <c r="L7" s="20"/>
    </row>
    <row r="8" spans="1:46" s="1" customFormat="1" ht="12" customHeight="1">
      <c r="B8" s="20"/>
      <c r="D8" s="119" t="s">
        <v>280</v>
      </c>
      <c r="L8" s="20"/>
    </row>
    <row r="9" spans="1:46" s="2" customFormat="1" ht="16.5" customHeight="1">
      <c r="A9" s="34"/>
      <c r="B9" s="39"/>
      <c r="C9" s="34"/>
      <c r="D9" s="34"/>
      <c r="E9" s="304" t="s">
        <v>478</v>
      </c>
      <c r="F9" s="306"/>
      <c r="G9" s="306"/>
      <c r="H9" s="306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19" t="s">
        <v>282</v>
      </c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07" t="s">
        <v>553</v>
      </c>
      <c r="F11" s="306"/>
      <c r="G11" s="306"/>
      <c r="H11" s="306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>
      <c r="A12" s="34"/>
      <c r="B12" s="39"/>
      <c r="C12" s="34"/>
      <c r="D12" s="34"/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19" t="s">
        <v>17</v>
      </c>
      <c r="E13" s="34"/>
      <c r="F13" s="110" t="s">
        <v>1</v>
      </c>
      <c r="G13" s="34"/>
      <c r="H13" s="34"/>
      <c r="I13" s="119" t="s">
        <v>18</v>
      </c>
      <c r="J13" s="110" t="s">
        <v>1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19</v>
      </c>
      <c r="E14" s="34"/>
      <c r="F14" s="110" t="s">
        <v>20</v>
      </c>
      <c r="G14" s="34"/>
      <c r="H14" s="34"/>
      <c r="I14" s="119" t="s">
        <v>21</v>
      </c>
      <c r="J14" s="120" t="str">
        <f>'Rekapitulace stavby'!AN8</f>
        <v>23. 8. 2023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7" customHeight="1">
      <c r="A15" s="34"/>
      <c r="B15" s="39"/>
      <c r="C15" s="34"/>
      <c r="D15" s="34"/>
      <c r="E15" s="34"/>
      <c r="F15" s="34"/>
      <c r="G15" s="34"/>
      <c r="H15" s="34"/>
      <c r="I15" s="34"/>
      <c r="J15" s="34"/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19" t="s">
        <v>23</v>
      </c>
      <c r="E16" s="34"/>
      <c r="F16" s="34"/>
      <c r="G16" s="34"/>
      <c r="H16" s="34"/>
      <c r="I16" s="119" t="s">
        <v>24</v>
      </c>
      <c r="J16" s="110" t="str">
        <f>IF('Rekapitulace stavby'!AN10="","",'Rekapitulace stavby'!AN10)</f>
        <v/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0" t="str">
        <f>IF('Rekapitulace stavby'!E11="","",'Rekapitulace stavby'!E11)</f>
        <v xml:space="preserve"> </v>
      </c>
      <c r="F17" s="34"/>
      <c r="G17" s="34"/>
      <c r="H17" s="34"/>
      <c r="I17" s="119" t="s">
        <v>25</v>
      </c>
      <c r="J17" s="110" t="str">
        <f>IF('Rekapitulace stavby'!AN11="","",'Rekapitulace stavby'!AN11)</f>
        <v/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34"/>
      <c r="J18" s="34"/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19" t="s">
        <v>26</v>
      </c>
      <c r="E19" s="34"/>
      <c r="F19" s="34"/>
      <c r="G19" s="34"/>
      <c r="H19" s="34"/>
      <c r="I19" s="119" t="s">
        <v>24</v>
      </c>
      <c r="J19" s="30" t="str">
        <f>'Rekapitulace stavby'!AN13</f>
        <v>Vyplň údaj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08" t="str">
        <f>'Rekapitulace stavby'!E14</f>
        <v>Vyplň údaj</v>
      </c>
      <c r="F20" s="309"/>
      <c r="G20" s="309"/>
      <c r="H20" s="309"/>
      <c r="I20" s="119" t="s">
        <v>25</v>
      </c>
      <c r="J20" s="30" t="str">
        <f>'Rekapitulace stavby'!AN14</f>
        <v>Vyplň údaj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34"/>
      <c r="J21" s="34"/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19" t="s">
        <v>28</v>
      </c>
      <c r="E22" s="34"/>
      <c r="F22" s="34"/>
      <c r="G22" s="34"/>
      <c r="H22" s="34"/>
      <c r="I22" s="119" t="s">
        <v>24</v>
      </c>
      <c r="J22" s="110" t="str">
        <f>IF('Rekapitulace stavby'!AN16="","",'Rekapitulace stavby'!AN16)</f>
        <v/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0" t="str">
        <f>IF('Rekapitulace stavby'!E17="","",'Rekapitulace stavby'!E17)</f>
        <v xml:space="preserve"> </v>
      </c>
      <c r="F23" s="34"/>
      <c r="G23" s="34"/>
      <c r="H23" s="34"/>
      <c r="I23" s="119" t="s">
        <v>25</v>
      </c>
      <c r="J23" s="110" t="str">
        <f>IF('Rekapitulace stavby'!AN17="","",'Rekapitulace stavby'!AN17)</f>
        <v/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34"/>
      <c r="J24" s="34"/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19" t="s">
        <v>30</v>
      </c>
      <c r="E25" s="34"/>
      <c r="F25" s="34"/>
      <c r="G25" s="34"/>
      <c r="H25" s="34"/>
      <c r="I25" s="119" t="s">
        <v>24</v>
      </c>
      <c r="J25" s="110" t="str">
        <f>IF('Rekapitulace stavby'!AN19="","",'Rekapitulace stavby'!AN19)</f>
        <v/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0" t="str">
        <f>IF('Rekapitulace stavby'!E20="","",'Rekapitulace stavby'!E20)</f>
        <v xml:space="preserve"> </v>
      </c>
      <c r="F26" s="34"/>
      <c r="G26" s="34"/>
      <c r="H26" s="34"/>
      <c r="I26" s="119" t="s">
        <v>25</v>
      </c>
      <c r="J26" s="110" t="str">
        <f>IF('Rekapitulace stavby'!AN20="","",'Rekapitulace stavby'!AN20)</f>
        <v/>
      </c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34"/>
      <c r="J27" s="34"/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19" t="s">
        <v>31</v>
      </c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1"/>
      <c r="B29" s="122"/>
      <c r="C29" s="121"/>
      <c r="D29" s="121"/>
      <c r="E29" s="310" t="s">
        <v>1</v>
      </c>
      <c r="F29" s="310"/>
      <c r="G29" s="310"/>
      <c r="H29" s="310"/>
      <c r="I29" s="121"/>
      <c r="J29" s="121"/>
      <c r="K29" s="121"/>
      <c r="L29" s="123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4"/>
      <c r="E31" s="124"/>
      <c r="F31" s="124"/>
      <c r="G31" s="124"/>
      <c r="H31" s="124"/>
      <c r="I31" s="124"/>
      <c r="J31" s="124"/>
      <c r="K31" s="124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25" t="s">
        <v>32</v>
      </c>
      <c r="E32" s="34"/>
      <c r="F32" s="34"/>
      <c r="G32" s="34"/>
      <c r="H32" s="34"/>
      <c r="I32" s="34"/>
      <c r="J32" s="126">
        <f>ROUND(J123, 2)</f>
        <v>0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4"/>
      <c r="E33" s="124"/>
      <c r="F33" s="124"/>
      <c r="G33" s="124"/>
      <c r="H33" s="124"/>
      <c r="I33" s="124"/>
      <c r="J33" s="124"/>
      <c r="K33" s="12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27" t="s">
        <v>34</v>
      </c>
      <c r="G34" s="34"/>
      <c r="H34" s="34"/>
      <c r="I34" s="127" t="s">
        <v>33</v>
      </c>
      <c r="J34" s="127" t="s">
        <v>35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28" t="s">
        <v>36</v>
      </c>
      <c r="E35" s="119" t="s">
        <v>37</v>
      </c>
      <c r="F35" s="129">
        <f>ROUND((SUM(BE123:BE159)),  2)</f>
        <v>0</v>
      </c>
      <c r="G35" s="34"/>
      <c r="H35" s="34"/>
      <c r="I35" s="130">
        <v>0.21</v>
      </c>
      <c r="J35" s="129">
        <f>ROUND(((SUM(BE123:BE159))*I35),  2)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19" t="s">
        <v>38</v>
      </c>
      <c r="F36" s="129">
        <f>ROUND((SUM(BF123:BF159)),  2)</f>
        <v>0</v>
      </c>
      <c r="G36" s="34"/>
      <c r="H36" s="34"/>
      <c r="I36" s="130">
        <v>0.15</v>
      </c>
      <c r="J36" s="129">
        <f>ROUND(((SUM(BF123:BF159))*I36),  2)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39</v>
      </c>
      <c r="F37" s="129">
        <f>ROUND((SUM(BG123:BG159)),  2)</f>
        <v>0</v>
      </c>
      <c r="G37" s="34"/>
      <c r="H37" s="34"/>
      <c r="I37" s="130">
        <v>0.21</v>
      </c>
      <c r="J37" s="129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19" t="s">
        <v>40</v>
      </c>
      <c r="F38" s="129">
        <f>ROUND((SUM(BH123:BH159)),  2)</f>
        <v>0</v>
      </c>
      <c r="G38" s="34"/>
      <c r="H38" s="34"/>
      <c r="I38" s="130">
        <v>0.15</v>
      </c>
      <c r="J38" s="129">
        <f>0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19" t="s">
        <v>41</v>
      </c>
      <c r="F39" s="129">
        <f>ROUND((SUM(BI123:BI159)),  2)</f>
        <v>0</v>
      </c>
      <c r="G39" s="34"/>
      <c r="H39" s="34"/>
      <c r="I39" s="130">
        <v>0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31"/>
      <c r="D41" s="132" t="s">
        <v>42</v>
      </c>
      <c r="E41" s="133"/>
      <c r="F41" s="133"/>
      <c r="G41" s="134" t="s">
        <v>43</v>
      </c>
      <c r="H41" s="135" t="s">
        <v>44</v>
      </c>
      <c r="I41" s="133"/>
      <c r="J41" s="136">
        <f>SUM(J32:J39)</f>
        <v>0</v>
      </c>
      <c r="K41" s="137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8" t="s">
        <v>45</v>
      </c>
      <c r="E50" s="139"/>
      <c r="F50" s="139"/>
      <c r="G50" s="138" t="s">
        <v>46</v>
      </c>
      <c r="H50" s="139"/>
      <c r="I50" s="139"/>
      <c r="J50" s="139"/>
      <c r="K50" s="139"/>
      <c r="L50" s="51"/>
    </row>
    <row r="51" spans="1:31">
      <c r="B51" s="20"/>
      <c r="L51" s="20"/>
    </row>
    <row r="52" spans="1:31">
      <c r="B52" s="20"/>
      <c r="L52" s="20"/>
    </row>
    <row r="53" spans="1:31">
      <c r="B53" s="20"/>
      <c r="L53" s="20"/>
    </row>
    <row r="54" spans="1:31">
      <c r="B54" s="20"/>
      <c r="L54" s="20"/>
    </row>
    <row r="55" spans="1:31">
      <c r="B55" s="20"/>
      <c r="L55" s="20"/>
    </row>
    <row r="56" spans="1:31">
      <c r="B56" s="20"/>
      <c r="L56" s="20"/>
    </row>
    <row r="57" spans="1:31">
      <c r="B57" s="20"/>
      <c r="L57" s="20"/>
    </row>
    <row r="58" spans="1:31">
      <c r="B58" s="20"/>
      <c r="L58" s="20"/>
    </row>
    <row r="59" spans="1:31">
      <c r="B59" s="20"/>
      <c r="L59" s="20"/>
    </row>
    <row r="60" spans="1:31">
      <c r="B60" s="20"/>
      <c r="L60" s="20"/>
    </row>
    <row r="61" spans="1:31" s="2" customFormat="1" ht="12.75">
      <c r="A61" s="34"/>
      <c r="B61" s="39"/>
      <c r="C61" s="34"/>
      <c r="D61" s="140" t="s">
        <v>47</v>
      </c>
      <c r="E61" s="141"/>
      <c r="F61" s="142" t="s">
        <v>48</v>
      </c>
      <c r="G61" s="140" t="s">
        <v>47</v>
      </c>
      <c r="H61" s="141"/>
      <c r="I61" s="141"/>
      <c r="J61" s="143" t="s">
        <v>48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>
      <c r="B62" s="20"/>
      <c r="L62" s="20"/>
    </row>
    <row r="63" spans="1:31">
      <c r="B63" s="20"/>
      <c r="L63" s="20"/>
    </row>
    <row r="64" spans="1:31">
      <c r="B64" s="20"/>
      <c r="L64" s="20"/>
    </row>
    <row r="65" spans="1:31" s="2" customFormat="1" ht="12.75">
      <c r="A65" s="34"/>
      <c r="B65" s="39"/>
      <c r="C65" s="34"/>
      <c r="D65" s="138" t="s">
        <v>49</v>
      </c>
      <c r="E65" s="144"/>
      <c r="F65" s="144"/>
      <c r="G65" s="138" t="s">
        <v>50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>
      <c r="B66" s="20"/>
      <c r="L66" s="20"/>
    </row>
    <row r="67" spans="1:31">
      <c r="B67" s="20"/>
      <c r="L67" s="20"/>
    </row>
    <row r="68" spans="1:31">
      <c r="B68" s="20"/>
      <c r="L68" s="20"/>
    </row>
    <row r="69" spans="1:31">
      <c r="B69" s="20"/>
      <c r="L69" s="20"/>
    </row>
    <row r="70" spans="1:31">
      <c r="B70" s="20"/>
      <c r="L70" s="20"/>
    </row>
    <row r="71" spans="1:31">
      <c r="B71" s="20"/>
      <c r="L71" s="20"/>
    </row>
    <row r="72" spans="1:31">
      <c r="B72" s="20"/>
      <c r="L72" s="20"/>
    </row>
    <row r="73" spans="1:31">
      <c r="B73" s="20"/>
      <c r="L73" s="20"/>
    </row>
    <row r="74" spans="1:31">
      <c r="B74" s="20"/>
      <c r="L74" s="20"/>
    </row>
    <row r="75" spans="1:31">
      <c r="B75" s="20"/>
      <c r="L75" s="20"/>
    </row>
    <row r="76" spans="1:31" s="2" customFormat="1" ht="12.75">
      <c r="A76" s="34"/>
      <c r="B76" s="39"/>
      <c r="C76" s="34"/>
      <c r="D76" s="140" t="s">
        <v>47</v>
      </c>
      <c r="E76" s="141"/>
      <c r="F76" s="142" t="s">
        <v>48</v>
      </c>
      <c r="G76" s="140" t="s">
        <v>47</v>
      </c>
      <c r="H76" s="141"/>
      <c r="I76" s="141"/>
      <c r="J76" s="143" t="s">
        <v>48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284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02" t="str">
        <f>E7</f>
        <v>Cyklická obnova trati v úseku Praha-Hostivař - Votice</v>
      </c>
      <c r="F85" s="303"/>
      <c r="G85" s="303"/>
      <c r="H85" s="303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280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s="2" customFormat="1" ht="16.5" customHeight="1">
      <c r="A87" s="34"/>
      <c r="B87" s="35"/>
      <c r="C87" s="36"/>
      <c r="D87" s="36"/>
      <c r="E87" s="302" t="s">
        <v>478</v>
      </c>
      <c r="F87" s="301"/>
      <c r="G87" s="301"/>
      <c r="H87" s="301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9" t="s">
        <v>282</v>
      </c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265" t="str">
        <f>E11</f>
        <v>04 - Výhybky táborské zhlaví Olbramovice</v>
      </c>
      <c r="F89" s="301"/>
      <c r="G89" s="301"/>
      <c r="H89" s="301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9" t="s">
        <v>19</v>
      </c>
      <c r="D91" s="36"/>
      <c r="E91" s="36"/>
      <c r="F91" s="27" t="str">
        <f>F14</f>
        <v xml:space="preserve"> </v>
      </c>
      <c r="G91" s="36"/>
      <c r="H91" s="36"/>
      <c r="I91" s="29" t="s">
        <v>21</v>
      </c>
      <c r="J91" s="66" t="str">
        <f>IF(J14="","",J14)</f>
        <v>23. 8. 2023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5.2" customHeight="1">
      <c r="A93" s="34"/>
      <c r="B93" s="35"/>
      <c r="C93" s="29" t="s">
        <v>23</v>
      </c>
      <c r="D93" s="36"/>
      <c r="E93" s="36"/>
      <c r="F93" s="27" t="str">
        <f>E17</f>
        <v xml:space="preserve"> </v>
      </c>
      <c r="G93" s="36"/>
      <c r="H93" s="36"/>
      <c r="I93" s="29" t="s">
        <v>28</v>
      </c>
      <c r="J93" s="32" t="str">
        <f>E23</f>
        <v xml:space="preserve"> 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9" t="s">
        <v>26</v>
      </c>
      <c r="D94" s="36"/>
      <c r="E94" s="36"/>
      <c r="F94" s="27" t="str">
        <f>IF(E20="","",E20)</f>
        <v>Vyplň údaj</v>
      </c>
      <c r="G94" s="36"/>
      <c r="H94" s="36"/>
      <c r="I94" s="29" t="s">
        <v>30</v>
      </c>
      <c r="J94" s="32" t="str">
        <f>E26</f>
        <v xml:space="preserve"> </v>
      </c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49" t="s">
        <v>285</v>
      </c>
      <c r="D96" s="150"/>
      <c r="E96" s="150"/>
      <c r="F96" s="150"/>
      <c r="G96" s="150"/>
      <c r="H96" s="150"/>
      <c r="I96" s="150"/>
      <c r="J96" s="151" t="s">
        <v>286</v>
      </c>
      <c r="K96" s="150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7" customHeight="1">
      <c r="A98" s="34"/>
      <c r="B98" s="35"/>
      <c r="C98" s="152" t="s">
        <v>287</v>
      </c>
      <c r="D98" s="36"/>
      <c r="E98" s="36"/>
      <c r="F98" s="36"/>
      <c r="G98" s="36"/>
      <c r="H98" s="36"/>
      <c r="I98" s="36"/>
      <c r="J98" s="84">
        <f>J123</f>
        <v>0</v>
      </c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7" t="s">
        <v>288</v>
      </c>
    </row>
    <row r="99" spans="1:47" s="9" customFormat="1" ht="24.95" customHeight="1">
      <c r="B99" s="153"/>
      <c r="C99" s="154"/>
      <c r="D99" s="155" t="s">
        <v>289</v>
      </c>
      <c r="E99" s="156"/>
      <c r="F99" s="156"/>
      <c r="G99" s="156"/>
      <c r="H99" s="156"/>
      <c r="I99" s="156"/>
      <c r="J99" s="157">
        <f>J124</f>
        <v>0</v>
      </c>
      <c r="K99" s="154"/>
      <c r="L99" s="158"/>
    </row>
    <row r="100" spans="1:47" s="10" customFormat="1" ht="19.899999999999999" customHeight="1">
      <c r="B100" s="159"/>
      <c r="C100" s="104"/>
      <c r="D100" s="160" t="s">
        <v>290</v>
      </c>
      <c r="E100" s="161"/>
      <c r="F100" s="161"/>
      <c r="G100" s="161"/>
      <c r="H100" s="161"/>
      <c r="I100" s="161"/>
      <c r="J100" s="162">
        <f>J125</f>
        <v>0</v>
      </c>
      <c r="K100" s="104"/>
      <c r="L100" s="163"/>
    </row>
    <row r="101" spans="1:47" s="9" customFormat="1" ht="24.95" customHeight="1">
      <c r="B101" s="153"/>
      <c r="C101" s="154"/>
      <c r="D101" s="155" t="s">
        <v>291</v>
      </c>
      <c r="E101" s="156"/>
      <c r="F101" s="156"/>
      <c r="G101" s="156"/>
      <c r="H101" s="156"/>
      <c r="I101" s="156"/>
      <c r="J101" s="157">
        <f>J147</f>
        <v>0</v>
      </c>
      <c r="K101" s="154"/>
      <c r="L101" s="158"/>
    </row>
    <row r="102" spans="1:47" s="2" customFormat="1" ht="21.75" customHeight="1">
      <c r="A102" s="34"/>
      <c r="B102" s="35"/>
      <c r="C102" s="36"/>
      <c r="D102" s="36"/>
      <c r="E102" s="36"/>
      <c r="F102" s="36"/>
      <c r="G102" s="36"/>
      <c r="H102" s="36"/>
      <c r="I102" s="36"/>
      <c r="J102" s="36"/>
      <c r="K102" s="36"/>
      <c r="L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pans="1:47" s="2" customFormat="1" ht="6.95" customHeight="1">
      <c r="A103" s="34"/>
      <c r="B103" s="54"/>
      <c r="C103" s="55"/>
      <c r="D103" s="55"/>
      <c r="E103" s="55"/>
      <c r="F103" s="55"/>
      <c r="G103" s="55"/>
      <c r="H103" s="55"/>
      <c r="I103" s="55"/>
      <c r="J103" s="55"/>
      <c r="K103" s="55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pans="1:47" s="2" customFormat="1" ht="6.95" customHeight="1">
      <c r="A107" s="34"/>
      <c r="B107" s="56"/>
      <c r="C107" s="57"/>
      <c r="D107" s="57"/>
      <c r="E107" s="57"/>
      <c r="F107" s="57"/>
      <c r="G107" s="57"/>
      <c r="H107" s="57"/>
      <c r="I107" s="57"/>
      <c r="J107" s="57"/>
      <c r="K107" s="57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47" s="2" customFormat="1" ht="24.95" customHeight="1">
      <c r="A108" s="34"/>
      <c r="B108" s="35"/>
      <c r="C108" s="23" t="s">
        <v>292</v>
      </c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6.95" customHeight="1">
      <c r="A109" s="34"/>
      <c r="B109" s="35"/>
      <c r="C109" s="36"/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12" customHeight="1">
      <c r="A110" s="34"/>
      <c r="B110" s="35"/>
      <c r="C110" s="29" t="s">
        <v>16</v>
      </c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16.5" customHeight="1">
      <c r="A111" s="34"/>
      <c r="B111" s="35"/>
      <c r="C111" s="36"/>
      <c r="D111" s="36"/>
      <c r="E111" s="302" t="str">
        <f>E7</f>
        <v>Cyklická obnova trati v úseku Praha-Hostivař - Votice</v>
      </c>
      <c r="F111" s="303"/>
      <c r="G111" s="303"/>
      <c r="H111" s="303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1" customFormat="1" ht="12" customHeight="1">
      <c r="B112" s="21"/>
      <c r="C112" s="29" t="s">
        <v>280</v>
      </c>
      <c r="D112" s="22"/>
      <c r="E112" s="22"/>
      <c r="F112" s="22"/>
      <c r="G112" s="22"/>
      <c r="H112" s="22"/>
      <c r="I112" s="22"/>
      <c r="J112" s="22"/>
      <c r="K112" s="22"/>
      <c r="L112" s="20"/>
    </row>
    <row r="113" spans="1:65" s="2" customFormat="1" ht="16.5" customHeight="1">
      <c r="A113" s="34"/>
      <c r="B113" s="35"/>
      <c r="C113" s="36"/>
      <c r="D113" s="36"/>
      <c r="E113" s="302" t="s">
        <v>478</v>
      </c>
      <c r="F113" s="301"/>
      <c r="G113" s="301"/>
      <c r="H113" s="301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2" customHeight="1">
      <c r="A114" s="34"/>
      <c r="B114" s="35"/>
      <c r="C114" s="29" t="s">
        <v>282</v>
      </c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6.5" customHeight="1">
      <c r="A115" s="34"/>
      <c r="B115" s="35"/>
      <c r="C115" s="36"/>
      <c r="D115" s="36"/>
      <c r="E115" s="265" t="str">
        <f>E11</f>
        <v>04 - Výhybky táborské zhlaví Olbramovice</v>
      </c>
      <c r="F115" s="301"/>
      <c r="G115" s="301"/>
      <c r="H115" s="301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2" customHeight="1">
      <c r="A117" s="34"/>
      <c r="B117" s="35"/>
      <c r="C117" s="29" t="s">
        <v>19</v>
      </c>
      <c r="D117" s="36"/>
      <c r="E117" s="36"/>
      <c r="F117" s="27" t="str">
        <f>F14</f>
        <v xml:space="preserve"> </v>
      </c>
      <c r="G117" s="36"/>
      <c r="H117" s="36"/>
      <c r="I117" s="29" t="s">
        <v>21</v>
      </c>
      <c r="J117" s="66" t="str">
        <f>IF(J14="","",J14)</f>
        <v>23. 8. 2023</v>
      </c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6.95" customHeight="1">
      <c r="A118" s="34"/>
      <c r="B118" s="35"/>
      <c r="C118" s="36"/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5.2" customHeight="1">
      <c r="A119" s="34"/>
      <c r="B119" s="35"/>
      <c r="C119" s="29" t="s">
        <v>23</v>
      </c>
      <c r="D119" s="36"/>
      <c r="E119" s="36"/>
      <c r="F119" s="27" t="str">
        <f>E17</f>
        <v xml:space="preserve"> </v>
      </c>
      <c r="G119" s="36"/>
      <c r="H119" s="36"/>
      <c r="I119" s="29" t="s">
        <v>28</v>
      </c>
      <c r="J119" s="32" t="str">
        <f>E23</f>
        <v xml:space="preserve"> </v>
      </c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15.2" customHeight="1">
      <c r="A120" s="34"/>
      <c r="B120" s="35"/>
      <c r="C120" s="29" t="s">
        <v>26</v>
      </c>
      <c r="D120" s="36"/>
      <c r="E120" s="36"/>
      <c r="F120" s="27" t="str">
        <f>IF(E20="","",E20)</f>
        <v>Vyplň údaj</v>
      </c>
      <c r="G120" s="36"/>
      <c r="H120" s="36"/>
      <c r="I120" s="29" t="s">
        <v>30</v>
      </c>
      <c r="J120" s="32" t="str">
        <f>E26</f>
        <v xml:space="preserve"> 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2" customFormat="1" ht="10.35" customHeight="1">
      <c r="A121" s="34"/>
      <c r="B121" s="35"/>
      <c r="C121" s="36"/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5" s="11" customFormat="1" ht="29.25" customHeight="1">
      <c r="A122" s="164"/>
      <c r="B122" s="165"/>
      <c r="C122" s="166" t="s">
        <v>293</v>
      </c>
      <c r="D122" s="167" t="s">
        <v>57</v>
      </c>
      <c r="E122" s="167" t="s">
        <v>53</v>
      </c>
      <c r="F122" s="167" t="s">
        <v>54</v>
      </c>
      <c r="G122" s="167" t="s">
        <v>294</v>
      </c>
      <c r="H122" s="167" t="s">
        <v>295</v>
      </c>
      <c r="I122" s="167" t="s">
        <v>296</v>
      </c>
      <c r="J122" s="167" t="s">
        <v>286</v>
      </c>
      <c r="K122" s="168" t="s">
        <v>297</v>
      </c>
      <c r="L122" s="169"/>
      <c r="M122" s="75" t="s">
        <v>1</v>
      </c>
      <c r="N122" s="76" t="s">
        <v>36</v>
      </c>
      <c r="O122" s="76" t="s">
        <v>298</v>
      </c>
      <c r="P122" s="76" t="s">
        <v>299</v>
      </c>
      <c r="Q122" s="76" t="s">
        <v>300</v>
      </c>
      <c r="R122" s="76" t="s">
        <v>301</v>
      </c>
      <c r="S122" s="76" t="s">
        <v>302</v>
      </c>
      <c r="T122" s="77" t="s">
        <v>303</v>
      </c>
      <c r="U122" s="164"/>
      <c r="V122" s="164"/>
      <c r="W122" s="164"/>
      <c r="X122" s="164"/>
      <c r="Y122" s="164"/>
      <c r="Z122" s="164"/>
      <c r="AA122" s="164"/>
      <c r="AB122" s="164"/>
      <c r="AC122" s="164"/>
      <c r="AD122" s="164"/>
      <c r="AE122" s="164"/>
    </row>
    <row r="123" spans="1:65" s="2" customFormat="1" ht="22.7" customHeight="1">
      <c r="A123" s="34"/>
      <c r="B123" s="35"/>
      <c r="C123" s="82" t="s">
        <v>304</v>
      </c>
      <c r="D123" s="36"/>
      <c r="E123" s="36"/>
      <c r="F123" s="36"/>
      <c r="G123" s="36"/>
      <c r="H123" s="36"/>
      <c r="I123" s="36"/>
      <c r="J123" s="170">
        <f>BK123</f>
        <v>0</v>
      </c>
      <c r="K123" s="36"/>
      <c r="L123" s="39"/>
      <c r="M123" s="78"/>
      <c r="N123" s="171"/>
      <c r="O123" s="79"/>
      <c r="P123" s="172">
        <f>P124+P147</f>
        <v>0</v>
      </c>
      <c r="Q123" s="79"/>
      <c r="R123" s="172">
        <f>R124+R147</f>
        <v>142.40700000000001</v>
      </c>
      <c r="S123" s="79"/>
      <c r="T123" s="173">
        <f>T124+T147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7" t="s">
        <v>71</v>
      </c>
      <c r="AU123" s="17" t="s">
        <v>288</v>
      </c>
      <c r="BK123" s="174">
        <f>BK124+BK147</f>
        <v>0</v>
      </c>
    </row>
    <row r="124" spans="1:65" s="12" customFormat="1" ht="25.9" customHeight="1">
      <c r="B124" s="175"/>
      <c r="C124" s="176"/>
      <c r="D124" s="177" t="s">
        <v>71</v>
      </c>
      <c r="E124" s="178" t="s">
        <v>305</v>
      </c>
      <c r="F124" s="178" t="s">
        <v>306</v>
      </c>
      <c r="G124" s="176"/>
      <c r="H124" s="176"/>
      <c r="I124" s="179"/>
      <c r="J124" s="180">
        <f>BK124</f>
        <v>0</v>
      </c>
      <c r="K124" s="176"/>
      <c r="L124" s="181"/>
      <c r="M124" s="182"/>
      <c r="N124" s="183"/>
      <c r="O124" s="183"/>
      <c r="P124" s="184">
        <f>P125</f>
        <v>0</v>
      </c>
      <c r="Q124" s="183"/>
      <c r="R124" s="184">
        <f>R125</f>
        <v>142.40700000000001</v>
      </c>
      <c r="S124" s="183"/>
      <c r="T124" s="185">
        <f>T125</f>
        <v>0</v>
      </c>
      <c r="AR124" s="186" t="s">
        <v>79</v>
      </c>
      <c r="AT124" s="187" t="s">
        <v>71</v>
      </c>
      <c r="AU124" s="187" t="s">
        <v>72</v>
      </c>
      <c r="AY124" s="186" t="s">
        <v>307</v>
      </c>
      <c r="BK124" s="188">
        <f>BK125</f>
        <v>0</v>
      </c>
    </row>
    <row r="125" spans="1:65" s="12" customFormat="1" ht="22.7" customHeight="1">
      <c r="B125" s="175"/>
      <c r="C125" s="176"/>
      <c r="D125" s="177" t="s">
        <v>71</v>
      </c>
      <c r="E125" s="189" t="s">
        <v>308</v>
      </c>
      <c r="F125" s="189" t="s">
        <v>309</v>
      </c>
      <c r="G125" s="176"/>
      <c r="H125" s="176"/>
      <c r="I125" s="179"/>
      <c r="J125" s="190">
        <f>BK125</f>
        <v>0</v>
      </c>
      <c r="K125" s="176"/>
      <c r="L125" s="181"/>
      <c r="M125" s="182"/>
      <c r="N125" s="183"/>
      <c r="O125" s="183"/>
      <c r="P125" s="184">
        <f>SUM(P126:P146)</f>
        <v>0</v>
      </c>
      <c r="Q125" s="183"/>
      <c r="R125" s="184">
        <f>SUM(R126:R146)</f>
        <v>142.40700000000001</v>
      </c>
      <c r="S125" s="183"/>
      <c r="T125" s="185">
        <f>SUM(T126:T146)</f>
        <v>0</v>
      </c>
      <c r="AR125" s="186" t="s">
        <v>79</v>
      </c>
      <c r="AT125" s="187" t="s">
        <v>71</v>
      </c>
      <c r="AU125" s="187" t="s">
        <v>79</v>
      </c>
      <c r="AY125" s="186" t="s">
        <v>307</v>
      </c>
      <c r="BK125" s="188">
        <f>SUM(BK126:BK146)</f>
        <v>0</v>
      </c>
    </row>
    <row r="126" spans="1:65" s="2" customFormat="1" ht="76.349999999999994" customHeight="1">
      <c r="A126" s="34"/>
      <c r="B126" s="35"/>
      <c r="C126" s="191" t="s">
        <v>79</v>
      </c>
      <c r="D126" s="191" t="s">
        <v>310</v>
      </c>
      <c r="E126" s="192" t="s">
        <v>394</v>
      </c>
      <c r="F126" s="193" t="s">
        <v>395</v>
      </c>
      <c r="G126" s="194" t="s">
        <v>313</v>
      </c>
      <c r="H126" s="195">
        <v>79.114999999999995</v>
      </c>
      <c r="I126" s="196"/>
      <c r="J126" s="197">
        <f>ROUND(I126*H126,2)</f>
        <v>0</v>
      </c>
      <c r="K126" s="193" t="s">
        <v>314</v>
      </c>
      <c r="L126" s="39"/>
      <c r="M126" s="198" t="s">
        <v>1</v>
      </c>
      <c r="N126" s="199" t="s">
        <v>37</v>
      </c>
      <c r="O126" s="71"/>
      <c r="P126" s="200">
        <f>O126*H126</f>
        <v>0</v>
      </c>
      <c r="Q126" s="200">
        <v>0</v>
      </c>
      <c r="R126" s="200">
        <f>Q126*H126</f>
        <v>0</v>
      </c>
      <c r="S126" s="200">
        <v>0</v>
      </c>
      <c r="T126" s="201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202" t="s">
        <v>315</v>
      </c>
      <c r="AT126" s="202" t="s">
        <v>310</v>
      </c>
      <c r="AU126" s="202" t="s">
        <v>81</v>
      </c>
      <c r="AY126" s="17" t="s">
        <v>307</v>
      </c>
      <c r="BE126" s="203">
        <f>IF(N126="základní",J126,0)</f>
        <v>0</v>
      </c>
      <c r="BF126" s="203">
        <f>IF(N126="snížená",J126,0)</f>
        <v>0</v>
      </c>
      <c r="BG126" s="203">
        <f>IF(N126="zákl. přenesená",J126,0)</f>
        <v>0</v>
      </c>
      <c r="BH126" s="203">
        <f>IF(N126="sníž. přenesená",J126,0)</f>
        <v>0</v>
      </c>
      <c r="BI126" s="203">
        <f>IF(N126="nulová",J126,0)</f>
        <v>0</v>
      </c>
      <c r="BJ126" s="17" t="s">
        <v>79</v>
      </c>
      <c r="BK126" s="203">
        <f>ROUND(I126*H126,2)</f>
        <v>0</v>
      </c>
      <c r="BL126" s="17" t="s">
        <v>315</v>
      </c>
      <c r="BM126" s="202" t="s">
        <v>554</v>
      </c>
    </row>
    <row r="127" spans="1:65" s="13" customFormat="1">
      <c r="B127" s="204"/>
      <c r="C127" s="205"/>
      <c r="D127" s="206" t="s">
        <v>316</v>
      </c>
      <c r="E127" s="207" t="s">
        <v>1</v>
      </c>
      <c r="F127" s="208" t="s">
        <v>555</v>
      </c>
      <c r="G127" s="205"/>
      <c r="H127" s="209">
        <v>79.114999999999995</v>
      </c>
      <c r="I127" s="210"/>
      <c r="J127" s="205"/>
      <c r="K127" s="205"/>
      <c r="L127" s="211"/>
      <c r="M127" s="212"/>
      <c r="N127" s="213"/>
      <c r="O127" s="213"/>
      <c r="P127" s="213"/>
      <c r="Q127" s="213"/>
      <c r="R127" s="213"/>
      <c r="S127" s="213"/>
      <c r="T127" s="214"/>
      <c r="AT127" s="215" t="s">
        <v>316</v>
      </c>
      <c r="AU127" s="215" t="s">
        <v>81</v>
      </c>
      <c r="AV127" s="13" t="s">
        <v>81</v>
      </c>
      <c r="AW127" s="13" t="s">
        <v>29</v>
      </c>
      <c r="AX127" s="13" t="s">
        <v>72</v>
      </c>
      <c r="AY127" s="215" t="s">
        <v>307</v>
      </c>
    </row>
    <row r="128" spans="1:65" s="14" customFormat="1">
      <c r="B128" s="216"/>
      <c r="C128" s="217"/>
      <c r="D128" s="206" t="s">
        <v>316</v>
      </c>
      <c r="E128" s="218" t="s">
        <v>1</v>
      </c>
      <c r="F128" s="219" t="s">
        <v>318</v>
      </c>
      <c r="G128" s="217"/>
      <c r="H128" s="220">
        <v>79.114999999999995</v>
      </c>
      <c r="I128" s="221"/>
      <c r="J128" s="217"/>
      <c r="K128" s="217"/>
      <c r="L128" s="222"/>
      <c r="M128" s="223"/>
      <c r="N128" s="224"/>
      <c r="O128" s="224"/>
      <c r="P128" s="224"/>
      <c r="Q128" s="224"/>
      <c r="R128" s="224"/>
      <c r="S128" s="224"/>
      <c r="T128" s="225"/>
      <c r="AT128" s="226" t="s">
        <v>316</v>
      </c>
      <c r="AU128" s="226" t="s">
        <v>81</v>
      </c>
      <c r="AV128" s="14" t="s">
        <v>315</v>
      </c>
      <c r="AW128" s="14" t="s">
        <v>29</v>
      </c>
      <c r="AX128" s="14" t="s">
        <v>79</v>
      </c>
      <c r="AY128" s="226" t="s">
        <v>307</v>
      </c>
    </row>
    <row r="129" spans="1:65" s="2" customFormat="1" ht="142.35" customHeight="1">
      <c r="A129" s="34"/>
      <c r="B129" s="35"/>
      <c r="C129" s="191" t="s">
        <v>81</v>
      </c>
      <c r="D129" s="191" t="s">
        <v>310</v>
      </c>
      <c r="E129" s="192" t="s">
        <v>398</v>
      </c>
      <c r="F129" s="193" t="s">
        <v>399</v>
      </c>
      <c r="G129" s="194" t="s">
        <v>400</v>
      </c>
      <c r="H129" s="195">
        <v>753.48</v>
      </c>
      <c r="I129" s="196"/>
      <c r="J129" s="197">
        <f>ROUND(I129*H129,2)</f>
        <v>0</v>
      </c>
      <c r="K129" s="193" t="s">
        <v>314</v>
      </c>
      <c r="L129" s="39"/>
      <c r="M129" s="198" t="s">
        <v>1</v>
      </c>
      <c r="N129" s="199" t="s">
        <v>37</v>
      </c>
      <c r="O129" s="71"/>
      <c r="P129" s="200">
        <f>O129*H129</f>
        <v>0</v>
      </c>
      <c r="Q129" s="200">
        <v>0</v>
      </c>
      <c r="R129" s="200">
        <f>Q129*H129</f>
        <v>0</v>
      </c>
      <c r="S129" s="200">
        <v>0</v>
      </c>
      <c r="T129" s="201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02" t="s">
        <v>315</v>
      </c>
      <c r="AT129" s="202" t="s">
        <v>310</v>
      </c>
      <c r="AU129" s="202" t="s">
        <v>81</v>
      </c>
      <c r="AY129" s="17" t="s">
        <v>307</v>
      </c>
      <c r="BE129" s="203">
        <f>IF(N129="základní",J129,0)</f>
        <v>0</v>
      </c>
      <c r="BF129" s="203">
        <f>IF(N129="snížená",J129,0)</f>
        <v>0</v>
      </c>
      <c r="BG129" s="203">
        <f>IF(N129="zákl. přenesená",J129,0)</f>
        <v>0</v>
      </c>
      <c r="BH129" s="203">
        <f>IF(N129="sníž. přenesená",J129,0)</f>
        <v>0</v>
      </c>
      <c r="BI129" s="203">
        <f>IF(N129="nulová",J129,0)</f>
        <v>0</v>
      </c>
      <c r="BJ129" s="17" t="s">
        <v>79</v>
      </c>
      <c r="BK129" s="203">
        <f>ROUND(I129*H129,2)</f>
        <v>0</v>
      </c>
      <c r="BL129" s="17" t="s">
        <v>315</v>
      </c>
      <c r="BM129" s="202" t="s">
        <v>556</v>
      </c>
    </row>
    <row r="130" spans="1:65" s="13" customFormat="1">
      <c r="B130" s="204"/>
      <c r="C130" s="205"/>
      <c r="D130" s="206" t="s">
        <v>316</v>
      </c>
      <c r="E130" s="207" t="s">
        <v>1</v>
      </c>
      <c r="F130" s="208" t="s">
        <v>557</v>
      </c>
      <c r="G130" s="205"/>
      <c r="H130" s="209">
        <v>62.390999999999998</v>
      </c>
      <c r="I130" s="210"/>
      <c r="J130" s="205"/>
      <c r="K130" s="205"/>
      <c r="L130" s="211"/>
      <c r="M130" s="212"/>
      <c r="N130" s="213"/>
      <c r="O130" s="213"/>
      <c r="P130" s="213"/>
      <c r="Q130" s="213"/>
      <c r="R130" s="213"/>
      <c r="S130" s="213"/>
      <c r="T130" s="214"/>
      <c r="AT130" s="215" t="s">
        <v>316</v>
      </c>
      <c r="AU130" s="215" t="s">
        <v>81</v>
      </c>
      <c r="AV130" s="13" t="s">
        <v>81</v>
      </c>
      <c r="AW130" s="13" t="s">
        <v>29</v>
      </c>
      <c r="AX130" s="13" t="s">
        <v>72</v>
      </c>
      <c r="AY130" s="215" t="s">
        <v>307</v>
      </c>
    </row>
    <row r="131" spans="1:65" s="13" customFormat="1">
      <c r="B131" s="204"/>
      <c r="C131" s="205"/>
      <c r="D131" s="206" t="s">
        <v>316</v>
      </c>
      <c r="E131" s="207" t="s">
        <v>1</v>
      </c>
      <c r="F131" s="208" t="s">
        <v>558</v>
      </c>
      <c r="G131" s="205"/>
      <c r="H131" s="209">
        <v>37.832999999999998</v>
      </c>
      <c r="I131" s="210"/>
      <c r="J131" s="205"/>
      <c r="K131" s="205"/>
      <c r="L131" s="211"/>
      <c r="M131" s="212"/>
      <c r="N131" s="213"/>
      <c r="O131" s="213"/>
      <c r="P131" s="213"/>
      <c r="Q131" s="213"/>
      <c r="R131" s="213"/>
      <c r="S131" s="213"/>
      <c r="T131" s="214"/>
      <c r="AT131" s="215" t="s">
        <v>316</v>
      </c>
      <c r="AU131" s="215" t="s">
        <v>81</v>
      </c>
      <c r="AV131" s="13" t="s">
        <v>81</v>
      </c>
      <c r="AW131" s="13" t="s">
        <v>29</v>
      </c>
      <c r="AX131" s="13" t="s">
        <v>72</v>
      </c>
      <c r="AY131" s="215" t="s">
        <v>307</v>
      </c>
    </row>
    <row r="132" spans="1:65" s="13" customFormat="1">
      <c r="B132" s="204"/>
      <c r="C132" s="205"/>
      <c r="D132" s="206" t="s">
        <v>316</v>
      </c>
      <c r="E132" s="207" t="s">
        <v>1</v>
      </c>
      <c r="F132" s="208" t="s">
        <v>559</v>
      </c>
      <c r="G132" s="205"/>
      <c r="H132" s="209">
        <v>62.390999999999998</v>
      </c>
      <c r="I132" s="210"/>
      <c r="J132" s="205"/>
      <c r="K132" s="205"/>
      <c r="L132" s="211"/>
      <c r="M132" s="212"/>
      <c r="N132" s="213"/>
      <c r="O132" s="213"/>
      <c r="P132" s="213"/>
      <c r="Q132" s="213"/>
      <c r="R132" s="213"/>
      <c r="S132" s="213"/>
      <c r="T132" s="214"/>
      <c r="AT132" s="215" t="s">
        <v>316</v>
      </c>
      <c r="AU132" s="215" t="s">
        <v>81</v>
      </c>
      <c r="AV132" s="13" t="s">
        <v>81</v>
      </c>
      <c r="AW132" s="13" t="s">
        <v>29</v>
      </c>
      <c r="AX132" s="13" t="s">
        <v>72</v>
      </c>
      <c r="AY132" s="215" t="s">
        <v>307</v>
      </c>
    </row>
    <row r="133" spans="1:65" s="13" customFormat="1">
      <c r="B133" s="204"/>
      <c r="C133" s="205"/>
      <c r="D133" s="206" t="s">
        <v>316</v>
      </c>
      <c r="E133" s="207" t="s">
        <v>1</v>
      </c>
      <c r="F133" s="208" t="s">
        <v>560</v>
      </c>
      <c r="G133" s="205"/>
      <c r="H133" s="209">
        <v>62.390999999999998</v>
      </c>
      <c r="I133" s="210"/>
      <c r="J133" s="205"/>
      <c r="K133" s="205"/>
      <c r="L133" s="211"/>
      <c r="M133" s="212"/>
      <c r="N133" s="213"/>
      <c r="O133" s="213"/>
      <c r="P133" s="213"/>
      <c r="Q133" s="213"/>
      <c r="R133" s="213"/>
      <c r="S133" s="213"/>
      <c r="T133" s="214"/>
      <c r="AT133" s="215" t="s">
        <v>316</v>
      </c>
      <c r="AU133" s="215" t="s">
        <v>81</v>
      </c>
      <c r="AV133" s="13" t="s">
        <v>81</v>
      </c>
      <c r="AW133" s="13" t="s">
        <v>29</v>
      </c>
      <c r="AX133" s="13" t="s">
        <v>72</v>
      </c>
      <c r="AY133" s="215" t="s">
        <v>307</v>
      </c>
    </row>
    <row r="134" spans="1:65" s="13" customFormat="1">
      <c r="B134" s="204"/>
      <c r="C134" s="205"/>
      <c r="D134" s="206" t="s">
        <v>316</v>
      </c>
      <c r="E134" s="207" t="s">
        <v>1</v>
      </c>
      <c r="F134" s="208" t="s">
        <v>561</v>
      </c>
      <c r="G134" s="205"/>
      <c r="H134" s="209">
        <v>49.845999999999997</v>
      </c>
      <c r="I134" s="210"/>
      <c r="J134" s="205"/>
      <c r="K134" s="205"/>
      <c r="L134" s="211"/>
      <c r="M134" s="212"/>
      <c r="N134" s="213"/>
      <c r="O134" s="213"/>
      <c r="P134" s="213"/>
      <c r="Q134" s="213"/>
      <c r="R134" s="213"/>
      <c r="S134" s="213"/>
      <c r="T134" s="214"/>
      <c r="AT134" s="215" t="s">
        <v>316</v>
      </c>
      <c r="AU134" s="215" t="s">
        <v>81</v>
      </c>
      <c r="AV134" s="13" t="s">
        <v>81</v>
      </c>
      <c r="AW134" s="13" t="s">
        <v>29</v>
      </c>
      <c r="AX134" s="13" t="s">
        <v>72</v>
      </c>
      <c r="AY134" s="215" t="s">
        <v>307</v>
      </c>
    </row>
    <row r="135" spans="1:65" s="13" customFormat="1">
      <c r="B135" s="204"/>
      <c r="C135" s="205"/>
      <c r="D135" s="206" t="s">
        <v>316</v>
      </c>
      <c r="E135" s="207" t="s">
        <v>1</v>
      </c>
      <c r="F135" s="208" t="s">
        <v>562</v>
      </c>
      <c r="G135" s="205"/>
      <c r="H135" s="209">
        <v>62.390999999999998</v>
      </c>
      <c r="I135" s="210"/>
      <c r="J135" s="205"/>
      <c r="K135" s="205"/>
      <c r="L135" s="211"/>
      <c r="M135" s="212"/>
      <c r="N135" s="213"/>
      <c r="O135" s="213"/>
      <c r="P135" s="213"/>
      <c r="Q135" s="213"/>
      <c r="R135" s="213"/>
      <c r="S135" s="213"/>
      <c r="T135" s="214"/>
      <c r="AT135" s="215" t="s">
        <v>316</v>
      </c>
      <c r="AU135" s="215" t="s">
        <v>81</v>
      </c>
      <c r="AV135" s="13" t="s">
        <v>81</v>
      </c>
      <c r="AW135" s="13" t="s">
        <v>29</v>
      </c>
      <c r="AX135" s="13" t="s">
        <v>72</v>
      </c>
      <c r="AY135" s="215" t="s">
        <v>307</v>
      </c>
    </row>
    <row r="136" spans="1:65" s="13" customFormat="1">
      <c r="B136" s="204"/>
      <c r="C136" s="205"/>
      <c r="D136" s="206" t="s">
        <v>316</v>
      </c>
      <c r="E136" s="207" t="s">
        <v>1</v>
      </c>
      <c r="F136" s="208" t="s">
        <v>563</v>
      </c>
      <c r="G136" s="205"/>
      <c r="H136" s="209">
        <v>80</v>
      </c>
      <c r="I136" s="210"/>
      <c r="J136" s="205"/>
      <c r="K136" s="205"/>
      <c r="L136" s="211"/>
      <c r="M136" s="212"/>
      <c r="N136" s="213"/>
      <c r="O136" s="213"/>
      <c r="P136" s="213"/>
      <c r="Q136" s="213"/>
      <c r="R136" s="213"/>
      <c r="S136" s="213"/>
      <c r="T136" s="214"/>
      <c r="AT136" s="215" t="s">
        <v>316</v>
      </c>
      <c r="AU136" s="215" t="s">
        <v>81</v>
      </c>
      <c r="AV136" s="13" t="s">
        <v>81</v>
      </c>
      <c r="AW136" s="13" t="s">
        <v>29</v>
      </c>
      <c r="AX136" s="13" t="s">
        <v>72</v>
      </c>
      <c r="AY136" s="215" t="s">
        <v>307</v>
      </c>
    </row>
    <row r="137" spans="1:65" s="13" customFormat="1">
      <c r="B137" s="204"/>
      <c r="C137" s="205"/>
      <c r="D137" s="206" t="s">
        <v>316</v>
      </c>
      <c r="E137" s="207" t="s">
        <v>1</v>
      </c>
      <c r="F137" s="208" t="s">
        <v>564</v>
      </c>
      <c r="G137" s="205"/>
      <c r="H137" s="209">
        <v>62.390999999999998</v>
      </c>
      <c r="I137" s="210"/>
      <c r="J137" s="205"/>
      <c r="K137" s="205"/>
      <c r="L137" s="211"/>
      <c r="M137" s="212"/>
      <c r="N137" s="213"/>
      <c r="O137" s="213"/>
      <c r="P137" s="213"/>
      <c r="Q137" s="213"/>
      <c r="R137" s="213"/>
      <c r="S137" s="213"/>
      <c r="T137" s="214"/>
      <c r="AT137" s="215" t="s">
        <v>316</v>
      </c>
      <c r="AU137" s="215" t="s">
        <v>81</v>
      </c>
      <c r="AV137" s="13" t="s">
        <v>81</v>
      </c>
      <c r="AW137" s="13" t="s">
        <v>29</v>
      </c>
      <c r="AX137" s="13" t="s">
        <v>72</v>
      </c>
      <c r="AY137" s="215" t="s">
        <v>307</v>
      </c>
    </row>
    <row r="138" spans="1:65" s="13" customFormat="1">
      <c r="B138" s="204"/>
      <c r="C138" s="205"/>
      <c r="D138" s="206" t="s">
        <v>316</v>
      </c>
      <c r="E138" s="207" t="s">
        <v>1</v>
      </c>
      <c r="F138" s="208" t="s">
        <v>565</v>
      </c>
      <c r="G138" s="205"/>
      <c r="H138" s="209">
        <v>49.845999999999997</v>
      </c>
      <c r="I138" s="210"/>
      <c r="J138" s="205"/>
      <c r="K138" s="205"/>
      <c r="L138" s="211"/>
      <c r="M138" s="212"/>
      <c r="N138" s="213"/>
      <c r="O138" s="213"/>
      <c r="P138" s="213"/>
      <c r="Q138" s="213"/>
      <c r="R138" s="213"/>
      <c r="S138" s="213"/>
      <c r="T138" s="214"/>
      <c r="AT138" s="215" t="s">
        <v>316</v>
      </c>
      <c r="AU138" s="215" t="s">
        <v>81</v>
      </c>
      <c r="AV138" s="13" t="s">
        <v>81</v>
      </c>
      <c r="AW138" s="13" t="s">
        <v>29</v>
      </c>
      <c r="AX138" s="13" t="s">
        <v>72</v>
      </c>
      <c r="AY138" s="215" t="s">
        <v>307</v>
      </c>
    </row>
    <row r="139" spans="1:65" s="13" customFormat="1">
      <c r="B139" s="204"/>
      <c r="C139" s="205"/>
      <c r="D139" s="206" t="s">
        <v>316</v>
      </c>
      <c r="E139" s="207" t="s">
        <v>1</v>
      </c>
      <c r="F139" s="208" t="s">
        <v>566</v>
      </c>
      <c r="G139" s="205"/>
      <c r="H139" s="209">
        <v>224</v>
      </c>
      <c r="I139" s="210"/>
      <c r="J139" s="205"/>
      <c r="K139" s="205"/>
      <c r="L139" s="211"/>
      <c r="M139" s="212"/>
      <c r="N139" s="213"/>
      <c r="O139" s="213"/>
      <c r="P139" s="213"/>
      <c r="Q139" s="213"/>
      <c r="R139" s="213"/>
      <c r="S139" s="213"/>
      <c r="T139" s="214"/>
      <c r="AT139" s="215" t="s">
        <v>316</v>
      </c>
      <c r="AU139" s="215" t="s">
        <v>81</v>
      </c>
      <c r="AV139" s="13" t="s">
        <v>81</v>
      </c>
      <c r="AW139" s="13" t="s">
        <v>29</v>
      </c>
      <c r="AX139" s="13" t="s">
        <v>72</v>
      </c>
      <c r="AY139" s="215" t="s">
        <v>307</v>
      </c>
    </row>
    <row r="140" spans="1:65" s="14" customFormat="1">
      <c r="B140" s="216"/>
      <c r="C140" s="217"/>
      <c r="D140" s="206" t="s">
        <v>316</v>
      </c>
      <c r="E140" s="218" t="s">
        <v>1</v>
      </c>
      <c r="F140" s="219" t="s">
        <v>318</v>
      </c>
      <c r="G140" s="217"/>
      <c r="H140" s="220">
        <v>753.48</v>
      </c>
      <c r="I140" s="221"/>
      <c r="J140" s="217"/>
      <c r="K140" s="217"/>
      <c r="L140" s="222"/>
      <c r="M140" s="223"/>
      <c r="N140" s="224"/>
      <c r="O140" s="224"/>
      <c r="P140" s="224"/>
      <c r="Q140" s="224"/>
      <c r="R140" s="224"/>
      <c r="S140" s="224"/>
      <c r="T140" s="225"/>
      <c r="AT140" s="226" t="s">
        <v>316</v>
      </c>
      <c r="AU140" s="226" t="s">
        <v>81</v>
      </c>
      <c r="AV140" s="14" t="s">
        <v>315</v>
      </c>
      <c r="AW140" s="14" t="s">
        <v>29</v>
      </c>
      <c r="AX140" s="14" t="s">
        <v>79</v>
      </c>
      <c r="AY140" s="226" t="s">
        <v>307</v>
      </c>
    </row>
    <row r="141" spans="1:65" s="2" customFormat="1" ht="16.5" customHeight="1">
      <c r="A141" s="34"/>
      <c r="B141" s="35"/>
      <c r="C141" s="237" t="s">
        <v>325</v>
      </c>
      <c r="D141" s="237" t="s">
        <v>326</v>
      </c>
      <c r="E141" s="238" t="s">
        <v>327</v>
      </c>
      <c r="F141" s="239" t="s">
        <v>328</v>
      </c>
      <c r="G141" s="240" t="s">
        <v>329</v>
      </c>
      <c r="H141" s="241">
        <v>142.40700000000001</v>
      </c>
      <c r="I141" s="242"/>
      <c r="J141" s="243">
        <f>ROUND(I141*H141,2)</f>
        <v>0</v>
      </c>
      <c r="K141" s="239" t="s">
        <v>314</v>
      </c>
      <c r="L141" s="244"/>
      <c r="M141" s="245" t="s">
        <v>1</v>
      </c>
      <c r="N141" s="246" t="s">
        <v>37</v>
      </c>
      <c r="O141" s="71"/>
      <c r="P141" s="200">
        <f>O141*H141</f>
        <v>0</v>
      </c>
      <c r="Q141" s="200">
        <v>1</v>
      </c>
      <c r="R141" s="200">
        <f>Q141*H141</f>
        <v>142.40700000000001</v>
      </c>
      <c r="S141" s="200">
        <v>0</v>
      </c>
      <c r="T141" s="201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202" t="s">
        <v>331</v>
      </c>
      <c r="AT141" s="202" t="s">
        <v>326</v>
      </c>
      <c r="AU141" s="202" t="s">
        <v>81</v>
      </c>
      <c r="AY141" s="17" t="s">
        <v>307</v>
      </c>
      <c r="BE141" s="203">
        <f>IF(N141="základní",J141,0)</f>
        <v>0</v>
      </c>
      <c r="BF141" s="203">
        <f>IF(N141="snížená",J141,0)</f>
        <v>0</v>
      </c>
      <c r="BG141" s="203">
        <f>IF(N141="zákl. přenesená",J141,0)</f>
        <v>0</v>
      </c>
      <c r="BH141" s="203">
        <f>IF(N141="sníž. přenesená",J141,0)</f>
        <v>0</v>
      </c>
      <c r="BI141" s="203">
        <f>IF(N141="nulová",J141,0)</f>
        <v>0</v>
      </c>
      <c r="BJ141" s="17" t="s">
        <v>79</v>
      </c>
      <c r="BK141" s="203">
        <f>ROUND(I141*H141,2)</f>
        <v>0</v>
      </c>
      <c r="BL141" s="17" t="s">
        <v>315</v>
      </c>
      <c r="BM141" s="202" t="s">
        <v>567</v>
      </c>
    </row>
    <row r="142" spans="1:65" s="13" customFormat="1">
      <c r="B142" s="204"/>
      <c r="C142" s="205"/>
      <c r="D142" s="206" t="s">
        <v>316</v>
      </c>
      <c r="E142" s="207" t="s">
        <v>1</v>
      </c>
      <c r="F142" s="208" t="s">
        <v>568</v>
      </c>
      <c r="G142" s="205"/>
      <c r="H142" s="209">
        <v>142.40700000000001</v>
      </c>
      <c r="I142" s="210"/>
      <c r="J142" s="205"/>
      <c r="K142" s="205"/>
      <c r="L142" s="211"/>
      <c r="M142" s="212"/>
      <c r="N142" s="213"/>
      <c r="O142" s="213"/>
      <c r="P142" s="213"/>
      <c r="Q142" s="213"/>
      <c r="R142" s="213"/>
      <c r="S142" s="213"/>
      <c r="T142" s="214"/>
      <c r="AT142" s="215" t="s">
        <v>316</v>
      </c>
      <c r="AU142" s="215" t="s">
        <v>81</v>
      </c>
      <c r="AV142" s="13" t="s">
        <v>81</v>
      </c>
      <c r="AW142" s="13" t="s">
        <v>29</v>
      </c>
      <c r="AX142" s="13" t="s">
        <v>72</v>
      </c>
      <c r="AY142" s="215" t="s">
        <v>307</v>
      </c>
    </row>
    <row r="143" spans="1:65" s="14" customFormat="1">
      <c r="B143" s="216"/>
      <c r="C143" s="217"/>
      <c r="D143" s="206" t="s">
        <v>316</v>
      </c>
      <c r="E143" s="218" t="s">
        <v>1</v>
      </c>
      <c r="F143" s="219" t="s">
        <v>318</v>
      </c>
      <c r="G143" s="217"/>
      <c r="H143" s="220">
        <v>142.40700000000001</v>
      </c>
      <c r="I143" s="221"/>
      <c r="J143" s="217"/>
      <c r="K143" s="217"/>
      <c r="L143" s="222"/>
      <c r="M143" s="223"/>
      <c r="N143" s="224"/>
      <c r="O143" s="224"/>
      <c r="P143" s="224"/>
      <c r="Q143" s="224"/>
      <c r="R143" s="224"/>
      <c r="S143" s="224"/>
      <c r="T143" s="225"/>
      <c r="AT143" s="226" t="s">
        <v>316</v>
      </c>
      <c r="AU143" s="226" t="s">
        <v>81</v>
      </c>
      <c r="AV143" s="14" t="s">
        <v>315</v>
      </c>
      <c r="AW143" s="14" t="s">
        <v>29</v>
      </c>
      <c r="AX143" s="14" t="s">
        <v>79</v>
      </c>
      <c r="AY143" s="226" t="s">
        <v>307</v>
      </c>
    </row>
    <row r="144" spans="1:65" s="2" customFormat="1" ht="55.5" customHeight="1">
      <c r="A144" s="34"/>
      <c r="B144" s="35"/>
      <c r="C144" s="191" t="s">
        <v>315</v>
      </c>
      <c r="D144" s="191" t="s">
        <v>310</v>
      </c>
      <c r="E144" s="192" t="s">
        <v>408</v>
      </c>
      <c r="F144" s="193" t="s">
        <v>409</v>
      </c>
      <c r="G144" s="194" t="s">
        <v>400</v>
      </c>
      <c r="H144" s="195">
        <v>753.48</v>
      </c>
      <c r="I144" s="196"/>
      <c r="J144" s="197">
        <f>ROUND(I144*H144,2)</f>
        <v>0</v>
      </c>
      <c r="K144" s="193" t="s">
        <v>314</v>
      </c>
      <c r="L144" s="39"/>
      <c r="M144" s="198" t="s">
        <v>1</v>
      </c>
      <c r="N144" s="199" t="s">
        <v>37</v>
      </c>
      <c r="O144" s="71"/>
      <c r="P144" s="200">
        <f>O144*H144</f>
        <v>0</v>
      </c>
      <c r="Q144" s="200">
        <v>0</v>
      </c>
      <c r="R144" s="200">
        <f>Q144*H144</f>
        <v>0</v>
      </c>
      <c r="S144" s="200">
        <v>0</v>
      </c>
      <c r="T144" s="201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202" t="s">
        <v>315</v>
      </c>
      <c r="AT144" s="202" t="s">
        <v>310</v>
      </c>
      <c r="AU144" s="202" t="s">
        <v>81</v>
      </c>
      <c r="AY144" s="17" t="s">
        <v>307</v>
      </c>
      <c r="BE144" s="203">
        <f>IF(N144="základní",J144,0)</f>
        <v>0</v>
      </c>
      <c r="BF144" s="203">
        <f>IF(N144="snížená",J144,0)</f>
        <v>0</v>
      </c>
      <c r="BG144" s="203">
        <f>IF(N144="zákl. přenesená",J144,0)</f>
        <v>0</v>
      </c>
      <c r="BH144" s="203">
        <f>IF(N144="sníž. přenesená",J144,0)</f>
        <v>0</v>
      </c>
      <c r="BI144" s="203">
        <f>IF(N144="nulová",J144,0)</f>
        <v>0</v>
      </c>
      <c r="BJ144" s="17" t="s">
        <v>79</v>
      </c>
      <c r="BK144" s="203">
        <f>ROUND(I144*H144,2)</f>
        <v>0</v>
      </c>
      <c r="BL144" s="17" t="s">
        <v>315</v>
      </c>
      <c r="BM144" s="202" t="s">
        <v>569</v>
      </c>
    </row>
    <row r="145" spans="1:65" s="13" customFormat="1">
      <c r="B145" s="204"/>
      <c r="C145" s="205"/>
      <c r="D145" s="206" t="s">
        <v>316</v>
      </c>
      <c r="E145" s="207" t="s">
        <v>1</v>
      </c>
      <c r="F145" s="208" t="s">
        <v>570</v>
      </c>
      <c r="G145" s="205"/>
      <c r="H145" s="209">
        <v>753.48</v>
      </c>
      <c r="I145" s="210"/>
      <c r="J145" s="205"/>
      <c r="K145" s="205"/>
      <c r="L145" s="211"/>
      <c r="M145" s="212"/>
      <c r="N145" s="213"/>
      <c r="O145" s="213"/>
      <c r="P145" s="213"/>
      <c r="Q145" s="213"/>
      <c r="R145" s="213"/>
      <c r="S145" s="213"/>
      <c r="T145" s="214"/>
      <c r="AT145" s="215" t="s">
        <v>316</v>
      </c>
      <c r="AU145" s="215" t="s">
        <v>81</v>
      </c>
      <c r="AV145" s="13" t="s">
        <v>81</v>
      </c>
      <c r="AW145" s="13" t="s">
        <v>29</v>
      </c>
      <c r="AX145" s="13" t="s">
        <v>72</v>
      </c>
      <c r="AY145" s="215" t="s">
        <v>307</v>
      </c>
    </row>
    <row r="146" spans="1:65" s="14" customFormat="1">
      <c r="B146" s="216"/>
      <c r="C146" s="217"/>
      <c r="D146" s="206" t="s">
        <v>316</v>
      </c>
      <c r="E146" s="218" t="s">
        <v>1</v>
      </c>
      <c r="F146" s="219" t="s">
        <v>318</v>
      </c>
      <c r="G146" s="217"/>
      <c r="H146" s="220">
        <v>753.48</v>
      </c>
      <c r="I146" s="221"/>
      <c r="J146" s="217"/>
      <c r="K146" s="217"/>
      <c r="L146" s="222"/>
      <c r="M146" s="223"/>
      <c r="N146" s="224"/>
      <c r="O146" s="224"/>
      <c r="P146" s="224"/>
      <c r="Q146" s="224"/>
      <c r="R146" s="224"/>
      <c r="S146" s="224"/>
      <c r="T146" s="225"/>
      <c r="AT146" s="226" t="s">
        <v>316</v>
      </c>
      <c r="AU146" s="226" t="s">
        <v>81</v>
      </c>
      <c r="AV146" s="14" t="s">
        <v>315</v>
      </c>
      <c r="AW146" s="14" t="s">
        <v>29</v>
      </c>
      <c r="AX146" s="14" t="s">
        <v>79</v>
      </c>
      <c r="AY146" s="226" t="s">
        <v>307</v>
      </c>
    </row>
    <row r="147" spans="1:65" s="12" customFormat="1" ht="25.9" customHeight="1">
      <c r="B147" s="175"/>
      <c r="C147" s="176"/>
      <c r="D147" s="177" t="s">
        <v>71</v>
      </c>
      <c r="E147" s="178" t="s">
        <v>338</v>
      </c>
      <c r="F147" s="178" t="s">
        <v>339</v>
      </c>
      <c r="G147" s="176"/>
      <c r="H147" s="176"/>
      <c r="I147" s="179"/>
      <c r="J147" s="180">
        <f>BK147</f>
        <v>0</v>
      </c>
      <c r="K147" s="176"/>
      <c r="L147" s="181"/>
      <c r="M147" s="182"/>
      <c r="N147" s="183"/>
      <c r="O147" s="183"/>
      <c r="P147" s="184">
        <f>SUM(P148:P159)</f>
        <v>0</v>
      </c>
      <c r="Q147" s="183"/>
      <c r="R147" s="184">
        <f>SUM(R148:R159)</f>
        <v>0</v>
      </c>
      <c r="S147" s="183"/>
      <c r="T147" s="185">
        <f>SUM(T148:T159)</f>
        <v>0</v>
      </c>
      <c r="AR147" s="186" t="s">
        <v>315</v>
      </c>
      <c r="AT147" s="187" t="s">
        <v>71</v>
      </c>
      <c r="AU147" s="187" t="s">
        <v>72</v>
      </c>
      <c r="AY147" s="186" t="s">
        <v>307</v>
      </c>
      <c r="BK147" s="188">
        <f>SUM(BK148:BK159)</f>
        <v>0</v>
      </c>
    </row>
    <row r="148" spans="1:65" s="2" customFormat="1" ht="24.2" customHeight="1">
      <c r="A148" s="34"/>
      <c r="B148" s="35"/>
      <c r="C148" s="191" t="s">
        <v>308</v>
      </c>
      <c r="D148" s="191" t="s">
        <v>310</v>
      </c>
      <c r="E148" s="192" t="s">
        <v>340</v>
      </c>
      <c r="F148" s="193" t="s">
        <v>341</v>
      </c>
      <c r="G148" s="194" t="s">
        <v>342</v>
      </c>
      <c r="H148" s="195">
        <v>11</v>
      </c>
      <c r="I148" s="196"/>
      <c r="J148" s="197">
        <f>ROUND(I148*H148,2)</f>
        <v>0</v>
      </c>
      <c r="K148" s="193" t="s">
        <v>314</v>
      </c>
      <c r="L148" s="39"/>
      <c r="M148" s="198" t="s">
        <v>1</v>
      </c>
      <c r="N148" s="199" t="s">
        <v>37</v>
      </c>
      <c r="O148" s="71"/>
      <c r="P148" s="200">
        <f>O148*H148</f>
        <v>0</v>
      </c>
      <c r="Q148" s="200">
        <v>0</v>
      </c>
      <c r="R148" s="200">
        <f>Q148*H148</f>
        <v>0</v>
      </c>
      <c r="S148" s="200">
        <v>0</v>
      </c>
      <c r="T148" s="201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202" t="s">
        <v>343</v>
      </c>
      <c r="AT148" s="202" t="s">
        <v>310</v>
      </c>
      <c r="AU148" s="202" t="s">
        <v>79</v>
      </c>
      <c r="AY148" s="17" t="s">
        <v>307</v>
      </c>
      <c r="BE148" s="203">
        <f>IF(N148="základní",J148,0)</f>
        <v>0</v>
      </c>
      <c r="BF148" s="203">
        <f>IF(N148="snížená",J148,0)</f>
        <v>0</v>
      </c>
      <c r="BG148" s="203">
        <f>IF(N148="zákl. přenesená",J148,0)</f>
        <v>0</v>
      </c>
      <c r="BH148" s="203">
        <f>IF(N148="sníž. přenesená",J148,0)</f>
        <v>0</v>
      </c>
      <c r="BI148" s="203">
        <f>IF(N148="nulová",J148,0)</f>
        <v>0</v>
      </c>
      <c r="BJ148" s="17" t="s">
        <v>79</v>
      </c>
      <c r="BK148" s="203">
        <f>ROUND(I148*H148,2)</f>
        <v>0</v>
      </c>
      <c r="BL148" s="17" t="s">
        <v>343</v>
      </c>
      <c r="BM148" s="202" t="s">
        <v>571</v>
      </c>
    </row>
    <row r="149" spans="1:65" s="13" customFormat="1">
      <c r="B149" s="204"/>
      <c r="C149" s="205"/>
      <c r="D149" s="206" t="s">
        <v>316</v>
      </c>
      <c r="E149" s="207" t="s">
        <v>1</v>
      </c>
      <c r="F149" s="208" t="s">
        <v>413</v>
      </c>
      <c r="G149" s="205"/>
      <c r="H149" s="209">
        <v>11</v>
      </c>
      <c r="I149" s="210"/>
      <c r="J149" s="205"/>
      <c r="K149" s="205"/>
      <c r="L149" s="211"/>
      <c r="M149" s="212"/>
      <c r="N149" s="213"/>
      <c r="O149" s="213"/>
      <c r="P149" s="213"/>
      <c r="Q149" s="213"/>
      <c r="R149" s="213"/>
      <c r="S149" s="213"/>
      <c r="T149" s="214"/>
      <c r="AT149" s="215" t="s">
        <v>316</v>
      </c>
      <c r="AU149" s="215" t="s">
        <v>79</v>
      </c>
      <c r="AV149" s="13" t="s">
        <v>81</v>
      </c>
      <c r="AW149" s="13" t="s">
        <v>29</v>
      </c>
      <c r="AX149" s="13" t="s">
        <v>72</v>
      </c>
      <c r="AY149" s="215" t="s">
        <v>307</v>
      </c>
    </row>
    <row r="150" spans="1:65" s="14" customFormat="1">
      <c r="B150" s="216"/>
      <c r="C150" s="217"/>
      <c r="D150" s="206" t="s">
        <v>316</v>
      </c>
      <c r="E150" s="218" t="s">
        <v>1</v>
      </c>
      <c r="F150" s="219" t="s">
        <v>318</v>
      </c>
      <c r="G150" s="217"/>
      <c r="H150" s="220">
        <v>11</v>
      </c>
      <c r="I150" s="221"/>
      <c r="J150" s="217"/>
      <c r="K150" s="217"/>
      <c r="L150" s="222"/>
      <c r="M150" s="223"/>
      <c r="N150" s="224"/>
      <c r="O150" s="224"/>
      <c r="P150" s="224"/>
      <c r="Q150" s="224"/>
      <c r="R150" s="224"/>
      <c r="S150" s="224"/>
      <c r="T150" s="225"/>
      <c r="AT150" s="226" t="s">
        <v>316</v>
      </c>
      <c r="AU150" s="226" t="s">
        <v>79</v>
      </c>
      <c r="AV150" s="14" t="s">
        <v>315</v>
      </c>
      <c r="AW150" s="14" t="s">
        <v>29</v>
      </c>
      <c r="AX150" s="14" t="s">
        <v>79</v>
      </c>
      <c r="AY150" s="226" t="s">
        <v>307</v>
      </c>
    </row>
    <row r="151" spans="1:65" s="2" customFormat="1" ht="55.5" customHeight="1">
      <c r="A151" s="34"/>
      <c r="B151" s="35"/>
      <c r="C151" s="191" t="s">
        <v>322</v>
      </c>
      <c r="D151" s="191" t="s">
        <v>310</v>
      </c>
      <c r="E151" s="192" t="s">
        <v>346</v>
      </c>
      <c r="F151" s="193" t="s">
        <v>347</v>
      </c>
      <c r="G151" s="194" t="s">
        <v>342</v>
      </c>
      <c r="H151" s="195">
        <v>11</v>
      </c>
      <c r="I151" s="196"/>
      <c r="J151" s="197">
        <f>ROUND(I151*H151,2)</f>
        <v>0</v>
      </c>
      <c r="K151" s="193" t="s">
        <v>314</v>
      </c>
      <c r="L151" s="39"/>
      <c r="M151" s="198" t="s">
        <v>1</v>
      </c>
      <c r="N151" s="199" t="s">
        <v>37</v>
      </c>
      <c r="O151" s="71"/>
      <c r="P151" s="200">
        <f>O151*H151</f>
        <v>0</v>
      </c>
      <c r="Q151" s="200">
        <v>0</v>
      </c>
      <c r="R151" s="200">
        <f>Q151*H151</f>
        <v>0</v>
      </c>
      <c r="S151" s="200">
        <v>0</v>
      </c>
      <c r="T151" s="201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202" t="s">
        <v>343</v>
      </c>
      <c r="AT151" s="202" t="s">
        <v>310</v>
      </c>
      <c r="AU151" s="202" t="s">
        <v>79</v>
      </c>
      <c r="AY151" s="17" t="s">
        <v>307</v>
      </c>
      <c r="BE151" s="203">
        <f>IF(N151="základní",J151,0)</f>
        <v>0</v>
      </c>
      <c r="BF151" s="203">
        <f>IF(N151="snížená",J151,0)</f>
        <v>0</v>
      </c>
      <c r="BG151" s="203">
        <f>IF(N151="zákl. přenesená",J151,0)</f>
        <v>0</v>
      </c>
      <c r="BH151" s="203">
        <f>IF(N151="sníž. přenesená",J151,0)</f>
        <v>0</v>
      </c>
      <c r="BI151" s="203">
        <f>IF(N151="nulová",J151,0)</f>
        <v>0</v>
      </c>
      <c r="BJ151" s="17" t="s">
        <v>79</v>
      </c>
      <c r="BK151" s="203">
        <f>ROUND(I151*H151,2)</f>
        <v>0</v>
      </c>
      <c r="BL151" s="17" t="s">
        <v>343</v>
      </c>
      <c r="BM151" s="202" t="s">
        <v>572</v>
      </c>
    </row>
    <row r="152" spans="1:65" s="13" customFormat="1">
      <c r="B152" s="204"/>
      <c r="C152" s="205"/>
      <c r="D152" s="206" t="s">
        <v>316</v>
      </c>
      <c r="E152" s="207" t="s">
        <v>1</v>
      </c>
      <c r="F152" s="208" t="s">
        <v>413</v>
      </c>
      <c r="G152" s="205"/>
      <c r="H152" s="209">
        <v>11</v>
      </c>
      <c r="I152" s="210"/>
      <c r="J152" s="205"/>
      <c r="K152" s="205"/>
      <c r="L152" s="211"/>
      <c r="M152" s="212"/>
      <c r="N152" s="213"/>
      <c r="O152" s="213"/>
      <c r="P152" s="213"/>
      <c r="Q152" s="213"/>
      <c r="R152" s="213"/>
      <c r="S152" s="213"/>
      <c r="T152" s="214"/>
      <c r="AT152" s="215" t="s">
        <v>316</v>
      </c>
      <c r="AU152" s="215" t="s">
        <v>79</v>
      </c>
      <c r="AV152" s="13" t="s">
        <v>81</v>
      </c>
      <c r="AW152" s="13" t="s">
        <v>29</v>
      </c>
      <c r="AX152" s="13" t="s">
        <v>72</v>
      </c>
      <c r="AY152" s="215" t="s">
        <v>307</v>
      </c>
    </row>
    <row r="153" spans="1:65" s="14" customFormat="1">
      <c r="B153" s="216"/>
      <c r="C153" s="217"/>
      <c r="D153" s="206" t="s">
        <v>316</v>
      </c>
      <c r="E153" s="218" t="s">
        <v>1</v>
      </c>
      <c r="F153" s="219" t="s">
        <v>318</v>
      </c>
      <c r="G153" s="217"/>
      <c r="H153" s="220">
        <v>11</v>
      </c>
      <c r="I153" s="221"/>
      <c r="J153" s="217"/>
      <c r="K153" s="217"/>
      <c r="L153" s="222"/>
      <c r="M153" s="223"/>
      <c r="N153" s="224"/>
      <c r="O153" s="224"/>
      <c r="P153" s="224"/>
      <c r="Q153" s="224"/>
      <c r="R153" s="224"/>
      <c r="S153" s="224"/>
      <c r="T153" s="225"/>
      <c r="AT153" s="226" t="s">
        <v>316</v>
      </c>
      <c r="AU153" s="226" t="s">
        <v>79</v>
      </c>
      <c r="AV153" s="14" t="s">
        <v>315</v>
      </c>
      <c r="AW153" s="14" t="s">
        <v>29</v>
      </c>
      <c r="AX153" s="14" t="s">
        <v>79</v>
      </c>
      <c r="AY153" s="226" t="s">
        <v>307</v>
      </c>
    </row>
    <row r="154" spans="1:65" s="2" customFormat="1" ht="48.95" customHeight="1">
      <c r="A154" s="34"/>
      <c r="B154" s="35"/>
      <c r="C154" s="191" t="s">
        <v>349</v>
      </c>
      <c r="D154" s="191" t="s">
        <v>310</v>
      </c>
      <c r="E154" s="192" t="s">
        <v>358</v>
      </c>
      <c r="F154" s="193" t="s">
        <v>359</v>
      </c>
      <c r="G154" s="194" t="s">
        <v>342</v>
      </c>
      <c r="H154" s="195">
        <v>2</v>
      </c>
      <c r="I154" s="196"/>
      <c r="J154" s="197">
        <f>ROUND(I154*H154,2)</f>
        <v>0</v>
      </c>
      <c r="K154" s="193" t="s">
        <v>314</v>
      </c>
      <c r="L154" s="39"/>
      <c r="M154" s="198" t="s">
        <v>1</v>
      </c>
      <c r="N154" s="199" t="s">
        <v>37</v>
      </c>
      <c r="O154" s="71"/>
      <c r="P154" s="200">
        <f>O154*H154</f>
        <v>0</v>
      </c>
      <c r="Q154" s="200">
        <v>0</v>
      </c>
      <c r="R154" s="200">
        <f>Q154*H154</f>
        <v>0</v>
      </c>
      <c r="S154" s="200">
        <v>0</v>
      </c>
      <c r="T154" s="201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202" t="s">
        <v>343</v>
      </c>
      <c r="AT154" s="202" t="s">
        <v>310</v>
      </c>
      <c r="AU154" s="202" t="s">
        <v>79</v>
      </c>
      <c r="AY154" s="17" t="s">
        <v>307</v>
      </c>
      <c r="BE154" s="203">
        <f>IF(N154="základní",J154,0)</f>
        <v>0</v>
      </c>
      <c r="BF154" s="203">
        <f>IF(N154="snížená",J154,0)</f>
        <v>0</v>
      </c>
      <c r="BG154" s="203">
        <f>IF(N154="zákl. přenesená",J154,0)</f>
        <v>0</v>
      </c>
      <c r="BH154" s="203">
        <f>IF(N154="sníž. přenesená",J154,0)</f>
        <v>0</v>
      </c>
      <c r="BI154" s="203">
        <f>IF(N154="nulová",J154,0)</f>
        <v>0</v>
      </c>
      <c r="BJ154" s="17" t="s">
        <v>79</v>
      </c>
      <c r="BK154" s="203">
        <f>ROUND(I154*H154,2)</f>
        <v>0</v>
      </c>
      <c r="BL154" s="17" t="s">
        <v>343</v>
      </c>
      <c r="BM154" s="202" t="s">
        <v>573</v>
      </c>
    </row>
    <row r="155" spans="1:65" s="13" customFormat="1">
      <c r="B155" s="204"/>
      <c r="C155" s="205"/>
      <c r="D155" s="206" t="s">
        <v>316</v>
      </c>
      <c r="E155" s="207" t="s">
        <v>1</v>
      </c>
      <c r="F155" s="208" t="s">
        <v>81</v>
      </c>
      <c r="G155" s="205"/>
      <c r="H155" s="209">
        <v>2</v>
      </c>
      <c r="I155" s="210"/>
      <c r="J155" s="205"/>
      <c r="K155" s="205"/>
      <c r="L155" s="211"/>
      <c r="M155" s="212"/>
      <c r="N155" s="213"/>
      <c r="O155" s="213"/>
      <c r="P155" s="213"/>
      <c r="Q155" s="213"/>
      <c r="R155" s="213"/>
      <c r="S155" s="213"/>
      <c r="T155" s="214"/>
      <c r="AT155" s="215" t="s">
        <v>316</v>
      </c>
      <c r="AU155" s="215" t="s">
        <v>79</v>
      </c>
      <c r="AV155" s="13" t="s">
        <v>81</v>
      </c>
      <c r="AW155" s="13" t="s">
        <v>29</v>
      </c>
      <c r="AX155" s="13" t="s">
        <v>72</v>
      </c>
      <c r="AY155" s="215" t="s">
        <v>307</v>
      </c>
    </row>
    <row r="156" spans="1:65" s="14" customFormat="1">
      <c r="B156" s="216"/>
      <c r="C156" s="217"/>
      <c r="D156" s="206" t="s">
        <v>316</v>
      </c>
      <c r="E156" s="218" t="s">
        <v>1</v>
      </c>
      <c r="F156" s="219" t="s">
        <v>318</v>
      </c>
      <c r="G156" s="217"/>
      <c r="H156" s="220">
        <v>2</v>
      </c>
      <c r="I156" s="221"/>
      <c r="J156" s="217"/>
      <c r="K156" s="217"/>
      <c r="L156" s="222"/>
      <c r="M156" s="223"/>
      <c r="N156" s="224"/>
      <c r="O156" s="224"/>
      <c r="P156" s="224"/>
      <c r="Q156" s="224"/>
      <c r="R156" s="224"/>
      <c r="S156" s="224"/>
      <c r="T156" s="225"/>
      <c r="AT156" s="226" t="s">
        <v>316</v>
      </c>
      <c r="AU156" s="226" t="s">
        <v>79</v>
      </c>
      <c r="AV156" s="14" t="s">
        <v>315</v>
      </c>
      <c r="AW156" s="14" t="s">
        <v>29</v>
      </c>
      <c r="AX156" s="14" t="s">
        <v>79</v>
      </c>
      <c r="AY156" s="226" t="s">
        <v>307</v>
      </c>
    </row>
    <row r="157" spans="1:65" s="2" customFormat="1" ht="101.25" customHeight="1">
      <c r="A157" s="34"/>
      <c r="B157" s="35"/>
      <c r="C157" s="191" t="s">
        <v>331</v>
      </c>
      <c r="D157" s="191" t="s">
        <v>310</v>
      </c>
      <c r="E157" s="192" t="s">
        <v>361</v>
      </c>
      <c r="F157" s="193" t="s">
        <v>362</v>
      </c>
      <c r="G157" s="194" t="s">
        <v>329</v>
      </c>
      <c r="H157" s="195">
        <v>142.40700000000001</v>
      </c>
      <c r="I157" s="196"/>
      <c r="J157" s="197">
        <f>ROUND(I157*H157,2)</f>
        <v>0</v>
      </c>
      <c r="K157" s="193" t="s">
        <v>314</v>
      </c>
      <c r="L157" s="39"/>
      <c r="M157" s="198" t="s">
        <v>1</v>
      </c>
      <c r="N157" s="199" t="s">
        <v>37</v>
      </c>
      <c r="O157" s="71"/>
      <c r="P157" s="200">
        <f>O157*H157</f>
        <v>0</v>
      </c>
      <c r="Q157" s="200">
        <v>0</v>
      </c>
      <c r="R157" s="200">
        <f>Q157*H157</f>
        <v>0</v>
      </c>
      <c r="S157" s="200">
        <v>0</v>
      </c>
      <c r="T157" s="201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202" t="s">
        <v>343</v>
      </c>
      <c r="AT157" s="202" t="s">
        <v>310</v>
      </c>
      <c r="AU157" s="202" t="s">
        <v>79</v>
      </c>
      <c r="AY157" s="17" t="s">
        <v>307</v>
      </c>
      <c r="BE157" s="203">
        <f>IF(N157="základní",J157,0)</f>
        <v>0</v>
      </c>
      <c r="BF157" s="203">
        <f>IF(N157="snížená",J157,0)</f>
        <v>0</v>
      </c>
      <c r="BG157" s="203">
        <f>IF(N157="zákl. přenesená",J157,0)</f>
        <v>0</v>
      </c>
      <c r="BH157" s="203">
        <f>IF(N157="sníž. přenesená",J157,0)</f>
        <v>0</v>
      </c>
      <c r="BI157" s="203">
        <f>IF(N157="nulová",J157,0)</f>
        <v>0</v>
      </c>
      <c r="BJ157" s="17" t="s">
        <v>79</v>
      </c>
      <c r="BK157" s="203">
        <f>ROUND(I157*H157,2)</f>
        <v>0</v>
      </c>
      <c r="BL157" s="17" t="s">
        <v>343</v>
      </c>
      <c r="BM157" s="202" t="s">
        <v>574</v>
      </c>
    </row>
    <row r="158" spans="1:65" s="13" customFormat="1">
      <c r="B158" s="204"/>
      <c r="C158" s="205"/>
      <c r="D158" s="206" t="s">
        <v>316</v>
      </c>
      <c r="E158" s="207" t="s">
        <v>1</v>
      </c>
      <c r="F158" s="208" t="s">
        <v>575</v>
      </c>
      <c r="G158" s="205"/>
      <c r="H158" s="209">
        <v>142.40700000000001</v>
      </c>
      <c r="I158" s="210"/>
      <c r="J158" s="205"/>
      <c r="K158" s="205"/>
      <c r="L158" s="211"/>
      <c r="M158" s="212"/>
      <c r="N158" s="213"/>
      <c r="O158" s="213"/>
      <c r="P158" s="213"/>
      <c r="Q158" s="213"/>
      <c r="R158" s="213"/>
      <c r="S158" s="213"/>
      <c r="T158" s="214"/>
      <c r="AT158" s="215" t="s">
        <v>316</v>
      </c>
      <c r="AU158" s="215" t="s">
        <v>79</v>
      </c>
      <c r="AV158" s="13" t="s">
        <v>81</v>
      </c>
      <c r="AW158" s="13" t="s">
        <v>29</v>
      </c>
      <c r="AX158" s="13" t="s">
        <v>72</v>
      </c>
      <c r="AY158" s="215" t="s">
        <v>307</v>
      </c>
    </row>
    <row r="159" spans="1:65" s="14" customFormat="1">
      <c r="B159" s="216"/>
      <c r="C159" s="217"/>
      <c r="D159" s="206" t="s">
        <v>316</v>
      </c>
      <c r="E159" s="218" t="s">
        <v>1</v>
      </c>
      <c r="F159" s="219" t="s">
        <v>318</v>
      </c>
      <c r="G159" s="217"/>
      <c r="H159" s="220">
        <v>142.40700000000001</v>
      </c>
      <c r="I159" s="221"/>
      <c r="J159" s="217"/>
      <c r="K159" s="217"/>
      <c r="L159" s="222"/>
      <c r="M159" s="247"/>
      <c r="N159" s="248"/>
      <c r="O159" s="248"/>
      <c r="P159" s="248"/>
      <c r="Q159" s="248"/>
      <c r="R159" s="248"/>
      <c r="S159" s="248"/>
      <c r="T159" s="249"/>
      <c r="AT159" s="226" t="s">
        <v>316</v>
      </c>
      <c r="AU159" s="226" t="s">
        <v>79</v>
      </c>
      <c r="AV159" s="14" t="s">
        <v>315</v>
      </c>
      <c r="AW159" s="14" t="s">
        <v>29</v>
      </c>
      <c r="AX159" s="14" t="s">
        <v>79</v>
      </c>
      <c r="AY159" s="226" t="s">
        <v>307</v>
      </c>
    </row>
    <row r="160" spans="1:65" s="2" customFormat="1" ht="6.95" customHeight="1">
      <c r="A160" s="34"/>
      <c r="B160" s="54"/>
      <c r="C160" s="55"/>
      <c r="D160" s="55"/>
      <c r="E160" s="55"/>
      <c r="F160" s="55"/>
      <c r="G160" s="55"/>
      <c r="H160" s="55"/>
      <c r="I160" s="55"/>
      <c r="J160" s="55"/>
      <c r="K160" s="55"/>
      <c r="L160" s="39"/>
      <c r="M160" s="34"/>
      <c r="O160" s="34"/>
      <c r="P160" s="34"/>
      <c r="Q160" s="34"/>
      <c r="R160" s="34"/>
      <c r="S160" s="34"/>
      <c r="T160" s="34"/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</row>
  </sheetData>
  <sheetProtection password="CE28" sheet="1" objects="1" scenarios="1" formatColumns="0" formatRows="0" autoFilter="0"/>
  <autoFilter ref="C122:K159" xr:uid="{00000000-0009-0000-0000-00000B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A2:BM159"/>
  <sheetViews>
    <sheetView showGridLines="0" topLeftCell="A139" workbookViewId="0">
      <selection activeCell="K157" sqref="K157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74"/>
      <c r="M2" s="274"/>
      <c r="N2" s="274"/>
      <c r="O2" s="274"/>
      <c r="P2" s="274"/>
      <c r="Q2" s="274"/>
      <c r="R2" s="274"/>
      <c r="S2" s="274"/>
      <c r="T2" s="274"/>
      <c r="U2" s="274"/>
      <c r="V2" s="274"/>
      <c r="AT2" s="17" t="s">
        <v>116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81</v>
      </c>
    </row>
    <row r="4" spans="1:46" s="1" customFormat="1" ht="24.95" customHeight="1">
      <c r="B4" s="20"/>
      <c r="D4" s="117" t="s">
        <v>279</v>
      </c>
      <c r="L4" s="20"/>
      <c r="M4" s="118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9" t="s">
        <v>16</v>
      </c>
      <c r="L6" s="20"/>
    </row>
    <row r="7" spans="1:46" s="1" customFormat="1" ht="16.5" customHeight="1">
      <c r="B7" s="20"/>
      <c r="E7" s="304" t="str">
        <f>'Rekapitulace stavby'!K6</f>
        <v>Cyklická obnova trati v úseku Praha-Hostivař - Votice</v>
      </c>
      <c r="F7" s="305"/>
      <c r="G7" s="305"/>
      <c r="H7" s="305"/>
      <c r="L7" s="20"/>
    </row>
    <row r="8" spans="1:46" s="1" customFormat="1" ht="12" customHeight="1">
      <c r="B8" s="20"/>
      <c r="D8" s="119" t="s">
        <v>280</v>
      </c>
      <c r="L8" s="20"/>
    </row>
    <row r="9" spans="1:46" s="2" customFormat="1" ht="16.5" customHeight="1">
      <c r="A9" s="34"/>
      <c r="B9" s="39"/>
      <c r="C9" s="34"/>
      <c r="D9" s="34"/>
      <c r="E9" s="304" t="s">
        <v>478</v>
      </c>
      <c r="F9" s="306"/>
      <c r="G9" s="306"/>
      <c r="H9" s="306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19" t="s">
        <v>282</v>
      </c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07" t="s">
        <v>576</v>
      </c>
      <c r="F11" s="306"/>
      <c r="G11" s="306"/>
      <c r="H11" s="306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>
      <c r="A12" s="34"/>
      <c r="B12" s="39"/>
      <c r="C12" s="34"/>
      <c r="D12" s="34"/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19" t="s">
        <v>17</v>
      </c>
      <c r="E13" s="34"/>
      <c r="F13" s="110" t="s">
        <v>1</v>
      </c>
      <c r="G13" s="34"/>
      <c r="H13" s="34"/>
      <c r="I13" s="119" t="s">
        <v>18</v>
      </c>
      <c r="J13" s="110" t="s">
        <v>1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19</v>
      </c>
      <c r="E14" s="34"/>
      <c r="F14" s="110" t="s">
        <v>20</v>
      </c>
      <c r="G14" s="34"/>
      <c r="H14" s="34"/>
      <c r="I14" s="119" t="s">
        <v>21</v>
      </c>
      <c r="J14" s="120" t="str">
        <f>'Rekapitulace stavby'!AN8</f>
        <v>23. 8. 2023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7" customHeight="1">
      <c r="A15" s="34"/>
      <c r="B15" s="39"/>
      <c r="C15" s="34"/>
      <c r="D15" s="34"/>
      <c r="E15" s="34"/>
      <c r="F15" s="34"/>
      <c r="G15" s="34"/>
      <c r="H15" s="34"/>
      <c r="I15" s="34"/>
      <c r="J15" s="34"/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19" t="s">
        <v>23</v>
      </c>
      <c r="E16" s="34"/>
      <c r="F16" s="34"/>
      <c r="G16" s="34"/>
      <c r="H16" s="34"/>
      <c r="I16" s="119" t="s">
        <v>24</v>
      </c>
      <c r="J16" s="110" t="str">
        <f>IF('Rekapitulace stavby'!AN10="","",'Rekapitulace stavby'!AN10)</f>
        <v/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0" t="str">
        <f>IF('Rekapitulace stavby'!E11="","",'Rekapitulace stavby'!E11)</f>
        <v xml:space="preserve"> </v>
      </c>
      <c r="F17" s="34"/>
      <c r="G17" s="34"/>
      <c r="H17" s="34"/>
      <c r="I17" s="119" t="s">
        <v>25</v>
      </c>
      <c r="J17" s="110" t="str">
        <f>IF('Rekapitulace stavby'!AN11="","",'Rekapitulace stavby'!AN11)</f>
        <v/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34"/>
      <c r="J18" s="34"/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19" t="s">
        <v>26</v>
      </c>
      <c r="E19" s="34"/>
      <c r="F19" s="34"/>
      <c r="G19" s="34"/>
      <c r="H19" s="34"/>
      <c r="I19" s="119" t="s">
        <v>24</v>
      </c>
      <c r="J19" s="30" t="str">
        <f>'Rekapitulace stavby'!AN13</f>
        <v>Vyplň údaj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08" t="str">
        <f>'Rekapitulace stavby'!E14</f>
        <v>Vyplň údaj</v>
      </c>
      <c r="F20" s="309"/>
      <c r="G20" s="309"/>
      <c r="H20" s="309"/>
      <c r="I20" s="119" t="s">
        <v>25</v>
      </c>
      <c r="J20" s="30" t="str">
        <f>'Rekapitulace stavby'!AN14</f>
        <v>Vyplň údaj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34"/>
      <c r="J21" s="34"/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19" t="s">
        <v>28</v>
      </c>
      <c r="E22" s="34"/>
      <c r="F22" s="34"/>
      <c r="G22" s="34"/>
      <c r="H22" s="34"/>
      <c r="I22" s="119" t="s">
        <v>24</v>
      </c>
      <c r="J22" s="110" t="str">
        <f>IF('Rekapitulace stavby'!AN16="","",'Rekapitulace stavby'!AN16)</f>
        <v/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0" t="str">
        <f>IF('Rekapitulace stavby'!E17="","",'Rekapitulace stavby'!E17)</f>
        <v xml:space="preserve"> </v>
      </c>
      <c r="F23" s="34"/>
      <c r="G23" s="34"/>
      <c r="H23" s="34"/>
      <c r="I23" s="119" t="s">
        <v>25</v>
      </c>
      <c r="J23" s="110" t="str">
        <f>IF('Rekapitulace stavby'!AN17="","",'Rekapitulace stavby'!AN17)</f>
        <v/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34"/>
      <c r="J24" s="34"/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19" t="s">
        <v>30</v>
      </c>
      <c r="E25" s="34"/>
      <c r="F25" s="34"/>
      <c r="G25" s="34"/>
      <c r="H25" s="34"/>
      <c r="I25" s="119" t="s">
        <v>24</v>
      </c>
      <c r="J25" s="110" t="str">
        <f>IF('Rekapitulace stavby'!AN19="","",'Rekapitulace stavby'!AN19)</f>
        <v/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0" t="str">
        <f>IF('Rekapitulace stavby'!E20="","",'Rekapitulace stavby'!E20)</f>
        <v xml:space="preserve"> </v>
      </c>
      <c r="F26" s="34"/>
      <c r="G26" s="34"/>
      <c r="H26" s="34"/>
      <c r="I26" s="119" t="s">
        <v>25</v>
      </c>
      <c r="J26" s="110" t="str">
        <f>IF('Rekapitulace stavby'!AN20="","",'Rekapitulace stavby'!AN20)</f>
        <v/>
      </c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34"/>
      <c r="J27" s="34"/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19" t="s">
        <v>31</v>
      </c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1"/>
      <c r="B29" s="122"/>
      <c r="C29" s="121"/>
      <c r="D29" s="121"/>
      <c r="E29" s="310" t="s">
        <v>1</v>
      </c>
      <c r="F29" s="310"/>
      <c r="G29" s="310"/>
      <c r="H29" s="310"/>
      <c r="I29" s="121"/>
      <c r="J29" s="121"/>
      <c r="K29" s="121"/>
      <c r="L29" s="123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4"/>
      <c r="E31" s="124"/>
      <c r="F31" s="124"/>
      <c r="G31" s="124"/>
      <c r="H31" s="124"/>
      <c r="I31" s="124"/>
      <c r="J31" s="124"/>
      <c r="K31" s="124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25" t="s">
        <v>32</v>
      </c>
      <c r="E32" s="34"/>
      <c r="F32" s="34"/>
      <c r="G32" s="34"/>
      <c r="H32" s="34"/>
      <c r="I32" s="34"/>
      <c r="J32" s="126">
        <f>ROUND(J123, 2)</f>
        <v>0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4"/>
      <c r="E33" s="124"/>
      <c r="F33" s="124"/>
      <c r="G33" s="124"/>
      <c r="H33" s="124"/>
      <c r="I33" s="124"/>
      <c r="J33" s="124"/>
      <c r="K33" s="12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27" t="s">
        <v>34</v>
      </c>
      <c r="G34" s="34"/>
      <c r="H34" s="34"/>
      <c r="I34" s="127" t="s">
        <v>33</v>
      </c>
      <c r="J34" s="127" t="s">
        <v>35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28" t="s">
        <v>36</v>
      </c>
      <c r="E35" s="119" t="s">
        <v>37</v>
      </c>
      <c r="F35" s="129">
        <f>ROUND((SUM(BE123:BE158)),  2)</f>
        <v>0</v>
      </c>
      <c r="G35" s="34"/>
      <c r="H35" s="34"/>
      <c r="I35" s="130">
        <v>0.21</v>
      </c>
      <c r="J35" s="129">
        <f>ROUND(((SUM(BE123:BE158))*I35),  2)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19" t="s">
        <v>38</v>
      </c>
      <c r="F36" s="129">
        <f>ROUND((SUM(BF123:BF158)),  2)</f>
        <v>0</v>
      </c>
      <c r="G36" s="34"/>
      <c r="H36" s="34"/>
      <c r="I36" s="130">
        <v>0.15</v>
      </c>
      <c r="J36" s="129">
        <f>ROUND(((SUM(BF123:BF158))*I36),  2)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39</v>
      </c>
      <c r="F37" s="129">
        <f>ROUND((SUM(BG123:BG158)),  2)</f>
        <v>0</v>
      </c>
      <c r="G37" s="34"/>
      <c r="H37" s="34"/>
      <c r="I37" s="130">
        <v>0.21</v>
      </c>
      <c r="J37" s="129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19" t="s">
        <v>40</v>
      </c>
      <c r="F38" s="129">
        <f>ROUND((SUM(BH123:BH158)),  2)</f>
        <v>0</v>
      </c>
      <c r="G38" s="34"/>
      <c r="H38" s="34"/>
      <c r="I38" s="130">
        <v>0.15</v>
      </c>
      <c r="J38" s="129">
        <f>0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19" t="s">
        <v>41</v>
      </c>
      <c r="F39" s="129">
        <f>ROUND((SUM(BI123:BI158)),  2)</f>
        <v>0</v>
      </c>
      <c r="G39" s="34"/>
      <c r="H39" s="34"/>
      <c r="I39" s="130">
        <v>0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31"/>
      <c r="D41" s="132" t="s">
        <v>42</v>
      </c>
      <c r="E41" s="133"/>
      <c r="F41" s="133"/>
      <c r="G41" s="134" t="s">
        <v>43</v>
      </c>
      <c r="H41" s="135" t="s">
        <v>44</v>
      </c>
      <c r="I41" s="133"/>
      <c r="J41" s="136">
        <f>SUM(J32:J39)</f>
        <v>0</v>
      </c>
      <c r="K41" s="137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8" t="s">
        <v>45</v>
      </c>
      <c r="E50" s="139"/>
      <c r="F50" s="139"/>
      <c r="G50" s="138" t="s">
        <v>46</v>
      </c>
      <c r="H50" s="139"/>
      <c r="I50" s="139"/>
      <c r="J50" s="139"/>
      <c r="K50" s="139"/>
      <c r="L50" s="51"/>
    </row>
    <row r="51" spans="1:31">
      <c r="B51" s="20"/>
      <c r="L51" s="20"/>
    </row>
    <row r="52" spans="1:31">
      <c r="B52" s="20"/>
      <c r="L52" s="20"/>
    </row>
    <row r="53" spans="1:31">
      <c r="B53" s="20"/>
      <c r="L53" s="20"/>
    </row>
    <row r="54" spans="1:31">
      <c r="B54" s="20"/>
      <c r="L54" s="20"/>
    </row>
    <row r="55" spans="1:31">
      <c r="B55" s="20"/>
      <c r="L55" s="20"/>
    </row>
    <row r="56" spans="1:31">
      <c r="B56" s="20"/>
      <c r="L56" s="20"/>
    </row>
    <row r="57" spans="1:31">
      <c r="B57" s="20"/>
      <c r="L57" s="20"/>
    </row>
    <row r="58" spans="1:31">
      <c r="B58" s="20"/>
      <c r="L58" s="20"/>
    </row>
    <row r="59" spans="1:31">
      <c r="B59" s="20"/>
      <c r="L59" s="20"/>
    </row>
    <row r="60" spans="1:31">
      <c r="B60" s="20"/>
      <c r="L60" s="20"/>
    </row>
    <row r="61" spans="1:31" s="2" customFormat="1" ht="12.75">
      <c r="A61" s="34"/>
      <c r="B61" s="39"/>
      <c r="C61" s="34"/>
      <c r="D61" s="140" t="s">
        <v>47</v>
      </c>
      <c r="E61" s="141"/>
      <c r="F61" s="142" t="s">
        <v>48</v>
      </c>
      <c r="G61" s="140" t="s">
        <v>47</v>
      </c>
      <c r="H61" s="141"/>
      <c r="I61" s="141"/>
      <c r="J61" s="143" t="s">
        <v>48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>
      <c r="B62" s="20"/>
      <c r="L62" s="20"/>
    </row>
    <row r="63" spans="1:31">
      <c r="B63" s="20"/>
      <c r="L63" s="20"/>
    </row>
    <row r="64" spans="1:31">
      <c r="B64" s="20"/>
      <c r="L64" s="20"/>
    </row>
    <row r="65" spans="1:31" s="2" customFormat="1" ht="12.75">
      <c r="A65" s="34"/>
      <c r="B65" s="39"/>
      <c r="C65" s="34"/>
      <c r="D65" s="138" t="s">
        <v>49</v>
      </c>
      <c r="E65" s="144"/>
      <c r="F65" s="144"/>
      <c r="G65" s="138" t="s">
        <v>50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>
      <c r="B66" s="20"/>
      <c r="L66" s="20"/>
    </row>
    <row r="67" spans="1:31">
      <c r="B67" s="20"/>
      <c r="L67" s="20"/>
    </row>
    <row r="68" spans="1:31">
      <c r="B68" s="20"/>
      <c r="L68" s="20"/>
    </row>
    <row r="69" spans="1:31">
      <c r="B69" s="20"/>
      <c r="L69" s="20"/>
    </row>
    <row r="70" spans="1:31">
      <c r="B70" s="20"/>
      <c r="L70" s="20"/>
    </row>
    <row r="71" spans="1:31">
      <c r="B71" s="20"/>
      <c r="L71" s="20"/>
    </row>
    <row r="72" spans="1:31">
      <c r="B72" s="20"/>
      <c r="L72" s="20"/>
    </row>
    <row r="73" spans="1:31">
      <c r="B73" s="20"/>
      <c r="L73" s="20"/>
    </row>
    <row r="74" spans="1:31">
      <c r="B74" s="20"/>
      <c r="L74" s="20"/>
    </row>
    <row r="75" spans="1:31">
      <c r="B75" s="20"/>
      <c r="L75" s="20"/>
    </row>
    <row r="76" spans="1:31" s="2" customFormat="1" ht="12.75">
      <c r="A76" s="34"/>
      <c r="B76" s="39"/>
      <c r="C76" s="34"/>
      <c r="D76" s="140" t="s">
        <v>47</v>
      </c>
      <c r="E76" s="141"/>
      <c r="F76" s="142" t="s">
        <v>48</v>
      </c>
      <c r="G76" s="140" t="s">
        <v>47</v>
      </c>
      <c r="H76" s="141"/>
      <c r="I76" s="141"/>
      <c r="J76" s="143" t="s">
        <v>48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284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02" t="str">
        <f>E7</f>
        <v>Cyklická obnova trati v úseku Praha-Hostivař - Votice</v>
      </c>
      <c r="F85" s="303"/>
      <c r="G85" s="303"/>
      <c r="H85" s="303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280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s="2" customFormat="1" ht="16.5" customHeight="1">
      <c r="A87" s="34"/>
      <c r="B87" s="35"/>
      <c r="C87" s="36"/>
      <c r="D87" s="36"/>
      <c r="E87" s="302" t="s">
        <v>478</v>
      </c>
      <c r="F87" s="301"/>
      <c r="G87" s="301"/>
      <c r="H87" s="301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9" t="s">
        <v>282</v>
      </c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265" t="str">
        <f>E11</f>
        <v>05 - Výhybky pražské zhlaví Olbramovice</v>
      </c>
      <c r="F89" s="301"/>
      <c r="G89" s="301"/>
      <c r="H89" s="301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9" t="s">
        <v>19</v>
      </c>
      <c r="D91" s="36"/>
      <c r="E91" s="36"/>
      <c r="F91" s="27" t="str">
        <f>F14</f>
        <v xml:space="preserve"> </v>
      </c>
      <c r="G91" s="36"/>
      <c r="H91" s="36"/>
      <c r="I91" s="29" t="s">
        <v>21</v>
      </c>
      <c r="J91" s="66" t="str">
        <f>IF(J14="","",J14)</f>
        <v>23. 8. 2023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5.2" customHeight="1">
      <c r="A93" s="34"/>
      <c r="B93" s="35"/>
      <c r="C93" s="29" t="s">
        <v>23</v>
      </c>
      <c r="D93" s="36"/>
      <c r="E93" s="36"/>
      <c r="F93" s="27" t="str">
        <f>E17</f>
        <v xml:space="preserve"> </v>
      </c>
      <c r="G93" s="36"/>
      <c r="H93" s="36"/>
      <c r="I93" s="29" t="s">
        <v>28</v>
      </c>
      <c r="J93" s="32" t="str">
        <f>E23</f>
        <v xml:space="preserve"> 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9" t="s">
        <v>26</v>
      </c>
      <c r="D94" s="36"/>
      <c r="E94" s="36"/>
      <c r="F94" s="27" t="str">
        <f>IF(E20="","",E20)</f>
        <v>Vyplň údaj</v>
      </c>
      <c r="G94" s="36"/>
      <c r="H94" s="36"/>
      <c r="I94" s="29" t="s">
        <v>30</v>
      </c>
      <c r="J94" s="32" t="str">
        <f>E26</f>
        <v xml:space="preserve"> </v>
      </c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49" t="s">
        <v>285</v>
      </c>
      <c r="D96" s="150"/>
      <c r="E96" s="150"/>
      <c r="F96" s="150"/>
      <c r="G96" s="150"/>
      <c r="H96" s="150"/>
      <c r="I96" s="150"/>
      <c r="J96" s="151" t="s">
        <v>286</v>
      </c>
      <c r="K96" s="150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7" customHeight="1">
      <c r="A98" s="34"/>
      <c r="B98" s="35"/>
      <c r="C98" s="152" t="s">
        <v>287</v>
      </c>
      <c r="D98" s="36"/>
      <c r="E98" s="36"/>
      <c r="F98" s="36"/>
      <c r="G98" s="36"/>
      <c r="H98" s="36"/>
      <c r="I98" s="36"/>
      <c r="J98" s="84">
        <f>J123</f>
        <v>0</v>
      </c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7" t="s">
        <v>288</v>
      </c>
    </row>
    <row r="99" spans="1:47" s="9" customFormat="1" ht="24.95" customHeight="1">
      <c r="B99" s="153"/>
      <c r="C99" s="154"/>
      <c r="D99" s="155" t="s">
        <v>289</v>
      </c>
      <c r="E99" s="156"/>
      <c r="F99" s="156"/>
      <c r="G99" s="156"/>
      <c r="H99" s="156"/>
      <c r="I99" s="156"/>
      <c r="J99" s="157">
        <f>J124</f>
        <v>0</v>
      </c>
      <c r="K99" s="154"/>
      <c r="L99" s="158"/>
    </row>
    <row r="100" spans="1:47" s="10" customFormat="1" ht="19.899999999999999" customHeight="1">
      <c r="B100" s="159"/>
      <c r="C100" s="104"/>
      <c r="D100" s="160" t="s">
        <v>290</v>
      </c>
      <c r="E100" s="161"/>
      <c r="F100" s="161"/>
      <c r="G100" s="161"/>
      <c r="H100" s="161"/>
      <c r="I100" s="161"/>
      <c r="J100" s="162">
        <f>J125</f>
        <v>0</v>
      </c>
      <c r="K100" s="104"/>
      <c r="L100" s="163"/>
    </row>
    <row r="101" spans="1:47" s="9" customFormat="1" ht="24.95" customHeight="1">
      <c r="B101" s="153"/>
      <c r="C101" s="154"/>
      <c r="D101" s="155" t="s">
        <v>291</v>
      </c>
      <c r="E101" s="156"/>
      <c r="F101" s="156"/>
      <c r="G101" s="156"/>
      <c r="H101" s="156"/>
      <c r="I101" s="156"/>
      <c r="J101" s="157">
        <f>J146</f>
        <v>0</v>
      </c>
      <c r="K101" s="154"/>
      <c r="L101" s="158"/>
    </row>
    <row r="102" spans="1:47" s="2" customFormat="1" ht="21.75" customHeight="1">
      <c r="A102" s="34"/>
      <c r="B102" s="35"/>
      <c r="C102" s="36"/>
      <c r="D102" s="36"/>
      <c r="E102" s="36"/>
      <c r="F102" s="36"/>
      <c r="G102" s="36"/>
      <c r="H102" s="36"/>
      <c r="I102" s="36"/>
      <c r="J102" s="36"/>
      <c r="K102" s="36"/>
      <c r="L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pans="1:47" s="2" customFormat="1" ht="6.95" customHeight="1">
      <c r="A103" s="34"/>
      <c r="B103" s="54"/>
      <c r="C103" s="55"/>
      <c r="D103" s="55"/>
      <c r="E103" s="55"/>
      <c r="F103" s="55"/>
      <c r="G103" s="55"/>
      <c r="H103" s="55"/>
      <c r="I103" s="55"/>
      <c r="J103" s="55"/>
      <c r="K103" s="55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pans="1:47" s="2" customFormat="1" ht="6.95" customHeight="1">
      <c r="A107" s="34"/>
      <c r="B107" s="56"/>
      <c r="C107" s="57"/>
      <c r="D107" s="57"/>
      <c r="E107" s="57"/>
      <c r="F107" s="57"/>
      <c r="G107" s="57"/>
      <c r="H107" s="57"/>
      <c r="I107" s="57"/>
      <c r="J107" s="57"/>
      <c r="K107" s="57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47" s="2" customFormat="1" ht="24.95" customHeight="1">
      <c r="A108" s="34"/>
      <c r="B108" s="35"/>
      <c r="C108" s="23" t="s">
        <v>292</v>
      </c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6.95" customHeight="1">
      <c r="A109" s="34"/>
      <c r="B109" s="35"/>
      <c r="C109" s="36"/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12" customHeight="1">
      <c r="A110" s="34"/>
      <c r="B110" s="35"/>
      <c r="C110" s="29" t="s">
        <v>16</v>
      </c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16.5" customHeight="1">
      <c r="A111" s="34"/>
      <c r="B111" s="35"/>
      <c r="C111" s="36"/>
      <c r="D111" s="36"/>
      <c r="E111" s="302" t="str">
        <f>E7</f>
        <v>Cyklická obnova trati v úseku Praha-Hostivař - Votice</v>
      </c>
      <c r="F111" s="303"/>
      <c r="G111" s="303"/>
      <c r="H111" s="303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1" customFormat="1" ht="12" customHeight="1">
      <c r="B112" s="21"/>
      <c r="C112" s="29" t="s">
        <v>280</v>
      </c>
      <c r="D112" s="22"/>
      <c r="E112" s="22"/>
      <c r="F112" s="22"/>
      <c r="G112" s="22"/>
      <c r="H112" s="22"/>
      <c r="I112" s="22"/>
      <c r="J112" s="22"/>
      <c r="K112" s="22"/>
      <c r="L112" s="20"/>
    </row>
    <row r="113" spans="1:65" s="2" customFormat="1" ht="16.5" customHeight="1">
      <c r="A113" s="34"/>
      <c r="B113" s="35"/>
      <c r="C113" s="36"/>
      <c r="D113" s="36"/>
      <c r="E113" s="302" t="s">
        <v>478</v>
      </c>
      <c r="F113" s="301"/>
      <c r="G113" s="301"/>
      <c r="H113" s="301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2" customHeight="1">
      <c r="A114" s="34"/>
      <c r="B114" s="35"/>
      <c r="C114" s="29" t="s">
        <v>282</v>
      </c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6.5" customHeight="1">
      <c r="A115" s="34"/>
      <c r="B115" s="35"/>
      <c r="C115" s="36"/>
      <c r="D115" s="36"/>
      <c r="E115" s="265" t="str">
        <f>E11</f>
        <v>05 - Výhybky pražské zhlaví Olbramovice</v>
      </c>
      <c r="F115" s="301"/>
      <c r="G115" s="301"/>
      <c r="H115" s="301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2" customHeight="1">
      <c r="A117" s="34"/>
      <c r="B117" s="35"/>
      <c r="C117" s="29" t="s">
        <v>19</v>
      </c>
      <c r="D117" s="36"/>
      <c r="E117" s="36"/>
      <c r="F117" s="27" t="str">
        <f>F14</f>
        <v xml:space="preserve"> </v>
      </c>
      <c r="G117" s="36"/>
      <c r="H117" s="36"/>
      <c r="I117" s="29" t="s">
        <v>21</v>
      </c>
      <c r="J117" s="66" t="str">
        <f>IF(J14="","",J14)</f>
        <v>23. 8. 2023</v>
      </c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6.95" customHeight="1">
      <c r="A118" s="34"/>
      <c r="B118" s="35"/>
      <c r="C118" s="36"/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5.2" customHeight="1">
      <c r="A119" s="34"/>
      <c r="B119" s="35"/>
      <c r="C119" s="29" t="s">
        <v>23</v>
      </c>
      <c r="D119" s="36"/>
      <c r="E119" s="36"/>
      <c r="F119" s="27" t="str">
        <f>E17</f>
        <v xml:space="preserve"> </v>
      </c>
      <c r="G119" s="36"/>
      <c r="H119" s="36"/>
      <c r="I119" s="29" t="s">
        <v>28</v>
      </c>
      <c r="J119" s="32" t="str">
        <f>E23</f>
        <v xml:space="preserve"> </v>
      </c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15.2" customHeight="1">
      <c r="A120" s="34"/>
      <c r="B120" s="35"/>
      <c r="C120" s="29" t="s">
        <v>26</v>
      </c>
      <c r="D120" s="36"/>
      <c r="E120" s="36"/>
      <c r="F120" s="27" t="str">
        <f>IF(E20="","",E20)</f>
        <v>Vyplň údaj</v>
      </c>
      <c r="G120" s="36"/>
      <c r="H120" s="36"/>
      <c r="I120" s="29" t="s">
        <v>30</v>
      </c>
      <c r="J120" s="32" t="str">
        <f>E26</f>
        <v xml:space="preserve"> 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2" customFormat="1" ht="10.35" customHeight="1">
      <c r="A121" s="34"/>
      <c r="B121" s="35"/>
      <c r="C121" s="36"/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5" s="11" customFormat="1" ht="29.25" customHeight="1">
      <c r="A122" s="164"/>
      <c r="B122" s="165"/>
      <c r="C122" s="166" t="s">
        <v>293</v>
      </c>
      <c r="D122" s="167" t="s">
        <v>57</v>
      </c>
      <c r="E122" s="167" t="s">
        <v>53</v>
      </c>
      <c r="F122" s="167" t="s">
        <v>54</v>
      </c>
      <c r="G122" s="167" t="s">
        <v>294</v>
      </c>
      <c r="H122" s="167" t="s">
        <v>295</v>
      </c>
      <c r="I122" s="167" t="s">
        <v>296</v>
      </c>
      <c r="J122" s="167" t="s">
        <v>286</v>
      </c>
      <c r="K122" s="168" t="s">
        <v>297</v>
      </c>
      <c r="L122" s="169"/>
      <c r="M122" s="75" t="s">
        <v>1</v>
      </c>
      <c r="N122" s="76" t="s">
        <v>36</v>
      </c>
      <c r="O122" s="76" t="s">
        <v>298</v>
      </c>
      <c r="P122" s="76" t="s">
        <v>299</v>
      </c>
      <c r="Q122" s="76" t="s">
        <v>300</v>
      </c>
      <c r="R122" s="76" t="s">
        <v>301</v>
      </c>
      <c r="S122" s="76" t="s">
        <v>302</v>
      </c>
      <c r="T122" s="77" t="s">
        <v>303</v>
      </c>
      <c r="U122" s="164"/>
      <c r="V122" s="164"/>
      <c r="W122" s="164"/>
      <c r="X122" s="164"/>
      <c r="Y122" s="164"/>
      <c r="Z122" s="164"/>
      <c r="AA122" s="164"/>
      <c r="AB122" s="164"/>
      <c r="AC122" s="164"/>
      <c r="AD122" s="164"/>
      <c r="AE122" s="164"/>
    </row>
    <row r="123" spans="1:65" s="2" customFormat="1" ht="22.7" customHeight="1">
      <c r="A123" s="34"/>
      <c r="B123" s="35"/>
      <c r="C123" s="82" t="s">
        <v>304</v>
      </c>
      <c r="D123" s="36"/>
      <c r="E123" s="36"/>
      <c r="F123" s="36"/>
      <c r="G123" s="36"/>
      <c r="H123" s="36"/>
      <c r="I123" s="36"/>
      <c r="J123" s="170">
        <f>BK123</f>
        <v>0</v>
      </c>
      <c r="K123" s="36"/>
      <c r="L123" s="39"/>
      <c r="M123" s="78"/>
      <c r="N123" s="171"/>
      <c r="O123" s="79"/>
      <c r="P123" s="172">
        <f>P124+P146</f>
        <v>0</v>
      </c>
      <c r="Q123" s="79"/>
      <c r="R123" s="172">
        <f>R124+R146</f>
        <v>152.447</v>
      </c>
      <c r="S123" s="79"/>
      <c r="T123" s="173">
        <f>T124+T146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7" t="s">
        <v>71</v>
      </c>
      <c r="AU123" s="17" t="s">
        <v>288</v>
      </c>
      <c r="BK123" s="174">
        <f>BK124+BK146</f>
        <v>0</v>
      </c>
    </row>
    <row r="124" spans="1:65" s="12" customFormat="1" ht="25.9" customHeight="1">
      <c r="B124" s="175"/>
      <c r="C124" s="176"/>
      <c r="D124" s="177" t="s">
        <v>71</v>
      </c>
      <c r="E124" s="178" t="s">
        <v>305</v>
      </c>
      <c r="F124" s="178" t="s">
        <v>306</v>
      </c>
      <c r="G124" s="176"/>
      <c r="H124" s="176"/>
      <c r="I124" s="179"/>
      <c r="J124" s="180">
        <f>BK124</f>
        <v>0</v>
      </c>
      <c r="K124" s="176"/>
      <c r="L124" s="181"/>
      <c r="M124" s="182"/>
      <c r="N124" s="183"/>
      <c r="O124" s="183"/>
      <c r="P124" s="184">
        <f>P125</f>
        <v>0</v>
      </c>
      <c r="Q124" s="183"/>
      <c r="R124" s="184">
        <f>R125</f>
        <v>152.447</v>
      </c>
      <c r="S124" s="183"/>
      <c r="T124" s="185">
        <f>T125</f>
        <v>0</v>
      </c>
      <c r="AR124" s="186" t="s">
        <v>79</v>
      </c>
      <c r="AT124" s="187" t="s">
        <v>71</v>
      </c>
      <c r="AU124" s="187" t="s">
        <v>72</v>
      </c>
      <c r="AY124" s="186" t="s">
        <v>307</v>
      </c>
      <c r="BK124" s="188">
        <f>BK125</f>
        <v>0</v>
      </c>
    </row>
    <row r="125" spans="1:65" s="12" customFormat="1" ht="22.7" customHeight="1">
      <c r="B125" s="175"/>
      <c r="C125" s="176"/>
      <c r="D125" s="177" t="s">
        <v>71</v>
      </c>
      <c r="E125" s="189" t="s">
        <v>308</v>
      </c>
      <c r="F125" s="189" t="s">
        <v>309</v>
      </c>
      <c r="G125" s="176"/>
      <c r="H125" s="176"/>
      <c r="I125" s="179"/>
      <c r="J125" s="190">
        <f>BK125</f>
        <v>0</v>
      </c>
      <c r="K125" s="176"/>
      <c r="L125" s="181"/>
      <c r="M125" s="182"/>
      <c r="N125" s="183"/>
      <c r="O125" s="183"/>
      <c r="P125" s="184">
        <f>SUM(P126:P145)</f>
        <v>0</v>
      </c>
      <c r="Q125" s="183"/>
      <c r="R125" s="184">
        <f>SUM(R126:R145)</f>
        <v>152.447</v>
      </c>
      <c r="S125" s="183"/>
      <c r="T125" s="185">
        <f>SUM(T126:T145)</f>
        <v>0</v>
      </c>
      <c r="AR125" s="186" t="s">
        <v>79</v>
      </c>
      <c r="AT125" s="187" t="s">
        <v>71</v>
      </c>
      <c r="AU125" s="187" t="s">
        <v>79</v>
      </c>
      <c r="AY125" s="186" t="s">
        <v>307</v>
      </c>
      <c r="BK125" s="188">
        <f>SUM(BK126:BK145)</f>
        <v>0</v>
      </c>
    </row>
    <row r="126" spans="1:65" s="2" customFormat="1" ht="76.349999999999994" customHeight="1">
      <c r="A126" s="34"/>
      <c r="B126" s="35"/>
      <c r="C126" s="191" t="s">
        <v>79</v>
      </c>
      <c r="D126" s="191" t="s">
        <v>310</v>
      </c>
      <c r="E126" s="192" t="s">
        <v>394</v>
      </c>
      <c r="F126" s="193" t="s">
        <v>395</v>
      </c>
      <c r="G126" s="194" t="s">
        <v>313</v>
      </c>
      <c r="H126" s="195">
        <v>84.692999999999998</v>
      </c>
      <c r="I126" s="196"/>
      <c r="J126" s="197">
        <f>ROUND(I126*H126,2)</f>
        <v>0</v>
      </c>
      <c r="K126" s="193" t="s">
        <v>314</v>
      </c>
      <c r="L126" s="39"/>
      <c r="M126" s="198" t="s">
        <v>1</v>
      </c>
      <c r="N126" s="199" t="s">
        <v>37</v>
      </c>
      <c r="O126" s="71"/>
      <c r="P126" s="200">
        <f>O126*H126</f>
        <v>0</v>
      </c>
      <c r="Q126" s="200">
        <v>0</v>
      </c>
      <c r="R126" s="200">
        <f>Q126*H126</f>
        <v>0</v>
      </c>
      <c r="S126" s="200">
        <v>0</v>
      </c>
      <c r="T126" s="201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202" t="s">
        <v>315</v>
      </c>
      <c r="AT126" s="202" t="s">
        <v>310</v>
      </c>
      <c r="AU126" s="202" t="s">
        <v>81</v>
      </c>
      <c r="AY126" s="17" t="s">
        <v>307</v>
      </c>
      <c r="BE126" s="203">
        <f>IF(N126="základní",J126,0)</f>
        <v>0</v>
      </c>
      <c r="BF126" s="203">
        <f>IF(N126="snížená",J126,0)</f>
        <v>0</v>
      </c>
      <c r="BG126" s="203">
        <f>IF(N126="zákl. přenesená",J126,0)</f>
        <v>0</v>
      </c>
      <c r="BH126" s="203">
        <f>IF(N126="sníž. přenesená",J126,0)</f>
        <v>0</v>
      </c>
      <c r="BI126" s="203">
        <f>IF(N126="nulová",J126,0)</f>
        <v>0</v>
      </c>
      <c r="BJ126" s="17" t="s">
        <v>79</v>
      </c>
      <c r="BK126" s="203">
        <f>ROUND(I126*H126,2)</f>
        <v>0</v>
      </c>
      <c r="BL126" s="17" t="s">
        <v>315</v>
      </c>
      <c r="BM126" s="202" t="s">
        <v>577</v>
      </c>
    </row>
    <row r="127" spans="1:65" s="13" customFormat="1">
      <c r="B127" s="204"/>
      <c r="C127" s="205"/>
      <c r="D127" s="206" t="s">
        <v>316</v>
      </c>
      <c r="E127" s="207" t="s">
        <v>1</v>
      </c>
      <c r="F127" s="208" t="s">
        <v>578</v>
      </c>
      <c r="G127" s="205"/>
      <c r="H127" s="209">
        <v>84.692999999999998</v>
      </c>
      <c r="I127" s="210"/>
      <c r="J127" s="205"/>
      <c r="K127" s="205"/>
      <c r="L127" s="211"/>
      <c r="M127" s="212"/>
      <c r="N127" s="213"/>
      <c r="O127" s="213"/>
      <c r="P127" s="213"/>
      <c r="Q127" s="213"/>
      <c r="R127" s="213"/>
      <c r="S127" s="213"/>
      <c r="T127" s="214"/>
      <c r="AT127" s="215" t="s">
        <v>316</v>
      </c>
      <c r="AU127" s="215" t="s">
        <v>81</v>
      </c>
      <c r="AV127" s="13" t="s">
        <v>81</v>
      </c>
      <c r="AW127" s="13" t="s">
        <v>29</v>
      </c>
      <c r="AX127" s="13" t="s">
        <v>72</v>
      </c>
      <c r="AY127" s="215" t="s">
        <v>307</v>
      </c>
    </row>
    <row r="128" spans="1:65" s="14" customFormat="1">
      <c r="B128" s="216"/>
      <c r="C128" s="217"/>
      <c r="D128" s="206" t="s">
        <v>316</v>
      </c>
      <c r="E128" s="218" t="s">
        <v>1</v>
      </c>
      <c r="F128" s="219" t="s">
        <v>318</v>
      </c>
      <c r="G128" s="217"/>
      <c r="H128" s="220">
        <v>84.692999999999998</v>
      </c>
      <c r="I128" s="221"/>
      <c r="J128" s="217"/>
      <c r="K128" s="217"/>
      <c r="L128" s="222"/>
      <c r="M128" s="223"/>
      <c r="N128" s="224"/>
      <c r="O128" s="224"/>
      <c r="P128" s="224"/>
      <c r="Q128" s="224"/>
      <c r="R128" s="224"/>
      <c r="S128" s="224"/>
      <c r="T128" s="225"/>
      <c r="AT128" s="226" t="s">
        <v>316</v>
      </c>
      <c r="AU128" s="226" t="s">
        <v>81</v>
      </c>
      <c r="AV128" s="14" t="s">
        <v>315</v>
      </c>
      <c r="AW128" s="14" t="s">
        <v>29</v>
      </c>
      <c r="AX128" s="14" t="s">
        <v>79</v>
      </c>
      <c r="AY128" s="226" t="s">
        <v>307</v>
      </c>
    </row>
    <row r="129" spans="1:65" s="2" customFormat="1" ht="142.35" customHeight="1">
      <c r="A129" s="34"/>
      <c r="B129" s="35"/>
      <c r="C129" s="191" t="s">
        <v>81</v>
      </c>
      <c r="D129" s="191" t="s">
        <v>310</v>
      </c>
      <c r="E129" s="192" t="s">
        <v>398</v>
      </c>
      <c r="F129" s="193" t="s">
        <v>399</v>
      </c>
      <c r="G129" s="194" t="s">
        <v>400</v>
      </c>
      <c r="H129" s="195">
        <v>806.60299999999995</v>
      </c>
      <c r="I129" s="196"/>
      <c r="J129" s="197">
        <f>ROUND(I129*H129,2)</f>
        <v>0</v>
      </c>
      <c r="K129" s="193" t="s">
        <v>314</v>
      </c>
      <c r="L129" s="39"/>
      <c r="M129" s="198" t="s">
        <v>1</v>
      </c>
      <c r="N129" s="199" t="s">
        <v>37</v>
      </c>
      <c r="O129" s="71"/>
      <c r="P129" s="200">
        <f>O129*H129</f>
        <v>0</v>
      </c>
      <c r="Q129" s="200">
        <v>0</v>
      </c>
      <c r="R129" s="200">
        <f>Q129*H129</f>
        <v>0</v>
      </c>
      <c r="S129" s="200">
        <v>0</v>
      </c>
      <c r="T129" s="201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02" t="s">
        <v>315</v>
      </c>
      <c r="AT129" s="202" t="s">
        <v>310</v>
      </c>
      <c r="AU129" s="202" t="s">
        <v>81</v>
      </c>
      <c r="AY129" s="17" t="s">
        <v>307</v>
      </c>
      <c r="BE129" s="203">
        <f>IF(N129="základní",J129,0)</f>
        <v>0</v>
      </c>
      <c r="BF129" s="203">
        <f>IF(N129="snížená",J129,0)</f>
        <v>0</v>
      </c>
      <c r="BG129" s="203">
        <f>IF(N129="zákl. přenesená",J129,0)</f>
        <v>0</v>
      </c>
      <c r="BH129" s="203">
        <f>IF(N129="sníž. přenesená",J129,0)</f>
        <v>0</v>
      </c>
      <c r="BI129" s="203">
        <f>IF(N129="nulová",J129,0)</f>
        <v>0</v>
      </c>
      <c r="BJ129" s="17" t="s">
        <v>79</v>
      </c>
      <c r="BK129" s="203">
        <f>ROUND(I129*H129,2)</f>
        <v>0</v>
      </c>
      <c r="BL129" s="17" t="s">
        <v>315</v>
      </c>
      <c r="BM129" s="202" t="s">
        <v>579</v>
      </c>
    </row>
    <row r="130" spans="1:65" s="13" customFormat="1">
      <c r="B130" s="204"/>
      <c r="C130" s="205"/>
      <c r="D130" s="206" t="s">
        <v>316</v>
      </c>
      <c r="E130" s="207" t="s">
        <v>1</v>
      </c>
      <c r="F130" s="208" t="s">
        <v>580</v>
      </c>
      <c r="G130" s="205"/>
      <c r="H130" s="209">
        <v>49.845999999999997</v>
      </c>
      <c r="I130" s="210"/>
      <c r="J130" s="205"/>
      <c r="K130" s="205"/>
      <c r="L130" s="211"/>
      <c r="M130" s="212"/>
      <c r="N130" s="213"/>
      <c r="O130" s="213"/>
      <c r="P130" s="213"/>
      <c r="Q130" s="213"/>
      <c r="R130" s="213"/>
      <c r="S130" s="213"/>
      <c r="T130" s="214"/>
      <c r="AT130" s="215" t="s">
        <v>316</v>
      </c>
      <c r="AU130" s="215" t="s">
        <v>81</v>
      </c>
      <c r="AV130" s="13" t="s">
        <v>81</v>
      </c>
      <c r="AW130" s="13" t="s">
        <v>29</v>
      </c>
      <c r="AX130" s="13" t="s">
        <v>72</v>
      </c>
      <c r="AY130" s="215" t="s">
        <v>307</v>
      </c>
    </row>
    <row r="131" spans="1:65" s="13" customFormat="1">
      <c r="B131" s="204"/>
      <c r="C131" s="205"/>
      <c r="D131" s="206" t="s">
        <v>316</v>
      </c>
      <c r="E131" s="207" t="s">
        <v>1</v>
      </c>
      <c r="F131" s="208" t="s">
        <v>581</v>
      </c>
      <c r="G131" s="205"/>
      <c r="H131" s="209">
        <v>49.845999999999997</v>
      </c>
      <c r="I131" s="210"/>
      <c r="J131" s="205"/>
      <c r="K131" s="205"/>
      <c r="L131" s="211"/>
      <c r="M131" s="212"/>
      <c r="N131" s="213"/>
      <c r="O131" s="213"/>
      <c r="P131" s="213"/>
      <c r="Q131" s="213"/>
      <c r="R131" s="213"/>
      <c r="S131" s="213"/>
      <c r="T131" s="214"/>
      <c r="AT131" s="215" t="s">
        <v>316</v>
      </c>
      <c r="AU131" s="215" t="s">
        <v>81</v>
      </c>
      <c r="AV131" s="13" t="s">
        <v>81</v>
      </c>
      <c r="AW131" s="13" t="s">
        <v>29</v>
      </c>
      <c r="AX131" s="13" t="s">
        <v>72</v>
      </c>
      <c r="AY131" s="215" t="s">
        <v>307</v>
      </c>
    </row>
    <row r="132" spans="1:65" s="13" customFormat="1">
      <c r="B132" s="204"/>
      <c r="C132" s="205"/>
      <c r="D132" s="206" t="s">
        <v>316</v>
      </c>
      <c r="E132" s="207" t="s">
        <v>1</v>
      </c>
      <c r="F132" s="208" t="s">
        <v>582</v>
      </c>
      <c r="G132" s="205"/>
      <c r="H132" s="209">
        <v>37.832999999999998</v>
      </c>
      <c r="I132" s="210"/>
      <c r="J132" s="205"/>
      <c r="K132" s="205"/>
      <c r="L132" s="211"/>
      <c r="M132" s="212"/>
      <c r="N132" s="213"/>
      <c r="O132" s="213"/>
      <c r="P132" s="213"/>
      <c r="Q132" s="213"/>
      <c r="R132" s="213"/>
      <c r="S132" s="213"/>
      <c r="T132" s="214"/>
      <c r="AT132" s="215" t="s">
        <v>316</v>
      </c>
      <c r="AU132" s="215" t="s">
        <v>81</v>
      </c>
      <c r="AV132" s="13" t="s">
        <v>81</v>
      </c>
      <c r="AW132" s="13" t="s">
        <v>29</v>
      </c>
      <c r="AX132" s="13" t="s">
        <v>72</v>
      </c>
      <c r="AY132" s="215" t="s">
        <v>307</v>
      </c>
    </row>
    <row r="133" spans="1:65" s="13" customFormat="1">
      <c r="B133" s="204"/>
      <c r="C133" s="205"/>
      <c r="D133" s="206" t="s">
        <v>316</v>
      </c>
      <c r="E133" s="207" t="s">
        <v>1</v>
      </c>
      <c r="F133" s="208" t="s">
        <v>583</v>
      </c>
      <c r="G133" s="205"/>
      <c r="H133" s="209">
        <v>62.390999999999998</v>
      </c>
      <c r="I133" s="210"/>
      <c r="J133" s="205"/>
      <c r="K133" s="205"/>
      <c r="L133" s="211"/>
      <c r="M133" s="212"/>
      <c r="N133" s="213"/>
      <c r="O133" s="213"/>
      <c r="P133" s="213"/>
      <c r="Q133" s="213"/>
      <c r="R133" s="213"/>
      <c r="S133" s="213"/>
      <c r="T133" s="214"/>
      <c r="AT133" s="215" t="s">
        <v>316</v>
      </c>
      <c r="AU133" s="215" t="s">
        <v>81</v>
      </c>
      <c r="AV133" s="13" t="s">
        <v>81</v>
      </c>
      <c r="AW133" s="13" t="s">
        <v>29</v>
      </c>
      <c r="AX133" s="13" t="s">
        <v>72</v>
      </c>
      <c r="AY133" s="215" t="s">
        <v>307</v>
      </c>
    </row>
    <row r="134" spans="1:65" s="13" customFormat="1">
      <c r="B134" s="204"/>
      <c r="C134" s="205"/>
      <c r="D134" s="206" t="s">
        <v>316</v>
      </c>
      <c r="E134" s="207" t="s">
        <v>1</v>
      </c>
      <c r="F134" s="208" t="s">
        <v>584</v>
      </c>
      <c r="G134" s="205"/>
      <c r="H134" s="209">
        <v>81.323999999999998</v>
      </c>
      <c r="I134" s="210"/>
      <c r="J134" s="205"/>
      <c r="K134" s="205"/>
      <c r="L134" s="211"/>
      <c r="M134" s="212"/>
      <c r="N134" s="213"/>
      <c r="O134" s="213"/>
      <c r="P134" s="213"/>
      <c r="Q134" s="213"/>
      <c r="R134" s="213"/>
      <c r="S134" s="213"/>
      <c r="T134" s="214"/>
      <c r="AT134" s="215" t="s">
        <v>316</v>
      </c>
      <c r="AU134" s="215" t="s">
        <v>81</v>
      </c>
      <c r="AV134" s="13" t="s">
        <v>81</v>
      </c>
      <c r="AW134" s="13" t="s">
        <v>29</v>
      </c>
      <c r="AX134" s="13" t="s">
        <v>72</v>
      </c>
      <c r="AY134" s="215" t="s">
        <v>307</v>
      </c>
    </row>
    <row r="135" spans="1:65" s="13" customFormat="1">
      <c r="B135" s="204"/>
      <c r="C135" s="205"/>
      <c r="D135" s="206" t="s">
        <v>316</v>
      </c>
      <c r="E135" s="207" t="s">
        <v>1</v>
      </c>
      <c r="F135" s="208" t="s">
        <v>585</v>
      </c>
      <c r="G135" s="205"/>
      <c r="H135" s="209">
        <v>81.323999999999998</v>
      </c>
      <c r="I135" s="210"/>
      <c r="J135" s="205"/>
      <c r="K135" s="205"/>
      <c r="L135" s="211"/>
      <c r="M135" s="212"/>
      <c r="N135" s="213"/>
      <c r="O135" s="213"/>
      <c r="P135" s="213"/>
      <c r="Q135" s="213"/>
      <c r="R135" s="213"/>
      <c r="S135" s="213"/>
      <c r="T135" s="214"/>
      <c r="AT135" s="215" t="s">
        <v>316</v>
      </c>
      <c r="AU135" s="215" t="s">
        <v>81</v>
      </c>
      <c r="AV135" s="13" t="s">
        <v>81</v>
      </c>
      <c r="AW135" s="13" t="s">
        <v>29</v>
      </c>
      <c r="AX135" s="13" t="s">
        <v>72</v>
      </c>
      <c r="AY135" s="215" t="s">
        <v>307</v>
      </c>
    </row>
    <row r="136" spans="1:65" s="13" customFormat="1">
      <c r="B136" s="204"/>
      <c r="C136" s="205"/>
      <c r="D136" s="206" t="s">
        <v>316</v>
      </c>
      <c r="E136" s="207" t="s">
        <v>1</v>
      </c>
      <c r="F136" s="208" t="s">
        <v>586</v>
      </c>
      <c r="G136" s="205"/>
      <c r="H136" s="209">
        <v>81.323999999999998</v>
      </c>
      <c r="I136" s="210"/>
      <c r="J136" s="205"/>
      <c r="K136" s="205"/>
      <c r="L136" s="211"/>
      <c r="M136" s="212"/>
      <c r="N136" s="213"/>
      <c r="O136" s="213"/>
      <c r="P136" s="213"/>
      <c r="Q136" s="213"/>
      <c r="R136" s="213"/>
      <c r="S136" s="213"/>
      <c r="T136" s="214"/>
      <c r="AT136" s="215" t="s">
        <v>316</v>
      </c>
      <c r="AU136" s="215" t="s">
        <v>81</v>
      </c>
      <c r="AV136" s="13" t="s">
        <v>81</v>
      </c>
      <c r="AW136" s="13" t="s">
        <v>29</v>
      </c>
      <c r="AX136" s="13" t="s">
        <v>72</v>
      </c>
      <c r="AY136" s="215" t="s">
        <v>307</v>
      </c>
    </row>
    <row r="137" spans="1:65" s="13" customFormat="1">
      <c r="B137" s="204"/>
      <c r="C137" s="205"/>
      <c r="D137" s="206" t="s">
        <v>316</v>
      </c>
      <c r="E137" s="207" t="s">
        <v>1</v>
      </c>
      <c r="F137" s="208" t="s">
        <v>587</v>
      </c>
      <c r="G137" s="205"/>
      <c r="H137" s="209">
        <v>62.390999999999998</v>
      </c>
      <c r="I137" s="210"/>
      <c r="J137" s="205"/>
      <c r="K137" s="205"/>
      <c r="L137" s="211"/>
      <c r="M137" s="212"/>
      <c r="N137" s="213"/>
      <c r="O137" s="213"/>
      <c r="P137" s="213"/>
      <c r="Q137" s="213"/>
      <c r="R137" s="213"/>
      <c r="S137" s="213"/>
      <c r="T137" s="214"/>
      <c r="AT137" s="215" t="s">
        <v>316</v>
      </c>
      <c r="AU137" s="215" t="s">
        <v>81</v>
      </c>
      <c r="AV137" s="13" t="s">
        <v>81</v>
      </c>
      <c r="AW137" s="13" t="s">
        <v>29</v>
      </c>
      <c r="AX137" s="13" t="s">
        <v>72</v>
      </c>
      <c r="AY137" s="215" t="s">
        <v>307</v>
      </c>
    </row>
    <row r="138" spans="1:65" s="13" customFormat="1">
      <c r="B138" s="204"/>
      <c r="C138" s="205"/>
      <c r="D138" s="206" t="s">
        <v>316</v>
      </c>
      <c r="E138" s="207" t="s">
        <v>1</v>
      </c>
      <c r="F138" s="208" t="s">
        <v>588</v>
      </c>
      <c r="G138" s="205"/>
      <c r="H138" s="209">
        <v>81.323999999999998</v>
      </c>
      <c r="I138" s="210"/>
      <c r="J138" s="205"/>
      <c r="K138" s="205"/>
      <c r="L138" s="211"/>
      <c r="M138" s="212"/>
      <c r="N138" s="213"/>
      <c r="O138" s="213"/>
      <c r="P138" s="213"/>
      <c r="Q138" s="213"/>
      <c r="R138" s="213"/>
      <c r="S138" s="213"/>
      <c r="T138" s="214"/>
      <c r="AT138" s="215" t="s">
        <v>316</v>
      </c>
      <c r="AU138" s="215" t="s">
        <v>81</v>
      </c>
      <c r="AV138" s="13" t="s">
        <v>81</v>
      </c>
      <c r="AW138" s="13" t="s">
        <v>29</v>
      </c>
      <c r="AX138" s="13" t="s">
        <v>72</v>
      </c>
      <c r="AY138" s="215" t="s">
        <v>307</v>
      </c>
    </row>
    <row r="139" spans="1:65" s="13" customFormat="1">
      <c r="B139" s="204"/>
      <c r="C139" s="205"/>
      <c r="D139" s="206" t="s">
        <v>316</v>
      </c>
      <c r="E139" s="207" t="s">
        <v>1</v>
      </c>
      <c r="F139" s="208" t="s">
        <v>589</v>
      </c>
      <c r="G139" s="205"/>
      <c r="H139" s="209">
        <v>219</v>
      </c>
      <c r="I139" s="210"/>
      <c r="J139" s="205"/>
      <c r="K139" s="205"/>
      <c r="L139" s="211"/>
      <c r="M139" s="212"/>
      <c r="N139" s="213"/>
      <c r="O139" s="213"/>
      <c r="P139" s="213"/>
      <c r="Q139" s="213"/>
      <c r="R139" s="213"/>
      <c r="S139" s="213"/>
      <c r="T139" s="214"/>
      <c r="AT139" s="215" t="s">
        <v>316</v>
      </c>
      <c r="AU139" s="215" t="s">
        <v>81</v>
      </c>
      <c r="AV139" s="13" t="s">
        <v>81</v>
      </c>
      <c r="AW139" s="13" t="s">
        <v>29</v>
      </c>
      <c r="AX139" s="13" t="s">
        <v>72</v>
      </c>
      <c r="AY139" s="215" t="s">
        <v>307</v>
      </c>
    </row>
    <row r="140" spans="1:65" s="14" customFormat="1">
      <c r="B140" s="216"/>
      <c r="C140" s="217"/>
      <c r="D140" s="206" t="s">
        <v>316</v>
      </c>
      <c r="E140" s="218" t="s">
        <v>1</v>
      </c>
      <c r="F140" s="219" t="s">
        <v>318</v>
      </c>
      <c r="G140" s="217"/>
      <c r="H140" s="220">
        <v>806.60299999999995</v>
      </c>
      <c r="I140" s="221"/>
      <c r="J140" s="217"/>
      <c r="K140" s="217"/>
      <c r="L140" s="222"/>
      <c r="M140" s="223"/>
      <c r="N140" s="224"/>
      <c r="O140" s="224"/>
      <c r="P140" s="224"/>
      <c r="Q140" s="224"/>
      <c r="R140" s="224"/>
      <c r="S140" s="224"/>
      <c r="T140" s="225"/>
      <c r="AT140" s="226" t="s">
        <v>316</v>
      </c>
      <c r="AU140" s="226" t="s">
        <v>81</v>
      </c>
      <c r="AV140" s="14" t="s">
        <v>315</v>
      </c>
      <c r="AW140" s="14" t="s">
        <v>29</v>
      </c>
      <c r="AX140" s="14" t="s">
        <v>79</v>
      </c>
      <c r="AY140" s="226" t="s">
        <v>307</v>
      </c>
    </row>
    <row r="141" spans="1:65" s="2" customFormat="1" ht="16.5" customHeight="1">
      <c r="A141" s="34"/>
      <c r="B141" s="35"/>
      <c r="C141" s="237" t="s">
        <v>325</v>
      </c>
      <c r="D141" s="237" t="s">
        <v>326</v>
      </c>
      <c r="E141" s="238" t="s">
        <v>327</v>
      </c>
      <c r="F141" s="239" t="s">
        <v>328</v>
      </c>
      <c r="G141" s="240" t="s">
        <v>329</v>
      </c>
      <c r="H141" s="241">
        <v>152.447</v>
      </c>
      <c r="I141" s="242"/>
      <c r="J141" s="243">
        <f>ROUND(I141*H141,2)</f>
        <v>0</v>
      </c>
      <c r="K141" s="239" t="s">
        <v>314</v>
      </c>
      <c r="L141" s="244"/>
      <c r="M141" s="245" t="s">
        <v>1</v>
      </c>
      <c r="N141" s="246" t="s">
        <v>37</v>
      </c>
      <c r="O141" s="71"/>
      <c r="P141" s="200">
        <f>O141*H141</f>
        <v>0</v>
      </c>
      <c r="Q141" s="200">
        <v>1</v>
      </c>
      <c r="R141" s="200">
        <f>Q141*H141</f>
        <v>152.447</v>
      </c>
      <c r="S141" s="200">
        <v>0</v>
      </c>
      <c r="T141" s="201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202" t="s">
        <v>331</v>
      </c>
      <c r="AT141" s="202" t="s">
        <v>326</v>
      </c>
      <c r="AU141" s="202" t="s">
        <v>81</v>
      </c>
      <c r="AY141" s="17" t="s">
        <v>307</v>
      </c>
      <c r="BE141" s="203">
        <f>IF(N141="základní",J141,0)</f>
        <v>0</v>
      </c>
      <c r="BF141" s="203">
        <f>IF(N141="snížená",J141,0)</f>
        <v>0</v>
      </c>
      <c r="BG141" s="203">
        <f>IF(N141="zákl. přenesená",J141,0)</f>
        <v>0</v>
      </c>
      <c r="BH141" s="203">
        <f>IF(N141="sníž. přenesená",J141,0)</f>
        <v>0</v>
      </c>
      <c r="BI141" s="203">
        <f>IF(N141="nulová",J141,0)</f>
        <v>0</v>
      </c>
      <c r="BJ141" s="17" t="s">
        <v>79</v>
      </c>
      <c r="BK141" s="203">
        <f>ROUND(I141*H141,2)</f>
        <v>0</v>
      </c>
      <c r="BL141" s="17" t="s">
        <v>315</v>
      </c>
      <c r="BM141" s="202" t="s">
        <v>590</v>
      </c>
    </row>
    <row r="142" spans="1:65" s="13" customFormat="1">
      <c r="B142" s="204"/>
      <c r="C142" s="205"/>
      <c r="D142" s="206" t="s">
        <v>316</v>
      </c>
      <c r="E142" s="207" t="s">
        <v>1</v>
      </c>
      <c r="F142" s="208" t="s">
        <v>591</v>
      </c>
      <c r="G142" s="205"/>
      <c r="H142" s="209">
        <v>152.447</v>
      </c>
      <c r="I142" s="210"/>
      <c r="J142" s="205"/>
      <c r="K142" s="205"/>
      <c r="L142" s="211"/>
      <c r="M142" s="212"/>
      <c r="N142" s="213"/>
      <c r="O142" s="213"/>
      <c r="P142" s="213"/>
      <c r="Q142" s="213"/>
      <c r="R142" s="213"/>
      <c r="S142" s="213"/>
      <c r="T142" s="214"/>
      <c r="AT142" s="215" t="s">
        <v>316</v>
      </c>
      <c r="AU142" s="215" t="s">
        <v>81</v>
      </c>
      <c r="AV142" s="13" t="s">
        <v>81</v>
      </c>
      <c r="AW142" s="13" t="s">
        <v>29</v>
      </c>
      <c r="AX142" s="13" t="s">
        <v>79</v>
      </c>
      <c r="AY142" s="215" t="s">
        <v>307</v>
      </c>
    </row>
    <row r="143" spans="1:65" s="2" customFormat="1" ht="55.5" customHeight="1">
      <c r="A143" s="34"/>
      <c r="B143" s="35"/>
      <c r="C143" s="191" t="s">
        <v>315</v>
      </c>
      <c r="D143" s="191" t="s">
        <v>310</v>
      </c>
      <c r="E143" s="192" t="s">
        <v>408</v>
      </c>
      <c r="F143" s="193" t="s">
        <v>409</v>
      </c>
      <c r="G143" s="194" t="s">
        <v>400</v>
      </c>
      <c r="H143" s="195">
        <v>806.60299999999995</v>
      </c>
      <c r="I143" s="196"/>
      <c r="J143" s="197">
        <f>ROUND(I143*H143,2)</f>
        <v>0</v>
      </c>
      <c r="K143" s="193" t="s">
        <v>314</v>
      </c>
      <c r="L143" s="39"/>
      <c r="M143" s="198" t="s">
        <v>1</v>
      </c>
      <c r="N143" s="199" t="s">
        <v>37</v>
      </c>
      <c r="O143" s="71"/>
      <c r="P143" s="200">
        <f>O143*H143</f>
        <v>0</v>
      </c>
      <c r="Q143" s="200">
        <v>0</v>
      </c>
      <c r="R143" s="200">
        <f>Q143*H143</f>
        <v>0</v>
      </c>
      <c r="S143" s="200">
        <v>0</v>
      </c>
      <c r="T143" s="201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202" t="s">
        <v>315</v>
      </c>
      <c r="AT143" s="202" t="s">
        <v>310</v>
      </c>
      <c r="AU143" s="202" t="s">
        <v>81</v>
      </c>
      <c r="AY143" s="17" t="s">
        <v>307</v>
      </c>
      <c r="BE143" s="203">
        <f>IF(N143="základní",J143,0)</f>
        <v>0</v>
      </c>
      <c r="BF143" s="203">
        <f>IF(N143="snížená",J143,0)</f>
        <v>0</v>
      </c>
      <c r="BG143" s="203">
        <f>IF(N143="zákl. přenesená",J143,0)</f>
        <v>0</v>
      </c>
      <c r="BH143" s="203">
        <f>IF(N143="sníž. přenesená",J143,0)</f>
        <v>0</v>
      </c>
      <c r="BI143" s="203">
        <f>IF(N143="nulová",J143,0)</f>
        <v>0</v>
      </c>
      <c r="BJ143" s="17" t="s">
        <v>79</v>
      </c>
      <c r="BK143" s="203">
        <f>ROUND(I143*H143,2)</f>
        <v>0</v>
      </c>
      <c r="BL143" s="17" t="s">
        <v>315</v>
      </c>
      <c r="BM143" s="202" t="s">
        <v>592</v>
      </c>
    </row>
    <row r="144" spans="1:65" s="13" customFormat="1">
      <c r="B144" s="204"/>
      <c r="C144" s="205"/>
      <c r="D144" s="206" t="s">
        <v>316</v>
      </c>
      <c r="E144" s="207" t="s">
        <v>1</v>
      </c>
      <c r="F144" s="208" t="s">
        <v>593</v>
      </c>
      <c r="G144" s="205"/>
      <c r="H144" s="209">
        <v>806.60299999999995</v>
      </c>
      <c r="I144" s="210"/>
      <c r="J144" s="205"/>
      <c r="K144" s="205"/>
      <c r="L144" s="211"/>
      <c r="M144" s="212"/>
      <c r="N144" s="213"/>
      <c r="O144" s="213"/>
      <c r="P144" s="213"/>
      <c r="Q144" s="213"/>
      <c r="R144" s="213"/>
      <c r="S144" s="213"/>
      <c r="T144" s="214"/>
      <c r="AT144" s="215" t="s">
        <v>316</v>
      </c>
      <c r="AU144" s="215" t="s">
        <v>81</v>
      </c>
      <c r="AV144" s="13" t="s">
        <v>81</v>
      </c>
      <c r="AW144" s="13" t="s">
        <v>29</v>
      </c>
      <c r="AX144" s="13" t="s">
        <v>72</v>
      </c>
      <c r="AY144" s="215" t="s">
        <v>307</v>
      </c>
    </row>
    <row r="145" spans="1:65" s="14" customFormat="1">
      <c r="B145" s="216"/>
      <c r="C145" s="217"/>
      <c r="D145" s="206" t="s">
        <v>316</v>
      </c>
      <c r="E145" s="218" t="s">
        <v>1</v>
      </c>
      <c r="F145" s="219" t="s">
        <v>318</v>
      </c>
      <c r="G145" s="217"/>
      <c r="H145" s="220">
        <v>806.60299999999995</v>
      </c>
      <c r="I145" s="221"/>
      <c r="J145" s="217"/>
      <c r="K145" s="217"/>
      <c r="L145" s="222"/>
      <c r="M145" s="223"/>
      <c r="N145" s="224"/>
      <c r="O145" s="224"/>
      <c r="P145" s="224"/>
      <c r="Q145" s="224"/>
      <c r="R145" s="224"/>
      <c r="S145" s="224"/>
      <c r="T145" s="225"/>
      <c r="AT145" s="226" t="s">
        <v>316</v>
      </c>
      <c r="AU145" s="226" t="s">
        <v>81</v>
      </c>
      <c r="AV145" s="14" t="s">
        <v>315</v>
      </c>
      <c r="AW145" s="14" t="s">
        <v>29</v>
      </c>
      <c r="AX145" s="14" t="s">
        <v>79</v>
      </c>
      <c r="AY145" s="226" t="s">
        <v>307</v>
      </c>
    </row>
    <row r="146" spans="1:65" s="12" customFormat="1" ht="25.9" customHeight="1">
      <c r="B146" s="175"/>
      <c r="C146" s="176"/>
      <c r="D146" s="177" t="s">
        <v>71</v>
      </c>
      <c r="E146" s="178" t="s">
        <v>338</v>
      </c>
      <c r="F146" s="178" t="s">
        <v>339</v>
      </c>
      <c r="G146" s="176"/>
      <c r="H146" s="176"/>
      <c r="I146" s="179"/>
      <c r="J146" s="180">
        <f>BK146</f>
        <v>0</v>
      </c>
      <c r="K146" s="176"/>
      <c r="L146" s="181"/>
      <c r="M146" s="182"/>
      <c r="N146" s="183"/>
      <c r="O146" s="183"/>
      <c r="P146" s="184">
        <f>SUM(P147:P158)</f>
        <v>0</v>
      </c>
      <c r="Q146" s="183"/>
      <c r="R146" s="184">
        <f>SUM(R147:R158)</f>
        <v>0</v>
      </c>
      <c r="S146" s="183"/>
      <c r="T146" s="185">
        <f>SUM(T147:T158)</f>
        <v>0</v>
      </c>
      <c r="AR146" s="186" t="s">
        <v>315</v>
      </c>
      <c r="AT146" s="187" t="s">
        <v>71</v>
      </c>
      <c r="AU146" s="187" t="s">
        <v>72</v>
      </c>
      <c r="AY146" s="186" t="s">
        <v>307</v>
      </c>
      <c r="BK146" s="188">
        <f>SUM(BK147:BK158)</f>
        <v>0</v>
      </c>
    </row>
    <row r="147" spans="1:65" s="2" customFormat="1" ht="24.2" customHeight="1">
      <c r="A147" s="34"/>
      <c r="B147" s="35"/>
      <c r="C147" s="191" t="s">
        <v>308</v>
      </c>
      <c r="D147" s="191" t="s">
        <v>310</v>
      </c>
      <c r="E147" s="192" t="s">
        <v>340</v>
      </c>
      <c r="F147" s="193" t="s">
        <v>341</v>
      </c>
      <c r="G147" s="194" t="s">
        <v>342</v>
      </c>
      <c r="H147" s="195">
        <v>11</v>
      </c>
      <c r="I147" s="196"/>
      <c r="J147" s="197">
        <f>ROUND(I147*H147,2)</f>
        <v>0</v>
      </c>
      <c r="K147" s="193" t="s">
        <v>314</v>
      </c>
      <c r="L147" s="39"/>
      <c r="M147" s="198" t="s">
        <v>1</v>
      </c>
      <c r="N147" s="199" t="s">
        <v>37</v>
      </c>
      <c r="O147" s="71"/>
      <c r="P147" s="200">
        <f>O147*H147</f>
        <v>0</v>
      </c>
      <c r="Q147" s="200">
        <v>0</v>
      </c>
      <c r="R147" s="200">
        <f>Q147*H147</f>
        <v>0</v>
      </c>
      <c r="S147" s="200">
        <v>0</v>
      </c>
      <c r="T147" s="201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202" t="s">
        <v>343</v>
      </c>
      <c r="AT147" s="202" t="s">
        <v>310</v>
      </c>
      <c r="AU147" s="202" t="s">
        <v>79</v>
      </c>
      <c r="AY147" s="17" t="s">
        <v>307</v>
      </c>
      <c r="BE147" s="203">
        <f>IF(N147="základní",J147,0)</f>
        <v>0</v>
      </c>
      <c r="BF147" s="203">
        <f>IF(N147="snížená",J147,0)</f>
        <v>0</v>
      </c>
      <c r="BG147" s="203">
        <f>IF(N147="zákl. přenesená",J147,0)</f>
        <v>0</v>
      </c>
      <c r="BH147" s="203">
        <f>IF(N147="sníž. přenesená",J147,0)</f>
        <v>0</v>
      </c>
      <c r="BI147" s="203">
        <f>IF(N147="nulová",J147,0)</f>
        <v>0</v>
      </c>
      <c r="BJ147" s="17" t="s">
        <v>79</v>
      </c>
      <c r="BK147" s="203">
        <f>ROUND(I147*H147,2)</f>
        <v>0</v>
      </c>
      <c r="BL147" s="17" t="s">
        <v>343</v>
      </c>
      <c r="BM147" s="202" t="s">
        <v>594</v>
      </c>
    </row>
    <row r="148" spans="1:65" s="13" customFormat="1">
      <c r="B148" s="204"/>
      <c r="C148" s="205"/>
      <c r="D148" s="206" t="s">
        <v>316</v>
      </c>
      <c r="E148" s="207" t="s">
        <v>1</v>
      </c>
      <c r="F148" s="208" t="s">
        <v>413</v>
      </c>
      <c r="G148" s="205"/>
      <c r="H148" s="209">
        <v>11</v>
      </c>
      <c r="I148" s="210"/>
      <c r="J148" s="205"/>
      <c r="K148" s="205"/>
      <c r="L148" s="211"/>
      <c r="M148" s="212"/>
      <c r="N148" s="213"/>
      <c r="O148" s="213"/>
      <c r="P148" s="213"/>
      <c r="Q148" s="213"/>
      <c r="R148" s="213"/>
      <c r="S148" s="213"/>
      <c r="T148" s="214"/>
      <c r="AT148" s="215" t="s">
        <v>316</v>
      </c>
      <c r="AU148" s="215" t="s">
        <v>79</v>
      </c>
      <c r="AV148" s="13" t="s">
        <v>81</v>
      </c>
      <c r="AW148" s="13" t="s">
        <v>29</v>
      </c>
      <c r="AX148" s="13" t="s">
        <v>72</v>
      </c>
      <c r="AY148" s="215" t="s">
        <v>307</v>
      </c>
    </row>
    <row r="149" spans="1:65" s="14" customFormat="1">
      <c r="B149" s="216"/>
      <c r="C149" s="217"/>
      <c r="D149" s="206" t="s">
        <v>316</v>
      </c>
      <c r="E149" s="218" t="s">
        <v>1</v>
      </c>
      <c r="F149" s="219" t="s">
        <v>318</v>
      </c>
      <c r="G149" s="217"/>
      <c r="H149" s="220">
        <v>11</v>
      </c>
      <c r="I149" s="221"/>
      <c r="J149" s="217"/>
      <c r="K149" s="217"/>
      <c r="L149" s="222"/>
      <c r="M149" s="223"/>
      <c r="N149" s="224"/>
      <c r="O149" s="224"/>
      <c r="P149" s="224"/>
      <c r="Q149" s="224"/>
      <c r="R149" s="224"/>
      <c r="S149" s="224"/>
      <c r="T149" s="225"/>
      <c r="AT149" s="226" t="s">
        <v>316</v>
      </c>
      <c r="AU149" s="226" t="s">
        <v>79</v>
      </c>
      <c r="AV149" s="14" t="s">
        <v>315</v>
      </c>
      <c r="AW149" s="14" t="s">
        <v>29</v>
      </c>
      <c r="AX149" s="14" t="s">
        <v>79</v>
      </c>
      <c r="AY149" s="226" t="s">
        <v>307</v>
      </c>
    </row>
    <row r="150" spans="1:65" s="2" customFormat="1" ht="55.5" customHeight="1">
      <c r="A150" s="34"/>
      <c r="B150" s="35"/>
      <c r="C150" s="191" t="s">
        <v>322</v>
      </c>
      <c r="D150" s="191" t="s">
        <v>310</v>
      </c>
      <c r="E150" s="192" t="s">
        <v>346</v>
      </c>
      <c r="F150" s="193" t="s">
        <v>347</v>
      </c>
      <c r="G150" s="194" t="s">
        <v>342</v>
      </c>
      <c r="H150" s="195">
        <v>11</v>
      </c>
      <c r="I150" s="196"/>
      <c r="J150" s="197">
        <f>ROUND(I150*H150,2)</f>
        <v>0</v>
      </c>
      <c r="K150" s="193" t="s">
        <v>314</v>
      </c>
      <c r="L150" s="39"/>
      <c r="M150" s="198" t="s">
        <v>1</v>
      </c>
      <c r="N150" s="199" t="s">
        <v>37</v>
      </c>
      <c r="O150" s="71"/>
      <c r="P150" s="200">
        <f>O150*H150</f>
        <v>0</v>
      </c>
      <c r="Q150" s="200">
        <v>0</v>
      </c>
      <c r="R150" s="200">
        <f>Q150*H150</f>
        <v>0</v>
      </c>
      <c r="S150" s="200">
        <v>0</v>
      </c>
      <c r="T150" s="201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202" t="s">
        <v>343</v>
      </c>
      <c r="AT150" s="202" t="s">
        <v>310</v>
      </c>
      <c r="AU150" s="202" t="s">
        <v>79</v>
      </c>
      <c r="AY150" s="17" t="s">
        <v>307</v>
      </c>
      <c r="BE150" s="203">
        <f>IF(N150="základní",J150,0)</f>
        <v>0</v>
      </c>
      <c r="BF150" s="203">
        <f>IF(N150="snížená",J150,0)</f>
        <v>0</v>
      </c>
      <c r="BG150" s="203">
        <f>IF(N150="zákl. přenesená",J150,0)</f>
        <v>0</v>
      </c>
      <c r="BH150" s="203">
        <f>IF(N150="sníž. přenesená",J150,0)</f>
        <v>0</v>
      </c>
      <c r="BI150" s="203">
        <f>IF(N150="nulová",J150,0)</f>
        <v>0</v>
      </c>
      <c r="BJ150" s="17" t="s">
        <v>79</v>
      </c>
      <c r="BK150" s="203">
        <f>ROUND(I150*H150,2)</f>
        <v>0</v>
      </c>
      <c r="BL150" s="17" t="s">
        <v>343</v>
      </c>
      <c r="BM150" s="202" t="s">
        <v>595</v>
      </c>
    </row>
    <row r="151" spans="1:65" s="13" customFormat="1">
      <c r="B151" s="204"/>
      <c r="C151" s="205"/>
      <c r="D151" s="206" t="s">
        <v>316</v>
      </c>
      <c r="E151" s="207" t="s">
        <v>1</v>
      </c>
      <c r="F151" s="208" t="s">
        <v>413</v>
      </c>
      <c r="G151" s="205"/>
      <c r="H151" s="209">
        <v>11</v>
      </c>
      <c r="I151" s="210"/>
      <c r="J151" s="205"/>
      <c r="K151" s="205"/>
      <c r="L151" s="211"/>
      <c r="M151" s="212"/>
      <c r="N151" s="213"/>
      <c r="O151" s="213"/>
      <c r="P151" s="213"/>
      <c r="Q151" s="213"/>
      <c r="R151" s="213"/>
      <c r="S151" s="213"/>
      <c r="T151" s="214"/>
      <c r="AT151" s="215" t="s">
        <v>316</v>
      </c>
      <c r="AU151" s="215" t="s">
        <v>79</v>
      </c>
      <c r="AV151" s="13" t="s">
        <v>81</v>
      </c>
      <c r="AW151" s="13" t="s">
        <v>29</v>
      </c>
      <c r="AX151" s="13" t="s">
        <v>72</v>
      </c>
      <c r="AY151" s="215" t="s">
        <v>307</v>
      </c>
    </row>
    <row r="152" spans="1:65" s="14" customFormat="1">
      <c r="B152" s="216"/>
      <c r="C152" s="217"/>
      <c r="D152" s="206" t="s">
        <v>316</v>
      </c>
      <c r="E152" s="218" t="s">
        <v>1</v>
      </c>
      <c r="F152" s="219" t="s">
        <v>318</v>
      </c>
      <c r="G152" s="217"/>
      <c r="H152" s="220">
        <v>11</v>
      </c>
      <c r="I152" s="221"/>
      <c r="J152" s="217"/>
      <c r="K152" s="217"/>
      <c r="L152" s="222"/>
      <c r="M152" s="223"/>
      <c r="N152" s="224"/>
      <c r="O152" s="224"/>
      <c r="P152" s="224"/>
      <c r="Q152" s="224"/>
      <c r="R152" s="224"/>
      <c r="S152" s="224"/>
      <c r="T152" s="225"/>
      <c r="AT152" s="226" t="s">
        <v>316</v>
      </c>
      <c r="AU152" s="226" t="s">
        <v>79</v>
      </c>
      <c r="AV152" s="14" t="s">
        <v>315</v>
      </c>
      <c r="AW152" s="14" t="s">
        <v>29</v>
      </c>
      <c r="AX152" s="14" t="s">
        <v>79</v>
      </c>
      <c r="AY152" s="226" t="s">
        <v>307</v>
      </c>
    </row>
    <row r="153" spans="1:65" s="2" customFormat="1" ht="48.95" customHeight="1">
      <c r="A153" s="34"/>
      <c r="B153" s="35"/>
      <c r="C153" s="191" t="s">
        <v>349</v>
      </c>
      <c r="D153" s="191" t="s">
        <v>310</v>
      </c>
      <c r="E153" s="192" t="s">
        <v>358</v>
      </c>
      <c r="F153" s="193" t="s">
        <v>359</v>
      </c>
      <c r="G153" s="194" t="s">
        <v>342</v>
      </c>
      <c r="H153" s="195">
        <v>2</v>
      </c>
      <c r="I153" s="196"/>
      <c r="J153" s="197">
        <f>ROUND(I153*H153,2)</f>
        <v>0</v>
      </c>
      <c r="K153" s="193" t="s">
        <v>314</v>
      </c>
      <c r="L153" s="39"/>
      <c r="M153" s="198" t="s">
        <v>1</v>
      </c>
      <c r="N153" s="199" t="s">
        <v>37</v>
      </c>
      <c r="O153" s="71"/>
      <c r="P153" s="200">
        <f>O153*H153</f>
        <v>0</v>
      </c>
      <c r="Q153" s="200">
        <v>0</v>
      </c>
      <c r="R153" s="200">
        <f>Q153*H153</f>
        <v>0</v>
      </c>
      <c r="S153" s="200">
        <v>0</v>
      </c>
      <c r="T153" s="201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202" t="s">
        <v>343</v>
      </c>
      <c r="AT153" s="202" t="s">
        <v>310</v>
      </c>
      <c r="AU153" s="202" t="s">
        <v>79</v>
      </c>
      <c r="AY153" s="17" t="s">
        <v>307</v>
      </c>
      <c r="BE153" s="203">
        <f>IF(N153="základní",J153,0)</f>
        <v>0</v>
      </c>
      <c r="BF153" s="203">
        <f>IF(N153="snížená",J153,0)</f>
        <v>0</v>
      </c>
      <c r="BG153" s="203">
        <f>IF(N153="zákl. přenesená",J153,0)</f>
        <v>0</v>
      </c>
      <c r="BH153" s="203">
        <f>IF(N153="sníž. přenesená",J153,0)</f>
        <v>0</v>
      </c>
      <c r="BI153" s="203">
        <f>IF(N153="nulová",J153,0)</f>
        <v>0</v>
      </c>
      <c r="BJ153" s="17" t="s">
        <v>79</v>
      </c>
      <c r="BK153" s="203">
        <f>ROUND(I153*H153,2)</f>
        <v>0</v>
      </c>
      <c r="BL153" s="17" t="s">
        <v>343</v>
      </c>
      <c r="BM153" s="202" t="s">
        <v>596</v>
      </c>
    </row>
    <row r="154" spans="1:65" s="13" customFormat="1">
      <c r="B154" s="204"/>
      <c r="C154" s="205"/>
      <c r="D154" s="206" t="s">
        <v>316</v>
      </c>
      <c r="E154" s="207" t="s">
        <v>1</v>
      </c>
      <c r="F154" s="208" t="s">
        <v>81</v>
      </c>
      <c r="G154" s="205"/>
      <c r="H154" s="209">
        <v>2</v>
      </c>
      <c r="I154" s="210"/>
      <c r="J154" s="205"/>
      <c r="K154" s="205"/>
      <c r="L154" s="211"/>
      <c r="M154" s="212"/>
      <c r="N154" s="213"/>
      <c r="O154" s="213"/>
      <c r="P154" s="213"/>
      <c r="Q154" s="213"/>
      <c r="R154" s="213"/>
      <c r="S154" s="213"/>
      <c r="T154" s="214"/>
      <c r="AT154" s="215" t="s">
        <v>316</v>
      </c>
      <c r="AU154" s="215" t="s">
        <v>79</v>
      </c>
      <c r="AV154" s="13" t="s">
        <v>81</v>
      </c>
      <c r="AW154" s="13" t="s">
        <v>29</v>
      </c>
      <c r="AX154" s="13" t="s">
        <v>72</v>
      </c>
      <c r="AY154" s="215" t="s">
        <v>307</v>
      </c>
    </row>
    <row r="155" spans="1:65" s="14" customFormat="1">
      <c r="B155" s="216"/>
      <c r="C155" s="217"/>
      <c r="D155" s="206" t="s">
        <v>316</v>
      </c>
      <c r="E155" s="218" t="s">
        <v>1</v>
      </c>
      <c r="F155" s="219" t="s">
        <v>318</v>
      </c>
      <c r="G155" s="217"/>
      <c r="H155" s="220">
        <v>2</v>
      </c>
      <c r="I155" s="221"/>
      <c r="J155" s="217"/>
      <c r="K155" s="217"/>
      <c r="L155" s="222"/>
      <c r="M155" s="223"/>
      <c r="N155" s="224"/>
      <c r="O155" s="224"/>
      <c r="P155" s="224"/>
      <c r="Q155" s="224"/>
      <c r="R155" s="224"/>
      <c r="S155" s="224"/>
      <c r="T155" s="225"/>
      <c r="AT155" s="226" t="s">
        <v>316</v>
      </c>
      <c r="AU155" s="226" t="s">
        <v>79</v>
      </c>
      <c r="AV155" s="14" t="s">
        <v>315</v>
      </c>
      <c r="AW155" s="14" t="s">
        <v>29</v>
      </c>
      <c r="AX155" s="14" t="s">
        <v>79</v>
      </c>
      <c r="AY155" s="226" t="s">
        <v>307</v>
      </c>
    </row>
    <row r="156" spans="1:65" s="2" customFormat="1" ht="101.25" customHeight="1">
      <c r="A156" s="34"/>
      <c r="B156" s="35"/>
      <c r="C156" s="191" t="s">
        <v>331</v>
      </c>
      <c r="D156" s="191" t="s">
        <v>310</v>
      </c>
      <c r="E156" s="192" t="s">
        <v>361</v>
      </c>
      <c r="F156" s="193" t="s">
        <v>362</v>
      </c>
      <c r="G156" s="194" t="s">
        <v>329</v>
      </c>
      <c r="H156" s="195">
        <v>152.447</v>
      </c>
      <c r="I156" s="196"/>
      <c r="J156" s="197">
        <f>ROUND(I156*H156,2)</f>
        <v>0</v>
      </c>
      <c r="K156" s="193" t="s">
        <v>314</v>
      </c>
      <c r="L156" s="39"/>
      <c r="M156" s="198" t="s">
        <v>1</v>
      </c>
      <c r="N156" s="199" t="s">
        <v>37</v>
      </c>
      <c r="O156" s="71"/>
      <c r="P156" s="200">
        <f>O156*H156</f>
        <v>0</v>
      </c>
      <c r="Q156" s="200">
        <v>0</v>
      </c>
      <c r="R156" s="200">
        <f>Q156*H156</f>
        <v>0</v>
      </c>
      <c r="S156" s="200">
        <v>0</v>
      </c>
      <c r="T156" s="201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202" t="s">
        <v>343</v>
      </c>
      <c r="AT156" s="202" t="s">
        <v>310</v>
      </c>
      <c r="AU156" s="202" t="s">
        <v>79</v>
      </c>
      <c r="AY156" s="17" t="s">
        <v>307</v>
      </c>
      <c r="BE156" s="203">
        <f>IF(N156="základní",J156,0)</f>
        <v>0</v>
      </c>
      <c r="BF156" s="203">
        <f>IF(N156="snížená",J156,0)</f>
        <v>0</v>
      </c>
      <c r="BG156" s="203">
        <f>IF(N156="zákl. přenesená",J156,0)</f>
        <v>0</v>
      </c>
      <c r="BH156" s="203">
        <f>IF(N156="sníž. přenesená",J156,0)</f>
        <v>0</v>
      </c>
      <c r="BI156" s="203">
        <f>IF(N156="nulová",J156,0)</f>
        <v>0</v>
      </c>
      <c r="BJ156" s="17" t="s">
        <v>79</v>
      </c>
      <c r="BK156" s="203">
        <f>ROUND(I156*H156,2)</f>
        <v>0</v>
      </c>
      <c r="BL156" s="17" t="s">
        <v>343</v>
      </c>
      <c r="BM156" s="202" t="s">
        <v>597</v>
      </c>
    </row>
    <row r="157" spans="1:65" s="13" customFormat="1">
      <c r="B157" s="204"/>
      <c r="C157" s="205"/>
      <c r="D157" s="206" t="s">
        <v>316</v>
      </c>
      <c r="E157" s="207" t="s">
        <v>1</v>
      </c>
      <c r="F157" s="208" t="s">
        <v>598</v>
      </c>
      <c r="G157" s="205"/>
      <c r="H157" s="209">
        <v>152.447</v>
      </c>
      <c r="I157" s="210"/>
      <c r="J157" s="205"/>
      <c r="K157" s="205"/>
      <c r="L157" s="211"/>
      <c r="M157" s="212"/>
      <c r="N157" s="213"/>
      <c r="O157" s="213"/>
      <c r="P157" s="213"/>
      <c r="Q157" s="213"/>
      <c r="R157" s="213"/>
      <c r="S157" s="213"/>
      <c r="T157" s="214"/>
      <c r="AT157" s="215" t="s">
        <v>316</v>
      </c>
      <c r="AU157" s="215" t="s">
        <v>79</v>
      </c>
      <c r="AV157" s="13" t="s">
        <v>81</v>
      </c>
      <c r="AW157" s="13" t="s">
        <v>29</v>
      </c>
      <c r="AX157" s="13" t="s">
        <v>72</v>
      </c>
      <c r="AY157" s="215" t="s">
        <v>307</v>
      </c>
    </row>
    <row r="158" spans="1:65" s="14" customFormat="1">
      <c r="B158" s="216"/>
      <c r="C158" s="217"/>
      <c r="D158" s="206" t="s">
        <v>316</v>
      </c>
      <c r="E158" s="218" t="s">
        <v>1</v>
      </c>
      <c r="F158" s="219" t="s">
        <v>318</v>
      </c>
      <c r="G158" s="217"/>
      <c r="H158" s="220">
        <v>152.447</v>
      </c>
      <c r="I158" s="221"/>
      <c r="J158" s="217"/>
      <c r="K158" s="217"/>
      <c r="L158" s="222"/>
      <c r="M158" s="247"/>
      <c r="N158" s="248"/>
      <c r="O158" s="248"/>
      <c r="P158" s="248"/>
      <c r="Q158" s="248"/>
      <c r="R158" s="248"/>
      <c r="S158" s="248"/>
      <c r="T158" s="249"/>
      <c r="AT158" s="226" t="s">
        <v>316</v>
      </c>
      <c r="AU158" s="226" t="s">
        <v>79</v>
      </c>
      <c r="AV158" s="14" t="s">
        <v>315</v>
      </c>
      <c r="AW158" s="14" t="s">
        <v>29</v>
      </c>
      <c r="AX158" s="14" t="s">
        <v>79</v>
      </c>
      <c r="AY158" s="226" t="s">
        <v>307</v>
      </c>
    </row>
    <row r="159" spans="1:65" s="2" customFormat="1" ht="6.95" customHeight="1">
      <c r="A159" s="34"/>
      <c r="B159" s="54"/>
      <c r="C159" s="55"/>
      <c r="D159" s="55"/>
      <c r="E159" s="55"/>
      <c r="F159" s="55"/>
      <c r="G159" s="55"/>
      <c r="H159" s="55"/>
      <c r="I159" s="55"/>
      <c r="J159" s="55"/>
      <c r="K159" s="55"/>
      <c r="L159" s="39"/>
      <c r="M159" s="34"/>
      <c r="O159" s="34"/>
      <c r="P159" s="34"/>
      <c r="Q159" s="34"/>
      <c r="R159" s="34"/>
      <c r="S159" s="34"/>
      <c r="T159" s="34"/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</row>
  </sheetData>
  <sheetProtection password="CE28" sheet="1" objects="1" scenarios="1" formatColumns="0" formatRows="0" autoFilter="0"/>
  <autoFilter ref="C122:K158" xr:uid="{00000000-0009-0000-0000-00000C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A2:BM176"/>
  <sheetViews>
    <sheetView showGridLines="0" workbookViewId="0">
      <selection activeCell="E11" sqref="E11:H11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74"/>
      <c r="M2" s="274"/>
      <c r="N2" s="274"/>
      <c r="O2" s="274"/>
      <c r="P2" s="274"/>
      <c r="Q2" s="274"/>
      <c r="R2" s="274"/>
      <c r="S2" s="274"/>
      <c r="T2" s="274"/>
      <c r="U2" s="274"/>
      <c r="V2" s="274"/>
      <c r="AT2" s="17" t="s">
        <v>120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81</v>
      </c>
    </row>
    <row r="4" spans="1:46" s="1" customFormat="1" ht="24.95" customHeight="1">
      <c r="B4" s="20"/>
      <c r="D4" s="117" t="s">
        <v>279</v>
      </c>
      <c r="L4" s="20"/>
      <c r="M4" s="118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9" t="s">
        <v>16</v>
      </c>
      <c r="L6" s="20"/>
    </row>
    <row r="7" spans="1:46" s="1" customFormat="1" ht="16.5" customHeight="1">
      <c r="B7" s="20"/>
      <c r="E7" s="304" t="str">
        <f>'Rekapitulace stavby'!K6</f>
        <v>Cyklická obnova trati v úseku Praha-Hostivař - Votice</v>
      </c>
      <c r="F7" s="305"/>
      <c r="G7" s="305"/>
      <c r="H7" s="305"/>
      <c r="L7" s="20"/>
    </row>
    <row r="8" spans="1:46" s="1" customFormat="1" ht="12" customHeight="1">
      <c r="B8" s="20"/>
      <c r="D8" s="119" t="s">
        <v>280</v>
      </c>
      <c r="L8" s="20"/>
    </row>
    <row r="9" spans="1:46" s="2" customFormat="1" ht="16.5" customHeight="1">
      <c r="A9" s="34"/>
      <c r="B9" s="39"/>
      <c r="C9" s="34"/>
      <c r="D9" s="34"/>
      <c r="E9" s="304" t="s">
        <v>599</v>
      </c>
      <c r="F9" s="306"/>
      <c r="G9" s="306"/>
      <c r="H9" s="306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19" t="s">
        <v>282</v>
      </c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07" t="s">
        <v>2174</v>
      </c>
      <c r="F11" s="306"/>
      <c r="G11" s="306"/>
      <c r="H11" s="306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>
      <c r="A12" s="34"/>
      <c r="B12" s="39"/>
      <c r="C12" s="34"/>
      <c r="D12" s="34"/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19" t="s">
        <v>17</v>
      </c>
      <c r="E13" s="34"/>
      <c r="F13" s="110" t="s">
        <v>1</v>
      </c>
      <c r="G13" s="34"/>
      <c r="H13" s="34"/>
      <c r="I13" s="119" t="s">
        <v>18</v>
      </c>
      <c r="J13" s="110" t="s">
        <v>1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19</v>
      </c>
      <c r="E14" s="34"/>
      <c r="F14" s="110" t="s">
        <v>20</v>
      </c>
      <c r="G14" s="34"/>
      <c r="H14" s="34"/>
      <c r="I14" s="119" t="s">
        <v>21</v>
      </c>
      <c r="J14" s="120" t="str">
        <f>'Rekapitulace stavby'!AN8</f>
        <v>23. 8. 2023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7" customHeight="1">
      <c r="A15" s="34"/>
      <c r="B15" s="39"/>
      <c r="C15" s="34"/>
      <c r="D15" s="34"/>
      <c r="E15" s="34"/>
      <c r="F15" s="34"/>
      <c r="G15" s="34"/>
      <c r="H15" s="34"/>
      <c r="I15" s="34"/>
      <c r="J15" s="34"/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19" t="s">
        <v>23</v>
      </c>
      <c r="E16" s="34"/>
      <c r="F16" s="34"/>
      <c r="G16" s="34"/>
      <c r="H16" s="34"/>
      <c r="I16" s="119" t="s">
        <v>24</v>
      </c>
      <c r="J16" s="110" t="str">
        <f>IF('Rekapitulace stavby'!AN10="","",'Rekapitulace stavby'!AN10)</f>
        <v/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0" t="str">
        <f>IF('Rekapitulace stavby'!E11="","",'Rekapitulace stavby'!E11)</f>
        <v xml:space="preserve"> </v>
      </c>
      <c r="F17" s="34"/>
      <c r="G17" s="34"/>
      <c r="H17" s="34"/>
      <c r="I17" s="119" t="s">
        <v>25</v>
      </c>
      <c r="J17" s="110" t="str">
        <f>IF('Rekapitulace stavby'!AN11="","",'Rekapitulace stavby'!AN11)</f>
        <v/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34"/>
      <c r="J18" s="34"/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19" t="s">
        <v>26</v>
      </c>
      <c r="E19" s="34"/>
      <c r="F19" s="34"/>
      <c r="G19" s="34"/>
      <c r="H19" s="34"/>
      <c r="I19" s="119" t="s">
        <v>24</v>
      </c>
      <c r="J19" s="30" t="str">
        <f>'Rekapitulace stavby'!AN13</f>
        <v>Vyplň údaj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08" t="str">
        <f>'Rekapitulace stavby'!E14</f>
        <v>Vyplň údaj</v>
      </c>
      <c r="F20" s="309"/>
      <c r="G20" s="309"/>
      <c r="H20" s="309"/>
      <c r="I20" s="119" t="s">
        <v>25</v>
      </c>
      <c r="J20" s="30" t="str">
        <f>'Rekapitulace stavby'!AN14</f>
        <v>Vyplň údaj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34"/>
      <c r="J21" s="34"/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19" t="s">
        <v>28</v>
      </c>
      <c r="E22" s="34"/>
      <c r="F22" s="34"/>
      <c r="G22" s="34"/>
      <c r="H22" s="34"/>
      <c r="I22" s="119" t="s">
        <v>24</v>
      </c>
      <c r="J22" s="110" t="str">
        <f>IF('Rekapitulace stavby'!AN16="","",'Rekapitulace stavby'!AN16)</f>
        <v/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0" t="str">
        <f>IF('Rekapitulace stavby'!E17="","",'Rekapitulace stavby'!E17)</f>
        <v xml:space="preserve"> </v>
      </c>
      <c r="F23" s="34"/>
      <c r="G23" s="34"/>
      <c r="H23" s="34"/>
      <c r="I23" s="119" t="s">
        <v>25</v>
      </c>
      <c r="J23" s="110" t="str">
        <f>IF('Rekapitulace stavby'!AN17="","",'Rekapitulace stavby'!AN17)</f>
        <v/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34"/>
      <c r="J24" s="34"/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19" t="s">
        <v>30</v>
      </c>
      <c r="E25" s="34"/>
      <c r="F25" s="34"/>
      <c r="G25" s="34"/>
      <c r="H25" s="34"/>
      <c r="I25" s="119" t="s">
        <v>24</v>
      </c>
      <c r="J25" s="110" t="str">
        <f>IF('Rekapitulace stavby'!AN19="","",'Rekapitulace stavby'!AN19)</f>
        <v/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0" t="str">
        <f>IF('Rekapitulace stavby'!E20="","",'Rekapitulace stavby'!E20)</f>
        <v xml:space="preserve"> </v>
      </c>
      <c r="F26" s="34"/>
      <c r="G26" s="34"/>
      <c r="H26" s="34"/>
      <c r="I26" s="119" t="s">
        <v>25</v>
      </c>
      <c r="J26" s="110" t="str">
        <f>IF('Rekapitulace stavby'!AN20="","",'Rekapitulace stavby'!AN20)</f>
        <v/>
      </c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34"/>
      <c r="J27" s="34"/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19" t="s">
        <v>31</v>
      </c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1"/>
      <c r="B29" s="122"/>
      <c r="C29" s="121"/>
      <c r="D29" s="121"/>
      <c r="E29" s="310" t="s">
        <v>1</v>
      </c>
      <c r="F29" s="310"/>
      <c r="G29" s="310"/>
      <c r="H29" s="310"/>
      <c r="I29" s="121"/>
      <c r="J29" s="121"/>
      <c r="K29" s="121"/>
      <c r="L29" s="123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4"/>
      <c r="E31" s="124"/>
      <c r="F31" s="124"/>
      <c r="G31" s="124"/>
      <c r="H31" s="124"/>
      <c r="I31" s="124"/>
      <c r="J31" s="124"/>
      <c r="K31" s="124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25" t="s">
        <v>32</v>
      </c>
      <c r="E32" s="34"/>
      <c r="F32" s="34"/>
      <c r="G32" s="34"/>
      <c r="H32" s="34"/>
      <c r="I32" s="34"/>
      <c r="J32" s="126">
        <f>ROUND(J123, 2)</f>
        <v>0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4"/>
      <c r="E33" s="124"/>
      <c r="F33" s="124"/>
      <c r="G33" s="124"/>
      <c r="H33" s="124"/>
      <c r="I33" s="124"/>
      <c r="J33" s="124"/>
      <c r="K33" s="12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27" t="s">
        <v>34</v>
      </c>
      <c r="G34" s="34"/>
      <c r="H34" s="34"/>
      <c r="I34" s="127" t="s">
        <v>33</v>
      </c>
      <c r="J34" s="127" t="s">
        <v>35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28" t="s">
        <v>36</v>
      </c>
      <c r="E35" s="119" t="s">
        <v>37</v>
      </c>
      <c r="F35" s="129">
        <f>ROUND((SUM(BE123:BE175)),  2)</f>
        <v>0</v>
      </c>
      <c r="G35" s="34"/>
      <c r="H35" s="34"/>
      <c r="I35" s="130">
        <v>0.21</v>
      </c>
      <c r="J35" s="129">
        <f>ROUND(((SUM(BE123:BE175))*I35),  2)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19" t="s">
        <v>38</v>
      </c>
      <c r="F36" s="129">
        <f>ROUND((SUM(BF123:BF175)),  2)</f>
        <v>0</v>
      </c>
      <c r="G36" s="34"/>
      <c r="H36" s="34"/>
      <c r="I36" s="130">
        <v>0.15</v>
      </c>
      <c r="J36" s="129">
        <f>ROUND(((SUM(BF123:BF175))*I36),  2)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39</v>
      </c>
      <c r="F37" s="129">
        <f>ROUND((SUM(BG123:BG175)),  2)</f>
        <v>0</v>
      </c>
      <c r="G37" s="34"/>
      <c r="H37" s="34"/>
      <c r="I37" s="130">
        <v>0.21</v>
      </c>
      <c r="J37" s="129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19" t="s">
        <v>40</v>
      </c>
      <c r="F38" s="129">
        <f>ROUND((SUM(BH123:BH175)),  2)</f>
        <v>0</v>
      </c>
      <c r="G38" s="34"/>
      <c r="H38" s="34"/>
      <c r="I38" s="130">
        <v>0.15</v>
      </c>
      <c r="J38" s="129">
        <f>0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19" t="s">
        <v>41</v>
      </c>
      <c r="F39" s="129">
        <f>ROUND((SUM(BI123:BI175)),  2)</f>
        <v>0</v>
      </c>
      <c r="G39" s="34"/>
      <c r="H39" s="34"/>
      <c r="I39" s="130">
        <v>0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31"/>
      <c r="D41" s="132" t="s">
        <v>42</v>
      </c>
      <c r="E41" s="133"/>
      <c r="F41" s="133"/>
      <c r="G41" s="134" t="s">
        <v>43</v>
      </c>
      <c r="H41" s="135" t="s">
        <v>44</v>
      </c>
      <c r="I41" s="133"/>
      <c r="J41" s="136">
        <f>SUM(J32:J39)</f>
        <v>0</v>
      </c>
      <c r="K41" s="137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8" t="s">
        <v>45</v>
      </c>
      <c r="E50" s="139"/>
      <c r="F50" s="139"/>
      <c r="G50" s="138" t="s">
        <v>46</v>
      </c>
      <c r="H50" s="139"/>
      <c r="I50" s="139"/>
      <c r="J50" s="139"/>
      <c r="K50" s="139"/>
      <c r="L50" s="51"/>
    </row>
    <row r="51" spans="1:31">
      <c r="B51" s="20"/>
      <c r="L51" s="20"/>
    </row>
    <row r="52" spans="1:31">
      <c r="B52" s="20"/>
      <c r="L52" s="20"/>
    </row>
    <row r="53" spans="1:31">
      <c r="B53" s="20"/>
      <c r="L53" s="20"/>
    </row>
    <row r="54" spans="1:31">
      <c r="B54" s="20"/>
      <c r="L54" s="20"/>
    </row>
    <row r="55" spans="1:31">
      <c r="B55" s="20"/>
      <c r="L55" s="20"/>
    </row>
    <row r="56" spans="1:31">
      <c r="B56" s="20"/>
      <c r="L56" s="20"/>
    </row>
    <row r="57" spans="1:31">
      <c r="B57" s="20"/>
      <c r="L57" s="20"/>
    </row>
    <row r="58" spans="1:31">
      <c r="B58" s="20"/>
      <c r="L58" s="20"/>
    </row>
    <row r="59" spans="1:31">
      <c r="B59" s="20"/>
      <c r="L59" s="20"/>
    </row>
    <row r="60" spans="1:31">
      <c r="B60" s="20"/>
      <c r="L60" s="20"/>
    </row>
    <row r="61" spans="1:31" s="2" customFormat="1" ht="12.75">
      <c r="A61" s="34"/>
      <c r="B61" s="39"/>
      <c r="C61" s="34"/>
      <c r="D61" s="140" t="s">
        <v>47</v>
      </c>
      <c r="E61" s="141"/>
      <c r="F61" s="142" t="s">
        <v>48</v>
      </c>
      <c r="G61" s="140" t="s">
        <v>47</v>
      </c>
      <c r="H61" s="141"/>
      <c r="I61" s="141"/>
      <c r="J61" s="143" t="s">
        <v>48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>
      <c r="B62" s="20"/>
      <c r="L62" s="20"/>
    </row>
    <row r="63" spans="1:31">
      <c r="B63" s="20"/>
      <c r="L63" s="20"/>
    </row>
    <row r="64" spans="1:31">
      <c r="B64" s="20"/>
      <c r="L64" s="20"/>
    </row>
    <row r="65" spans="1:31" s="2" customFormat="1" ht="12.75">
      <c r="A65" s="34"/>
      <c r="B65" s="39"/>
      <c r="C65" s="34"/>
      <c r="D65" s="138" t="s">
        <v>49</v>
      </c>
      <c r="E65" s="144"/>
      <c r="F65" s="144"/>
      <c r="G65" s="138" t="s">
        <v>50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>
      <c r="B66" s="20"/>
      <c r="L66" s="20"/>
    </row>
    <row r="67" spans="1:31">
      <c r="B67" s="20"/>
      <c r="L67" s="20"/>
    </row>
    <row r="68" spans="1:31">
      <c r="B68" s="20"/>
      <c r="L68" s="20"/>
    </row>
    <row r="69" spans="1:31">
      <c r="B69" s="20"/>
      <c r="L69" s="20"/>
    </row>
    <row r="70" spans="1:31">
      <c r="B70" s="20"/>
      <c r="L70" s="20"/>
    </row>
    <row r="71" spans="1:31">
      <c r="B71" s="20"/>
      <c r="L71" s="20"/>
    </row>
    <row r="72" spans="1:31">
      <c r="B72" s="20"/>
      <c r="L72" s="20"/>
    </row>
    <row r="73" spans="1:31">
      <c r="B73" s="20"/>
      <c r="L73" s="20"/>
    </row>
    <row r="74" spans="1:31">
      <c r="B74" s="20"/>
      <c r="L74" s="20"/>
    </row>
    <row r="75" spans="1:31">
      <c r="B75" s="20"/>
      <c r="L75" s="20"/>
    </row>
    <row r="76" spans="1:31" s="2" customFormat="1" ht="12.75">
      <c r="A76" s="34"/>
      <c r="B76" s="39"/>
      <c r="C76" s="34"/>
      <c r="D76" s="140" t="s">
        <v>47</v>
      </c>
      <c r="E76" s="141"/>
      <c r="F76" s="142" t="s">
        <v>48</v>
      </c>
      <c r="G76" s="140" t="s">
        <v>47</v>
      </c>
      <c r="H76" s="141"/>
      <c r="I76" s="141"/>
      <c r="J76" s="143" t="s">
        <v>48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284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02" t="str">
        <f>E7</f>
        <v>Cyklická obnova trati v úseku Praha-Hostivař - Votice</v>
      </c>
      <c r="F85" s="303"/>
      <c r="G85" s="303"/>
      <c r="H85" s="303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280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s="2" customFormat="1" ht="16.5" customHeight="1">
      <c r="A87" s="34"/>
      <c r="B87" s="35"/>
      <c r="C87" s="36"/>
      <c r="D87" s="36"/>
      <c r="E87" s="302" t="s">
        <v>599</v>
      </c>
      <c r="F87" s="301"/>
      <c r="G87" s="301"/>
      <c r="H87" s="301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9" t="s">
        <v>282</v>
      </c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265" t="str">
        <f>E11</f>
        <v>01 - 1.kol.Benešov-Olbramovice</v>
      </c>
      <c r="F89" s="301"/>
      <c r="G89" s="301"/>
      <c r="H89" s="301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9" t="s">
        <v>19</v>
      </c>
      <c r="D91" s="36"/>
      <c r="E91" s="36"/>
      <c r="F91" s="27" t="str">
        <f>F14</f>
        <v xml:space="preserve"> </v>
      </c>
      <c r="G91" s="36"/>
      <c r="H91" s="36"/>
      <c r="I91" s="29" t="s">
        <v>21</v>
      </c>
      <c r="J91" s="66" t="str">
        <f>IF(J14="","",J14)</f>
        <v>23. 8. 2023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5.2" customHeight="1">
      <c r="A93" s="34"/>
      <c r="B93" s="35"/>
      <c r="C93" s="29" t="s">
        <v>23</v>
      </c>
      <c r="D93" s="36"/>
      <c r="E93" s="36"/>
      <c r="F93" s="27" t="str">
        <f>E17</f>
        <v xml:space="preserve"> </v>
      </c>
      <c r="G93" s="36"/>
      <c r="H93" s="36"/>
      <c r="I93" s="29" t="s">
        <v>28</v>
      </c>
      <c r="J93" s="32" t="str">
        <f>E23</f>
        <v xml:space="preserve"> 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9" t="s">
        <v>26</v>
      </c>
      <c r="D94" s="36"/>
      <c r="E94" s="36"/>
      <c r="F94" s="27" t="str">
        <f>IF(E20="","",E20)</f>
        <v>Vyplň údaj</v>
      </c>
      <c r="G94" s="36"/>
      <c r="H94" s="36"/>
      <c r="I94" s="29" t="s">
        <v>30</v>
      </c>
      <c r="J94" s="32" t="str">
        <f>E26</f>
        <v xml:space="preserve"> </v>
      </c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49" t="s">
        <v>285</v>
      </c>
      <c r="D96" s="150"/>
      <c r="E96" s="150"/>
      <c r="F96" s="150"/>
      <c r="G96" s="150"/>
      <c r="H96" s="150"/>
      <c r="I96" s="150"/>
      <c r="J96" s="151" t="s">
        <v>286</v>
      </c>
      <c r="K96" s="150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7" customHeight="1">
      <c r="A98" s="34"/>
      <c r="B98" s="35"/>
      <c r="C98" s="152" t="s">
        <v>287</v>
      </c>
      <c r="D98" s="36"/>
      <c r="E98" s="36"/>
      <c r="F98" s="36"/>
      <c r="G98" s="36"/>
      <c r="H98" s="36"/>
      <c r="I98" s="36"/>
      <c r="J98" s="84">
        <f>J123</f>
        <v>0</v>
      </c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7" t="s">
        <v>288</v>
      </c>
    </row>
    <row r="99" spans="1:47" s="9" customFormat="1" ht="24.95" customHeight="1">
      <c r="B99" s="153"/>
      <c r="C99" s="154"/>
      <c r="D99" s="155" t="s">
        <v>289</v>
      </c>
      <c r="E99" s="156"/>
      <c r="F99" s="156"/>
      <c r="G99" s="156"/>
      <c r="H99" s="156"/>
      <c r="I99" s="156"/>
      <c r="J99" s="157">
        <f>J124</f>
        <v>0</v>
      </c>
      <c r="K99" s="154"/>
      <c r="L99" s="158"/>
    </row>
    <row r="100" spans="1:47" s="10" customFormat="1" ht="19.899999999999999" customHeight="1">
      <c r="B100" s="159"/>
      <c r="C100" s="104"/>
      <c r="D100" s="160" t="s">
        <v>290</v>
      </c>
      <c r="E100" s="161"/>
      <c r="F100" s="161"/>
      <c r="G100" s="161"/>
      <c r="H100" s="161"/>
      <c r="I100" s="161"/>
      <c r="J100" s="162">
        <f>J125</f>
        <v>0</v>
      </c>
      <c r="K100" s="104"/>
      <c r="L100" s="163"/>
    </row>
    <row r="101" spans="1:47" s="9" customFormat="1" ht="24.95" customHeight="1">
      <c r="B101" s="153"/>
      <c r="C101" s="154"/>
      <c r="D101" s="155" t="s">
        <v>291</v>
      </c>
      <c r="E101" s="156"/>
      <c r="F101" s="156"/>
      <c r="G101" s="156"/>
      <c r="H101" s="156"/>
      <c r="I101" s="156"/>
      <c r="J101" s="157">
        <f>J159</f>
        <v>0</v>
      </c>
      <c r="K101" s="154"/>
      <c r="L101" s="158"/>
    </row>
    <row r="102" spans="1:47" s="2" customFormat="1" ht="21.75" customHeight="1">
      <c r="A102" s="34"/>
      <c r="B102" s="35"/>
      <c r="C102" s="36"/>
      <c r="D102" s="36"/>
      <c r="E102" s="36"/>
      <c r="F102" s="36"/>
      <c r="G102" s="36"/>
      <c r="H102" s="36"/>
      <c r="I102" s="36"/>
      <c r="J102" s="36"/>
      <c r="K102" s="36"/>
      <c r="L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pans="1:47" s="2" customFormat="1" ht="6.95" customHeight="1">
      <c r="A103" s="34"/>
      <c r="B103" s="54"/>
      <c r="C103" s="55"/>
      <c r="D103" s="55"/>
      <c r="E103" s="55"/>
      <c r="F103" s="55"/>
      <c r="G103" s="55"/>
      <c r="H103" s="55"/>
      <c r="I103" s="55"/>
      <c r="J103" s="55"/>
      <c r="K103" s="55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pans="1:47" s="2" customFormat="1" ht="6.95" customHeight="1">
      <c r="A107" s="34"/>
      <c r="B107" s="56"/>
      <c r="C107" s="57"/>
      <c r="D107" s="57"/>
      <c r="E107" s="57"/>
      <c r="F107" s="57"/>
      <c r="G107" s="57"/>
      <c r="H107" s="57"/>
      <c r="I107" s="57"/>
      <c r="J107" s="57"/>
      <c r="K107" s="57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47" s="2" customFormat="1" ht="24.95" customHeight="1">
      <c r="A108" s="34"/>
      <c r="B108" s="35"/>
      <c r="C108" s="23" t="s">
        <v>292</v>
      </c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6.95" customHeight="1">
      <c r="A109" s="34"/>
      <c r="B109" s="35"/>
      <c r="C109" s="36"/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12" customHeight="1">
      <c r="A110" s="34"/>
      <c r="B110" s="35"/>
      <c r="C110" s="29" t="s">
        <v>16</v>
      </c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16.5" customHeight="1">
      <c r="A111" s="34"/>
      <c r="B111" s="35"/>
      <c r="C111" s="36"/>
      <c r="D111" s="36"/>
      <c r="E111" s="302" t="str">
        <f>E7</f>
        <v>Cyklická obnova trati v úseku Praha-Hostivař - Votice</v>
      </c>
      <c r="F111" s="303"/>
      <c r="G111" s="303"/>
      <c r="H111" s="303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1" customFormat="1" ht="12" customHeight="1">
      <c r="B112" s="21"/>
      <c r="C112" s="29" t="s">
        <v>280</v>
      </c>
      <c r="D112" s="22"/>
      <c r="E112" s="22"/>
      <c r="F112" s="22"/>
      <c r="G112" s="22"/>
      <c r="H112" s="22"/>
      <c r="I112" s="22"/>
      <c r="J112" s="22"/>
      <c r="K112" s="22"/>
      <c r="L112" s="20"/>
    </row>
    <row r="113" spans="1:65" s="2" customFormat="1" ht="16.5" customHeight="1">
      <c r="A113" s="34"/>
      <c r="B113" s="35"/>
      <c r="C113" s="36"/>
      <c r="D113" s="36"/>
      <c r="E113" s="302" t="s">
        <v>599</v>
      </c>
      <c r="F113" s="301"/>
      <c r="G113" s="301"/>
      <c r="H113" s="301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2" customHeight="1">
      <c r="A114" s="34"/>
      <c r="B114" s="35"/>
      <c r="C114" s="29" t="s">
        <v>282</v>
      </c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6.5" customHeight="1">
      <c r="A115" s="34"/>
      <c r="B115" s="35"/>
      <c r="C115" s="36"/>
      <c r="D115" s="36"/>
      <c r="E115" s="265" t="str">
        <f>E11</f>
        <v>01 - 1.kol.Benešov-Olbramovice</v>
      </c>
      <c r="F115" s="301"/>
      <c r="G115" s="301"/>
      <c r="H115" s="301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2" customHeight="1">
      <c r="A117" s="34"/>
      <c r="B117" s="35"/>
      <c r="C117" s="29" t="s">
        <v>19</v>
      </c>
      <c r="D117" s="36"/>
      <c r="E117" s="36"/>
      <c r="F117" s="27" t="str">
        <f>F14</f>
        <v xml:space="preserve"> </v>
      </c>
      <c r="G117" s="36"/>
      <c r="H117" s="36"/>
      <c r="I117" s="29" t="s">
        <v>21</v>
      </c>
      <c r="J117" s="66" t="str">
        <f>IF(J14="","",J14)</f>
        <v>23. 8. 2023</v>
      </c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6.95" customHeight="1">
      <c r="A118" s="34"/>
      <c r="B118" s="35"/>
      <c r="C118" s="36"/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5.2" customHeight="1">
      <c r="A119" s="34"/>
      <c r="B119" s="35"/>
      <c r="C119" s="29" t="s">
        <v>23</v>
      </c>
      <c r="D119" s="36"/>
      <c r="E119" s="36"/>
      <c r="F119" s="27" t="str">
        <f>E17</f>
        <v xml:space="preserve"> </v>
      </c>
      <c r="G119" s="36"/>
      <c r="H119" s="36"/>
      <c r="I119" s="29" t="s">
        <v>28</v>
      </c>
      <c r="J119" s="32" t="str">
        <f>E23</f>
        <v xml:space="preserve"> </v>
      </c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15.2" customHeight="1">
      <c r="A120" s="34"/>
      <c r="B120" s="35"/>
      <c r="C120" s="29" t="s">
        <v>26</v>
      </c>
      <c r="D120" s="36"/>
      <c r="E120" s="36"/>
      <c r="F120" s="27" t="str">
        <f>IF(E20="","",E20)</f>
        <v>Vyplň údaj</v>
      </c>
      <c r="G120" s="36"/>
      <c r="H120" s="36"/>
      <c r="I120" s="29" t="s">
        <v>30</v>
      </c>
      <c r="J120" s="32" t="str">
        <f>E26</f>
        <v xml:space="preserve"> 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2" customFormat="1" ht="10.35" customHeight="1">
      <c r="A121" s="34"/>
      <c r="B121" s="35"/>
      <c r="C121" s="36"/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5" s="11" customFormat="1" ht="29.25" customHeight="1">
      <c r="A122" s="164"/>
      <c r="B122" s="165"/>
      <c r="C122" s="166" t="s">
        <v>293</v>
      </c>
      <c r="D122" s="167" t="s">
        <v>57</v>
      </c>
      <c r="E122" s="167" t="s">
        <v>53</v>
      </c>
      <c r="F122" s="167" t="s">
        <v>54</v>
      </c>
      <c r="G122" s="167" t="s">
        <v>294</v>
      </c>
      <c r="H122" s="167" t="s">
        <v>295</v>
      </c>
      <c r="I122" s="167" t="s">
        <v>296</v>
      </c>
      <c r="J122" s="167" t="s">
        <v>286</v>
      </c>
      <c r="K122" s="168" t="s">
        <v>297</v>
      </c>
      <c r="L122" s="169"/>
      <c r="M122" s="75" t="s">
        <v>1</v>
      </c>
      <c r="N122" s="76" t="s">
        <v>36</v>
      </c>
      <c r="O122" s="76" t="s">
        <v>298</v>
      </c>
      <c r="P122" s="76" t="s">
        <v>299</v>
      </c>
      <c r="Q122" s="76" t="s">
        <v>300</v>
      </c>
      <c r="R122" s="76" t="s">
        <v>301</v>
      </c>
      <c r="S122" s="76" t="s">
        <v>302</v>
      </c>
      <c r="T122" s="77" t="s">
        <v>303</v>
      </c>
      <c r="U122" s="164"/>
      <c r="V122" s="164"/>
      <c r="W122" s="164"/>
      <c r="X122" s="164"/>
      <c r="Y122" s="164"/>
      <c r="Z122" s="164"/>
      <c r="AA122" s="164"/>
      <c r="AB122" s="164"/>
      <c r="AC122" s="164"/>
      <c r="AD122" s="164"/>
      <c r="AE122" s="164"/>
    </row>
    <row r="123" spans="1:65" s="2" customFormat="1" ht="22.7" customHeight="1">
      <c r="A123" s="34"/>
      <c r="B123" s="35"/>
      <c r="C123" s="82" t="s">
        <v>304</v>
      </c>
      <c r="D123" s="36"/>
      <c r="E123" s="36"/>
      <c r="F123" s="36"/>
      <c r="G123" s="36"/>
      <c r="H123" s="36"/>
      <c r="I123" s="36"/>
      <c r="J123" s="170">
        <f>BK123</f>
        <v>0</v>
      </c>
      <c r="K123" s="36"/>
      <c r="L123" s="39"/>
      <c r="M123" s="78"/>
      <c r="N123" s="171"/>
      <c r="O123" s="79"/>
      <c r="P123" s="172">
        <f>P124+P159</f>
        <v>0</v>
      </c>
      <c r="Q123" s="79"/>
      <c r="R123" s="172">
        <f>R124+R159</f>
        <v>2484.9720000000002</v>
      </c>
      <c r="S123" s="79"/>
      <c r="T123" s="173">
        <f>T124+T159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7" t="s">
        <v>71</v>
      </c>
      <c r="AU123" s="17" t="s">
        <v>288</v>
      </c>
      <c r="BK123" s="174">
        <f>BK124+BK159</f>
        <v>0</v>
      </c>
    </row>
    <row r="124" spans="1:65" s="12" customFormat="1" ht="25.9" customHeight="1">
      <c r="B124" s="175"/>
      <c r="C124" s="176"/>
      <c r="D124" s="177" t="s">
        <v>71</v>
      </c>
      <c r="E124" s="178" t="s">
        <v>305</v>
      </c>
      <c r="F124" s="178" t="s">
        <v>306</v>
      </c>
      <c r="G124" s="176"/>
      <c r="H124" s="176"/>
      <c r="I124" s="179"/>
      <c r="J124" s="180">
        <f>BK124</f>
        <v>0</v>
      </c>
      <c r="K124" s="176"/>
      <c r="L124" s="181"/>
      <c r="M124" s="182"/>
      <c r="N124" s="183"/>
      <c r="O124" s="183"/>
      <c r="P124" s="184">
        <f>P125</f>
        <v>0</v>
      </c>
      <c r="Q124" s="183"/>
      <c r="R124" s="184">
        <f>R125</f>
        <v>2484.9720000000002</v>
      </c>
      <c r="S124" s="183"/>
      <c r="T124" s="185">
        <f>T125</f>
        <v>0</v>
      </c>
      <c r="AR124" s="186" t="s">
        <v>79</v>
      </c>
      <c r="AT124" s="187" t="s">
        <v>71</v>
      </c>
      <c r="AU124" s="187" t="s">
        <v>72</v>
      </c>
      <c r="AY124" s="186" t="s">
        <v>307</v>
      </c>
      <c r="BK124" s="188">
        <f>BK125</f>
        <v>0</v>
      </c>
    </row>
    <row r="125" spans="1:65" s="12" customFormat="1" ht="22.7" customHeight="1">
      <c r="B125" s="175"/>
      <c r="C125" s="176"/>
      <c r="D125" s="177" t="s">
        <v>71</v>
      </c>
      <c r="E125" s="189" t="s">
        <v>308</v>
      </c>
      <c r="F125" s="189" t="s">
        <v>309</v>
      </c>
      <c r="G125" s="176"/>
      <c r="H125" s="176"/>
      <c r="I125" s="179"/>
      <c r="J125" s="190">
        <f>BK125</f>
        <v>0</v>
      </c>
      <c r="K125" s="176"/>
      <c r="L125" s="181"/>
      <c r="M125" s="182"/>
      <c r="N125" s="183"/>
      <c r="O125" s="183"/>
      <c r="P125" s="184">
        <f>SUM(P126:P158)</f>
        <v>0</v>
      </c>
      <c r="Q125" s="183"/>
      <c r="R125" s="184">
        <f>SUM(R126:R158)</f>
        <v>2484.9720000000002</v>
      </c>
      <c r="S125" s="183"/>
      <c r="T125" s="185">
        <f>SUM(T126:T158)</f>
        <v>0</v>
      </c>
      <c r="AR125" s="186" t="s">
        <v>79</v>
      </c>
      <c r="AT125" s="187" t="s">
        <v>71</v>
      </c>
      <c r="AU125" s="187" t="s">
        <v>79</v>
      </c>
      <c r="AY125" s="186" t="s">
        <v>307</v>
      </c>
      <c r="BK125" s="188">
        <f>SUM(BK126:BK158)</f>
        <v>0</v>
      </c>
    </row>
    <row r="126" spans="1:65" s="2" customFormat="1" ht="76.349999999999994" customHeight="1">
      <c r="A126" s="34"/>
      <c r="B126" s="35"/>
      <c r="C126" s="191" t="s">
        <v>79</v>
      </c>
      <c r="D126" s="191" t="s">
        <v>310</v>
      </c>
      <c r="E126" s="192" t="s">
        <v>311</v>
      </c>
      <c r="F126" s="193" t="s">
        <v>312</v>
      </c>
      <c r="G126" s="194" t="s">
        <v>313</v>
      </c>
      <c r="H126" s="195">
        <v>1380.54</v>
      </c>
      <c r="I126" s="196"/>
      <c r="J126" s="197">
        <f>ROUND(I126*H126,2)</f>
        <v>0</v>
      </c>
      <c r="K126" s="193" t="s">
        <v>314</v>
      </c>
      <c r="L126" s="39"/>
      <c r="M126" s="198" t="s">
        <v>1</v>
      </c>
      <c r="N126" s="199" t="s">
        <v>37</v>
      </c>
      <c r="O126" s="71"/>
      <c r="P126" s="200">
        <f>O126*H126</f>
        <v>0</v>
      </c>
      <c r="Q126" s="200">
        <v>0</v>
      </c>
      <c r="R126" s="200">
        <f>Q126*H126</f>
        <v>0</v>
      </c>
      <c r="S126" s="200">
        <v>0</v>
      </c>
      <c r="T126" s="201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202" t="s">
        <v>315</v>
      </c>
      <c r="AT126" s="202" t="s">
        <v>310</v>
      </c>
      <c r="AU126" s="202" t="s">
        <v>81</v>
      </c>
      <c r="AY126" s="17" t="s">
        <v>307</v>
      </c>
      <c r="BE126" s="203">
        <f>IF(N126="základní",J126,0)</f>
        <v>0</v>
      </c>
      <c r="BF126" s="203">
        <f>IF(N126="snížená",J126,0)</f>
        <v>0</v>
      </c>
      <c r="BG126" s="203">
        <f>IF(N126="zákl. přenesená",J126,0)</f>
        <v>0</v>
      </c>
      <c r="BH126" s="203">
        <f>IF(N126="sníž. přenesená",J126,0)</f>
        <v>0</v>
      </c>
      <c r="BI126" s="203">
        <f>IF(N126="nulová",J126,0)</f>
        <v>0</v>
      </c>
      <c r="BJ126" s="17" t="s">
        <v>79</v>
      </c>
      <c r="BK126" s="203">
        <f>ROUND(I126*H126,2)</f>
        <v>0</v>
      </c>
      <c r="BL126" s="17" t="s">
        <v>315</v>
      </c>
      <c r="BM126" s="202" t="s">
        <v>81</v>
      </c>
    </row>
    <row r="127" spans="1:65" s="13" customFormat="1">
      <c r="B127" s="204"/>
      <c r="C127" s="205"/>
      <c r="D127" s="206" t="s">
        <v>316</v>
      </c>
      <c r="E127" s="207" t="s">
        <v>1</v>
      </c>
      <c r="F127" s="208" t="s">
        <v>600</v>
      </c>
      <c r="G127" s="205"/>
      <c r="H127" s="209">
        <v>1380.54</v>
      </c>
      <c r="I127" s="210"/>
      <c r="J127" s="205"/>
      <c r="K127" s="205"/>
      <c r="L127" s="211"/>
      <c r="M127" s="212"/>
      <c r="N127" s="213"/>
      <c r="O127" s="213"/>
      <c r="P127" s="213"/>
      <c r="Q127" s="213"/>
      <c r="R127" s="213"/>
      <c r="S127" s="213"/>
      <c r="T127" s="214"/>
      <c r="AT127" s="215" t="s">
        <v>316</v>
      </c>
      <c r="AU127" s="215" t="s">
        <v>81</v>
      </c>
      <c r="AV127" s="13" t="s">
        <v>81</v>
      </c>
      <c r="AW127" s="13" t="s">
        <v>29</v>
      </c>
      <c r="AX127" s="13" t="s">
        <v>72</v>
      </c>
      <c r="AY127" s="215" t="s">
        <v>307</v>
      </c>
    </row>
    <row r="128" spans="1:65" s="14" customFormat="1">
      <c r="B128" s="216"/>
      <c r="C128" s="217"/>
      <c r="D128" s="206" t="s">
        <v>316</v>
      </c>
      <c r="E128" s="218" t="s">
        <v>1</v>
      </c>
      <c r="F128" s="219" t="s">
        <v>318</v>
      </c>
      <c r="G128" s="217"/>
      <c r="H128" s="220">
        <v>1380.54</v>
      </c>
      <c r="I128" s="221"/>
      <c r="J128" s="217"/>
      <c r="K128" s="217"/>
      <c r="L128" s="222"/>
      <c r="M128" s="223"/>
      <c r="N128" s="224"/>
      <c r="O128" s="224"/>
      <c r="P128" s="224"/>
      <c r="Q128" s="224"/>
      <c r="R128" s="224"/>
      <c r="S128" s="224"/>
      <c r="T128" s="225"/>
      <c r="AT128" s="226" t="s">
        <v>316</v>
      </c>
      <c r="AU128" s="226" t="s">
        <v>81</v>
      </c>
      <c r="AV128" s="14" t="s">
        <v>315</v>
      </c>
      <c r="AW128" s="14" t="s">
        <v>29</v>
      </c>
      <c r="AX128" s="14" t="s">
        <v>79</v>
      </c>
      <c r="AY128" s="226" t="s">
        <v>307</v>
      </c>
    </row>
    <row r="129" spans="1:65" s="2" customFormat="1" ht="142.35" customHeight="1">
      <c r="A129" s="34"/>
      <c r="B129" s="35"/>
      <c r="C129" s="191" t="s">
        <v>81</v>
      </c>
      <c r="D129" s="191" t="s">
        <v>310</v>
      </c>
      <c r="E129" s="192" t="s">
        <v>319</v>
      </c>
      <c r="F129" s="193" t="s">
        <v>320</v>
      </c>
      <c r="G129" s="194" t="s">
        <v>321</v>
      </c>
      <c r="H129" s="195">
        <v>13.148</v>
      </c>
      <c r="I129" s="196"/>
      <c r="J129" s="197">
        <f>ROUND(I129*H129,2)</f>
        <v>0</v>
      </c>
      <c r="K129" s="193" t="s">
        <v>314</v>
      </c>
      <c r="L129" s="39"/>
      <c r="M129" s="198" t="s">
        <v>1</v>
      </c>
      <c r="N129" s="199" t="s">
        <v>37</v>
      </c>
      <c r="O129" s="71"/>
      <c r="P129" s="200">
        <f>O129*H129</f>
        <v>0</v>
      </c>
      <c r="Q129" s="200">
        <v>0</v>
      </c>
      <c r="R129" s="200">
        <f>Q129*H129</f>
        <v>0</v>
      </c>
      <c r="S129" s="200">
        <v>0</v>
      </c>
      <c r="T129" s="201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02" t="s">
        <v>315</v>
      </c>
      <c r="AT129" s="202" t="s">
        <v>310</v>
      </c>
      <c r="AU129" s="202" t="s">
        <v>81</v>
      </c>
      <c r="AY129" s="17" t="s">
        <v>307</v>
      </c>
      <c r="BE129" s="203">
        <f>IF(N129="základní",J129,0)</f>
        <v>0</v>
      </c>
      <c r="BF129" s="203">
        <f>IF(N129="snížená",J129,0)</f>
        <v>0</v>
      </c>
      <c r="BG129" s="203">
        <f>IF(N129="zákl. přenesená",J129,0)</f>
        <v>0</v>
      </c>
      <c r="BH129" s="203">
        <f>IF(N129="sníž. přenesená",J129,0)</f>
        <v>0</v>
      </c>
      <c r="BI129" s="203">
        <f>IF(N129="nulová",J129,0)</f>
        <v>0</v>
      </c>
      <c r="BJ129" s="17" t="s">
        <v>79</v>
      </c>
      <c r="BK129" s="203">
        <f>ROUND(I129*H129,2)</f>
        <v>0</v>
      </c>
      <c r="BL129" s="17" t="s">
        <v>315</v>
      </c>
      <c r="BM129" s="202" t="s">
        <v>315</v>
      </c>
    </row>
    <row r="130" spans="1:65" s="15" customFormat="1">
      <c r="B130" s="227"/>
      <c r="C130" s="228"/>
      <c r="D130" s="206" t="s">
        <v>316</v>
      </c>
      <c r="E130" s="229" t="s">
        <v>1</v>
      </c>
      <c r="F130" s="230" t="s">
        <v>601</v>
      </c>
      <c r="G130" s="228"/>
      <c r="H130" s="229" t="s">
        <v>1</v>
      </c>
      <c r="I130" s="231"/>
      <c r="J130" s="228"/>
      <c r="K130" s="228"/>
      <c r="L130" s="232"/>
      <c r="M130" s="233"/>
      <c r="N130" s="234"/>
      <c r="O130" s="234"/>
      <c r="P130" s="234"/>
      <c r="Q130" s="234"/>
      <c r="R130" s="234"/>
      <c r="S130" s="234"/>
      <c r="T130" s="235"/>
      <c r="AT130" s="236" t="s">
        <v>316</v>
      </c>
      <c r="AU130" s="236" t="s">
        <v>81</v>
      </c>
      <c r="AV130" s="15" t="s">
        <v>79</v>
      </c>
      <c r="AW130" s="15" t="s">
        <v>29</v>
      </c>
      <c r="AX130" s="15" t="s">
        <v>72</v>
      </c>
      <c r="AY130" s="236" t="s">
        <v>307</v>
      </c>
    </row>
    <row r="131" spans="1:65" s="13" customFormat="1">
      <c r="B131" s="204"/>
      <c r="C131" s="205"/>
      <c r="D131" s="206" t="s">
        <v>316</v>
      </c>
      <c r="E131" s="207" t="s">
        <v>1</v>
      </c>
      <c r="F131" s="208" t="s">
        <v>602</v>
      </c>
      <c r="G131" s="205"/>
      <c r="H131" s="209">
        <v>13.148</v>
      </c>
      <c r="I131" s="210"/>
      <c r="J131" s="205"/>
      <c r="K131" s="205"/>
      <c r="L131" s="211"/>
      <c r="M131" s="212"/>
      <c r="N131" s="213"/>
      <c r="O131" s="213"/>
      <c r="P131" s="213"/>
      <c r="Q131" s="213"/>
      <c r="R131" s="213"/>
      <c r="S131" s="213"/>
      <c r="T131" s="214"/>
      <c r="AT131" s="215" t="s">
        <v>316</v>
      </c>
      <c r="AU131" s="215" t="s">
        <v>81</v>
      </c>
      <c r="AV131" s="13" t="s">
        <v>81</v>
      </c>
      <c r="AW131" s="13" t="s">
        <v>29</v>
      </c>
      <c r="AX131" s="13" t="s">
        <v>72</v>
      </c>
      <c r="AY131" s="215" t="s">
        <v>307</v>
      </c>
    </row>
    <row r="132" spans="1:65" s="14" customFormat="1">
      <c r="B132" s="216"/>
      <c r="C132" s="217"/>
      <c r="D132" s="206" t="s">
        <v>316</v>
      </c>
      <c r="E132" s="218" t="s">
        <v>1</v>
      </c>
      <c r="F132" s="219" t="s">
        <v>318</v>
      </c>
      <c r="G132" s="217"/>
      <c r="H132" s="220">
        <v>13.148</v>
      </c>
      <c r="I132" s="221"/>
      <c r="J132" s="217"/>
      <c r="K132" s="217"/>
      <c r="L132" s="222"/>
      <c r="M132" s="223"/>
      <c r="N132" s="224"/>
      <c r="O132" s="224"/>
      <c r="P132" s="224"/>
      <c r="Q132" s="224"/>
      <c r="R132" s="224"/>
      <c r="S132" s="224"/>
      <c r="T132" s="225"/>
      <c r="AT132" s="226" t="s">
        <v>316</v>
      </c>
      <c r="AU132" s="226" t="s">
        <v>81</v>
      </c>
      <c r="AV132" s="14" t="s">
        <v>315</v>
      </c>
      <c r="AW132" s="14" t="s">
        <v>29</v>
      </c>
      <c r="AX132" s="14" t="s">
        <v>79</v>
      </c>
      <c r="AY132" s="226" t="s">
        <v>307</v>
      </c>
    </row>
    <row r="133" spans="1:65" s="2" customFormat="1" ht="16.5" customHeight="1">
      <c r="A133" s="34"/>
      <c r="B133" s="35"/>
      <c r="C133" s="237" t="s">
        <v>325</v>
      </c>
      <c r="D133" s="237" t="s">
        <v>326</v>
      </c>
      <c r="E133" s="238" t="s">
        <v>327</v>
      </c>
      <c r="F133" s="239" t="s">
        <v>328</v>
      </c>
      <c r="G133" s="240" t="s">
        <v>329</v>
      </c>
      <c r="H133" s="241">
        <v>2484.9720000000002</v>
      </c>
      <c r="I133" s="242"/>
      <c r="J133" s="243">
        <f>ROUND(I133*H133,2)</f>
        <v>0</v>
      </c>
      <c r="K133" s="239" t="s">
        <v>314</v>
      </c>
      <c r="L133" s="244"/>
      <c r="M133" s="245" t="s">
        <v>1</v>
      </c>
      <c r="N133" s="246" t="s">
        <v>37</v>
      </c>
      <c r="O133" s="71"/>
      <c r="P133" s="200">
        <f>O133*H133</f>
        <v>0</v>
      </c>
      <c r="Q133" s="200">
        <v>1</v>
      </c>
      <c r="R133" s="200">
        <f>Q133*H133</f>
        <v>2484.9720000000002</v>
      </c>
      <c r="S133" s="200">
        <v>0</v>
      </c>
      <c r="T133" s="201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202" t="s">
        <v>331</v>
      </c>
      <c r="AT133" s="202" t="s">
        <v>326</v>
      </c>
      <c r="AU133" s="202" t="s">
        <v>81</v>
      </c>
      <c r="AY133" s="17" t="s">
        <v>307</v>
      </c>
      <c r="BE133" s="203">
        <f>IF(N133="základní",J133,0)</f>
        <v>0</v>
      </c>
      <c r="BF133" s="203">
        <f>IF(N133="snížená",J133,0)</f>
        <v>0</v>
      </c>
      <c r="BG133" s="203">
        <f>IF(N133="zákl. přenesená",J133,0)</f>
        <v>0</v>
      </c>
      <c r="BH133" s="203">
        <f>IF(N133="sníž. přenesená",J133,0)</f>
        <v>0</v>
      </c>
      <c r="BI133" s="203">
        <f>IF(N133="nulová",J133,0)</f>
        <v>0</v>
      </c>
      <c r="BJ133" s="17" t="s">
        <v>79</v>
      </c>
      <c r="BK133" s="203">
        <f>ROUND(I133*H133,2)</f>
        <v>0</v>
      </c>
      <c r="BL133" s="17" t="s">
        <v>315</v>
      </c>
      <c r="BM133" s="202" t="s">
        <v>322</v>
      </c>
    </row>
    <row r="134" spans="1:65" s="13" customFormat="1">
      <c r="B134" s="204"/>
      <c r="C134" s="205"/>
      <c r="D134" s="206" t="s">
        <v>316</v>
      </c>
      <c r="E134" s="207" t="s">
        <v>1</v>
      </c>
      <c r="F134" s="208" t="s">
        <v>603</v>
      </c>
      <c r="G134" s="205"/>
      <c r="H134" s="209">
        <v>2484.9720000000002</v>
      </c>
      <c r="I134" s="210"/>
      <c r="J134" s="205"/>
      <c r="K134" s="205"/>
      <c r="L134" s="211"/>
      <c r="M134" s="212"/>
      <c r="N134" s="213"/>
      <c r="O134" s="213"/>
      <c r="P134" s="213"/>
      <c r="Q134" s="213"/>
      <c r="R134" s="213"/>
      <c r="S134" s="213"/>
      <c r="T134" s="214"/>
      <c r="AT134" s="215" t="s">
        <v>316</v>
      </c>
      <c r="AU134" s="215" t="s">
        <v>81</v>
      </c>
      <c r="AV134" s="13" t="s">
        <v>81</v>
      </c>
      <c r="AW134" s="13" t="s">
        <v>29</v>
      </c>
      <c r="AX134" s="13" t="s">
        <v>72</v>
      </c>
      <c r="AY134" s="215" t="s">
        <v>307</v>
      </c>
    </row>
    <row r="135" spans="1:65" s="14" customFormat="1">
      <c r="B135" s="216"/>
      <c r="C135" s="217"/>
      <c r="D135" s="206" t="s">
        <v>316</v>
      </c>
      <c r="E135" s="218" t="s">
        <v>1</v>
      </c>
      <c r="F135" s="219" t="s">
        <v>318</v>
      </c>
      <c r="G135" s="217"/>
      <c r="H135" s="220">
        <v>2484.9720000000002</v>
      </c>
      <c r="I135" s="221"/>
      <c r="J135" s="217"/>
      <c r="K135" s="217"/>
      <c r="L135" s="222"/>
      <c r="M135" s="223"/>
      <c r="N135" s="224"/>
      <c r="O135" s="224"/>
      <c r="P135" s="224"/>
      <c r="Q135" s="224"/>
      <c r="R135" s="224"/>
      <c r="S135" s="224"/>
      <c r="T135" s="225"/>
      <c r="AT135" s="226" t="s">
        <v>316</v>
      </c>
      <c r="AU135" s="226" t="s">
        <v>81</v>
      </c>
      <c r="AV135" s="14" t="s">
        <v>315</v>
      </c>
      <c r="AW135" s="14" t="s">
        <v>29</v>
      </c>
      <c r="AX135" s="14" t="s">
        <v>79</v>
      </c>
      <c r="AY135" s="226" t="s">
        <v>307</v>
      </c>
    </row>
    <row r="136" spans="1:65" s="2" customFormat="1" ht="55.5" customHeight="1">
      <c r="A136" s="34"/>
      <c r="B136" s="35"/>
      <c r="C136" s="191" t="s">
        <v>315</v>
      </c>
      <c r="D136" s="191" t="s">
        <v>310</v>
      </c>
      <c r="E136" s="192" t="s">
        <v>334</v>
      </c>
      <c r="F136" s="193" t="s">
        <v>335</v>
      </c>
      <c r="G136" s="194" t="s">
        <v>321</v>
      </c>
      <c r="H136" s="195">
        <v>13.148</v>
      </c>
      <c r="I136" s="196"/>
      <c r="J136" s="197">
        <f>ROUND(I136*H136,2)</f>
        <v>0</v>
      </c>
      <c r="K136" s="193" t="s">
        <v>314</v>
      </c>
      <c r="L136" s="39"/>
      <c r="M136" s="198" t="s">
        <v>1</v>
      </c>
      <c r="N136" s="199" t="s">
        <v>37</v>
      </c>
      <c r="O136" s="71"/>
      <c r="P136" s="200">
        <f>O136*H136</f>
        <v>0</v>
      </c>
      <c r="Q136" s="200">
        <v>0</v>
      </c>
      <c r="R136" s="200">
        <f>Q136*H136</f>
        <v>0</v>
      </c>
      <c r="S136" s="200">
        <v>0</v>
      </c>
      <c r="T136" s="201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202" t="s">
        <v>315</v>
      </c>
      <c r="AT136" s="202" t="s">
        <v>310</v>
      </c>
      <c r="AU136" s="202" t="s">
        <v>81</v>
      </c>
      <c r="AY136" s="17" t="s">
        <v>307</v>
      </c>
      <c r="BE136" s="203">
        <f>IF(N136="základní",J136,0)</f>
        <v>0</v>
      </c>
      <c r="BF136" s="203">
        <f>IF(N136="snížená",J136,0)</f>
        <v>0</v>
      </c>
      <c r="BG136" s="203">
        <f>IF(N136="zákl. přenesená",J136,0)</f>
        <v>0</v>
      </c>
      <c r="BH136" s="203">
        <f>IF(N136="sníž. přenesená",J136,0)</f>
        <v>0</v>
      </c>
      <c r="BI136" s="203">
        <f>IF(N136="nulová",J136,0)</f>
        <v>0</v>
      </c>
      <c r="BJ136" s="17" t="s">
        <v>79</v>
      </c>
      <c r="BK136" s="203">
        <f>ROUND(I136*H136,2)</f>
        <v>0</v>
      </c>
      <c r="BL136" s="17" t="s">
        <v>315</v>
      </c>
      <c r="BM136" s="202" t="s">
        <v>331</v>
      </c>
    </row>
    <row r="137" spans="1:65" s="13" customFormat="1">
      <c r="B137" s="204"/>
      <c r="C137" s="205"/>
      <c r="D137" s="206" t="s">
        <v>316</v>
      </c>
      <c r="E137" s="207" t="s">
        <v>1</v>
      </c>
      <c r="F137" s="208" t="s">
        <v>604</v>
      </c>
      <c r="G137" s="205"/>
      <c r="H137" s="209">
        <v>13.148</v>
      </c>
      <c r="I137" s="210"/>
      <c r="J137" s="205"/>
      <c r="K137" s="205"/>
      <c r="L137" s="211"/>
      <c r="M137" s="212"/>
      <c r="N137" s="213"/>
      <c r="O137" s="213"/>
      <c r="P137" s="213"/>
      <c r="Q137" s="213"/>
      <c r="R137" s="213"/>
      <c r="S137" s="213"/>
      <c r="T137" s="214"/>
      <c r="AT137" s="215" t="s">
        <v>316</v>
      </c>
      <c r="AU137" s="215" t="s">
        <v>81</v>
      </c>
      <c r="AV137" s="13" t="s">
        <v>81</v>
      </c>
      <c r="AW137" s="13" t="s">
        <v>29</v>
      </c>
      <c r="AX137" s="13" t="s">
        <v>72</v>
      </c>
      <c r="AY137" s="215" t="s">
        <v>307</v>
      </c>
    </row>
    <row r="138" spans="1:65" s="14" customFormat="1">
      <c r="B138" s="216"/>
      <c r="C138" s="217"/>
      <c r="D138" s="206" t="s">
        <v>316</v>
      </c>
      <c r="E138" s="218" t="s">
        <v>1</v>
      </c>
      <c r="F138" s="219" t="s">
        <v>318</v>
      </c>
      <c r="G138" s="217"/>
      <c r="H138" s="220">
        <v>13.148</v>
      </c>
      <c r="I138" s="221"/>
      <c r="J138" s="217"/>
      <c r="K138" s="217"/>
      <c r="L138" s="222"/>
      <c r="M138" s="223"/>
      <c r="N138" s="224"/>
      <c r="O138" s="224"/>
      <c r="P138" s="224"/>
      <c r="Q138" s="224"/>
      <c r="R138" s="224"/>
      <c r="S138" s="224"/>
      <c r="T138" s="225"/>
      <c r="AT138" s="226" t="s">
        <v>316</v>
      </c>
      <c r="AU138" s="226" t="s">
        <v>81</v>
      </c>
      <c r="AV138" s="14" t="s">
        <v>315</v>
      </c>
      <c r="AW138" s="14" t="s">
        <v>29</v>
      </c>
      <c r="AX138" s="14" t="s">
        <v>79</v>
      </c>
      <c r="AY138" s="226" t="s">
        <v>307</v>
      </c>
    </row>
    <row r="139" spans="1:65" s="2" customFormat="1" ht="48.95" customHeight="1">
      <c r="A139" s="34"/>
      <c r="B139" s="35"/>
      <c r="C139" s="191" t="s">
        <v>308</v>
      </c>
      <c r="D139" s="191" t="s">
        <v>310</v>
      </c>
      <c r="E139" s="192" t="s">
        <v>443</v>
      </c>
      <c r="F139" s="193" t="s">
        <v>444</v>
      </c>
      <c r="G139" s="194" t="s">
        <v>342</v>
      </c>
      <c r="H139" s="195">
        <v>254</v>
      </c>
      <c r="I139" s="196"/>
      <c r="J139" s="197">
        <f>ROUND(I139*H139,2)</f>
        <v>0</v>
      </c>
      <c r="K139" s="193" t="s">
        <v>314</v>
      </c>
      <c r="L139" s="39"/>
      <c r="M139" s="198" t="s">
        <v>1</v>
      </c>
      <c r="N139" s="199" t="s">
        <v>37</v>
      </c>
      <c r="O139" s="71"/>
      <c r="P139" s="200">
        <f>O139*H139</f>
        <v>0</v>
      </c>
      <c r="Q139" s="200">
        <v>0</v>
      </c>
      <c r="R139" s="200">
        <f>Q139*H139</f>
        <v>0</v>
      </c>
      <c r="S139" s="200">
        <v>0</v>
      </c>
      <c r="T139" s="201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202" t="s">
        <v>315</v>
      </c>
      <c r="AT139" s="202" t="s">
        <v>310</v>
      </c>
      <c r="AU139" s="202" t="s">
        <v>81</v>
      </c>
      <c r="AY139" s="17" t="s">
        <v>307</v>
      </c>
      <c r="BE139" s="203">
        <f>IF(N139="základní",J139,0)</f>
        <v>0</v>
      </c>
      <c r="BF139" s="203">
        <f>IF(N139="snížená",J139,0)</f>
        <v>0</v>
      </c>
      <c r="BG139" s="203">
        <f>IF(N139="zákl. přenesená",J139,0)</f>
        <v>0</v>
      </c>
      <c r="BH139" s="203">
        <f>IF(N139="sníž. přenesená",J139,0)</f>
        <v>0</v>
      </c>
      <c r="BI139" s="203">
        <f>IF(N139="nulová",J139,0)</f>
        <v>0</v>
      </c>
      <c r="BJ139" s="17" t="s">
        <v>79</v>
      </c>
      <c r="BK139" s="203">
        <f>ROUND(I139*H139,2)</f>
        <v>0</v>
      </c>
      <c r="BL139" s="17" t="s">
        <v>315</v>
      </c>
      <c r="BM139" s="202" t="s">
        <v>332</v>
      </c>
    </row>
    <row r="140" spans="1:65" s="13" customFormat="1">
      <c r="B140" s="204"/>
      <c r="C140" s="205"/>
      <c r="D140" s="206" t="s">
        <v>316</v>
      </c>
      <c r="E140" s="207" t="s">
        <v>1</v>
      </c>
      <c r="F140" s="208" t="s">
        <v>605</v>
      </c>
      <c r="G140" s="205"/>
      <c r="H140" s="209">
        <v>54</v>
      </c>
      <c r="I140" s="210"/>
      <c r="J140" s="205"/>
      <c r="K140" s="205"/>
      <c r="L140" s="211"/>
      <c r="M140" s="212"/>
      <c r="N140" s="213"/>
      <c r="O140" s="213"/>
      <c r="P140" s="213"/>
      <c r="Q140" s="213"/>
      <c r="R140" s="213"/>
      <c r="S140" s="213"/>
      <c r="T140" s="214"/>
      <c r="AT140" s="215" t="s">
        <v>316</v>
      </c>
      <c r="AU140" s="215" t="s">
        <v>81</v>
      </c>
      <c r="AV140" s="13" t="s">
        <v>81</v>
      </c>
      <c r="AW140" s="13" t="s">
        <v>29</v>
      </c>
      <c r="AX140" s="13" t="s">
        <v>72</v>
      </c>
      <c r="AY140" s="215" t="s">
        <v>307</v>
      </c>
    </row>
    <row r="141" spans="1:65" s="13" customFormat="1">
      <c r="B141" s="204"/>
      <c r="C141" s="205"/>
      <c r="D141" s="206" t="s">
        <v>316</v>
      </c>
      <c r="E141" s="207" t="s">
        <v>1</v>
      </c>
      <c r="F141" s="208" t="s">
        <v>606</v>
      </c>
      <c r="G141" s="205"/>
      <c r="H141" s="209">
        <v>200</v>
      </c>
      <c r="I141" s="210"/>
      <c r="J141" s="205"/>
      <c r="K141" s="205"/>
      <c r="L141" s="211"/>
      <c r="M141" s="212"/>
      <c r="N141" s="213"/>
      <c r="O141" s="213"/>
      <c r="P141" s="213"/>
      <c r="Q141" s="213"/>
      <c r="R141" s="213"/>
      <c r="S141" s="213"/>
      <c r="T141" s="214"/>
      <c r="AT141" s="215" t="s">
        <v>316</v>
      </c>
      <c r="AU141" s="215" t="s">
        <v>81</v>
      </c>
      <c r="AV141" s="13" t="s">
        <v>81</v>
      </c>
      <c r="AW141" s="13" t="s">
        <v>29</v>
      </c>
      <c r="AX141" s="13" t="s">
        <v>72</v>
      </c>
      <c r="AY141" s="215" t="s">
        <v>307</v>
      </c>
    </row>
    <row r="142" spans="1:65" s="14" customFormat="1">
      <c r="B142" s="216"/>
      <c r="C142" s="217"/>
      <c r="D142" s="206" t="s">
        <v>316</v>
      </c>
      <c r="E142" s="218" t="s">
        <v>1</v>
      </c>
      <c r="F142" s="219" t="s">
        <v>318</v>
      </c>
      <c r="G142" s="217"/>
      <c r="H142" s="220">
        <v>254</v>
      </c>
      <c r="I142" s="221"/>
      <c r="J142" s="217"/>
      <c r="K142" s="217"/>
      <c r="L142" s="222"/>
      <c r="M142" s="223"/>
      <c r="N142" s="224"/>
      <c r="O142" s="224"/>
      <c r="P142" s="224"/>
      <c r="Q142" s="224"/>
      <c r="R142" s="224"/>
      <c r="S142" s="224"/>
      <c r="T142" s="225"/>
      <c r="AT142" s="226" t="s">
        <v>316</v>
      </c>
      <c r="AU142" s="226" t="s">
        <v>81</v>
      </c>
      <c r="AV142" s="14" t="s">
        <v>315</v>
      </c>
      <c r="AW142" s="14" t="s">
        <v>29</v>
      </c>
      <c r="AX142" s="14" t="s">
        <v>79</v>
      </c>
      <c r="AY142" s="226" t="s">
        <v>307</v>
      </c>
    </row>
    <row r="143" spans="1:65" s="2" customFormat="1" ht="48.95" customHeight="1">
      <c r="A143" s="34"/>
      <c r="B143" s="35"/>
      <c r="C143" s="191" t="s">
        <v>322</v>
      </c>
      <c r="D143" s="191" t="s">
        <v>310</v>
      </c>
      <c r="E143" s="192" t="s">
        <v>446</v>
      </c>
      <c r="F143" s="193" t="s">
        <v>447</v>
      </c>
      <c r="G143" s="194" t="s">
        <v>342</v>
      </c>
      <c r="H143" s="195">
        <v>127</v>
      </c>
      <c r="I143" s="196"/>
      <c r="J143" s="197">
        <f>ROUND(I143*H143,2)</f>
        <v>0</v>
      </c>
      <c r="K143" s="193" t="s">
        <v>314</v>
      </c>
      <c r="L143" s="39"/>
      <c r="M143" s="198" t="s">
        <v>1</v>
      </c>
      <c r="N143" s="199" t="s">
        <v>37</v>
      </c>
      <c r="O143" s="71"/>
      <c r="P143" s="200">
        <f>O143*H143</f>
        <v>0</v>
      </c>
      <c r="Q143" s="200">
        <v>0</v>
      </c>
      <c r="R143" s="200">
        <f>Q143*H143</f>
        <v>0</v>
      </c>
      <c r="S143" s="200">
        <v>0</v>
      </c>
      <c r="T143" s="201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202" t="s">
        <v>315</v>
      </c>
      <c r="AT143" s="202" t="s">
        <v>310</v>
      </c>
      <c r="AU143" s="202" t="s">
        <v>81</v>
      </c>
      <c r="AY143" s="17" t="s">
        <v>307</v>
      </c>
      <c r="BE143" s="203">
        <f>IF(N143="základní",J143,0)</f>
        <v>0</v>
      </c>
      <c r="BF143" s="203">
        <f>IF(N143="snížená",J143,0)</f>
        <v>0</v>
      </c>
      <c r="BG143" s="203">
        <f>IF(N143="zákl. přenesená",J143,0)</f>
        <v>0</v>
      </c>
      <c r="BH143" s="203">
        <f>IF(N143="sníž. přenesená",J143,0)</f>
        <v>0</v>
      </c>
      <c r="BI143" s="203">
        <f>IF(N143="nulová",J143,0)</f>
        <v>0</v>
      </c>
      <c r="BJ143" s="17" t="s">
        <v>79</v>
      </c>
      <c r="BK143" s="203">
        <f>ROUND(I143*H143,2)</f>
        <v>0</v>
      </c>
      <c r="BL143" s="17" t="s">
        <v>315</v>
      </c>
      <c r="BM143" s="202" t="s">
        <v>336</v>
      </c>
    </row>
    <row r="144" spans="1:65" s="13" customFormat="1">
      <c r="B144" s="204"/>
      <c r="C144" s="205"/>
      <c r="D144" s="206" t="s">
        <v>316</v>
      </c>
      <c r="E144" s="207" t="s">
        <v>1</v>
      </c>
      <c r="F144" s="208" t="s">
        <v>607</v>
      </c>
      <c r="G144" s="205"/>
      <c r="H144" s="209">
        <v>27</v>
      </c>
      <c r="I144" s="210"/>
      <c r="J144" s="205"/>
      <c r="K144" s="205"/>
      <c r="L144" s="211"/>
      <c r="M144" s="212"/>
      <c r="N144" s="213"/>
      <c r="O144" s="213"/>
      <c r="P144" s="213"/>
      <c r="Q144" s="213"/>
      <c r="R144" s="213"/>
      <c r="S144" s="213"/>
      <c r="T144" s="214"/>
      <c r="AT144" s="215" t="s">
        <v>316</v>
      </c>
      <c r="AU144" s="215" t="s">
        <v>81</v>
      </c>
      <c r="AV144" s="13" t="s">
        <v>81</v>
      </c>
      <c r="AW144" s="13" t="s">
        <v>29</v>
      </c>
      <c r="AX144" s="13" t="s">
        <v>72</v>
      </c>
      <c r="AY144" s="215" t="s">
        <v>307</v>
      </c>
    </row>
    <row r="145" spans="1:65" s="13" customFormat="1">
      <c r="B145" s="204"/>
      <c r="C145" s="205"/>
      <c r="D145" s="206" t="s">
        <v>316</v>
      </c>
      <c r="E145" s="207" t="s">
        <v>1</v>
      </c>
      <c r="F145" s="208" t="s">
        <v>608</v>
      </c>
      <c r="G145" s="205"/>
      <c r="H145" s="209">
        <v>100</v>
      </c>
      <c r="I145" s="210"/>
      <c r="J145" s="205"/>
      <c r="K145" s="205"/>
      <c r="L145" s="211"/>
      <c r="M145" s="212"/>
      <c r="N145" s="213"/>
      <c r="O145" s="213"/>
      <c r="P145" s="213"/>
      <c r="Q145" s="213"/>
      <c r="R145" s="213"/>
      <c r="S145" s="213"/>
      <c r="T145" s="214"/>
      <c r="AT145" s="215" t="s">
        <v>316</v>
      </c>
      <c r="AU145" s="215" t="s">
        <v>81</v>
      </c>
      <c r="AV145" s="13" t="s">
        <v>81</v>
      </c>
      <c r="AW145" s="13" t="s">
        <v>29</v>
      </c>
      <c r="AX145" s="13" t="s">
        <v>72</v>
      </c>
      <c r="AY145" s="215" t="s">
        <v>307</v>
      </c>
    </row>
    <row r="146" spans="1:65" s="14" customFormat="1">
      <c r="B146" s="216"/>
      <c r="C146" s="217"/>
      <c r="D146" s="206" t="s">
        <v>316</v>
      </c>
      <c r="E146" s="218" t="s">
        <v>1</v>
      </c>
      <c r="F146" s="219" t="s">
        <v>318</v>
      </c>
      <c r="G146" s="217"/>
      <c r="H146" s="220">
        <v>127</v>
      </c>
      <c r="I146" s="221"/>
      <c r="J146" s="217"/>
      <c r="K146" s="217"/>
      <c r="L146" s="222"/>
      <c r="M146" s="223"/>
      <c r="N146" s="224"/>
      <c r="O146" s="224"/>
      <c r="P146" s="224"/>
      <c r="Q146" s="224"/>
      <c r="R146" s="224"/>
      <c r="S146" s="224"/>
      <c r="T146" s="225"/>
      <c r="AT146" s="226" t="s">
        <v>316</v>
      </c>
      <c r="AU146" s="226" t="s">
        <v>81</v>
      </c>
      <c r="AV146" s="14" t="s">
        <v>315</v>
      </c>
      <c r="AW146" s="14" t="s">
        <v>29</v>
      </c>
      <c r="AX146" s="14" t="s">
        <v>79</v>
      </c>
      <c r="AY146" s="226" t="s">
        <v>307</v>
      </c>
    </row>
    <row r="147" spans="1:65" s="2" customFormat="1" ht="48.95" customHeight="1">
      <c r="A147" s="34"/>
      <c r="B147" s="35"/>
      <c r="C147" s="191" t="s">
        <v>349</v>
      </c>
      <c r="D147" s="191" t="s">
        <v>310</v>
      </c>
      <c r="E147" s="192" t="s">
        <v>449</v>
      </c>
      <c r="F147" s="193" t="s">
        <v>450</v>
      </c>
      <c r="G147" s="194" t="s">
        <v>342</v>
      </c>
      <c r="H147" s="195">
        <v>47</v>
      </c>
      <c r="I147" s="196"/>
      <c r="J147" s="197">
        <f>ROUND(I147*H147,2)</f>
        <v>0</v>
      </c>
      <c r="K147" s="193" t="s">
        <v>314</v>
      </c>
      <c r="L147" s="39"/>
      <c r="M147" s="198" t="s">
        <v>1</v>
      </c>
      <c r="N147" s="199" t="s">
        <v>37</v>
      </c>
      <c r="O147" s="71"/>
      <c r="P147" s="200">
        <f>O147*H147</f>
        <v>0</v>
      </c>
      <c r="Q147" s="200">
        <v>0</v>
      </c>
      <c r="R147" s="200">
        <f>Q147*H147</f>
        <v>0</v>
      </c>
      <c r="S147" s="200">
        <v>0</v>
      </c>
      <c r="T147" s="201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202" t="s">
        <v>315</v>
      </c>
      <c r="AT147" s="202" t="s">
        <v>310</v>
      </c>
      <c r="AU147" s="202" t="s">
        <v>81</v>
      </c>
      <c r="AY147" s="17" t="s">
        <v>307</v>
      </c>
      <c r="BE147" s="203">
        <f>IF(N147="základní",J147,0)</f>
        <v>0</v>
      </c>
      <c r="BF147" s="203">
        <f>IF(N147="snížená",J147,0)</f>
        <v>0</v>
      </c>
      <c r="BG147" s="203">
        <f>IF(N147="zákl. přenesená",J147,0)</f>
        <v>0</v>
      </c>
      <c r="BH147" s="203">
        <f>IF(N147="sníž. přenesená",J147,0)</f>
        <v>0</v>
      </c>
      <c r="BI147" s="203">
        <f>IF(N147="nulová",J147,0)</f>
        <v>0</v>
      </c>
      <c r="BJ147" s="17" t="s">
        <v>79</v>
      </c>
      <c r="BK147" s="203">
        <f>ROUND(I147*H147,2)</f>
        <v>0</v>
      </c>
      <c r="BL147" s="17" t="s">
        <v>315</v>
      </c>
      <c r="BM147" s="202" t="s">
        <v>344</v>
      </c>
    </row>
    <row r="148" spans="1:65" s="13" customFormat="1">
      <c r="B148" s="204"/>
      <c r="C148" s="205"/>
      <c r="D148" s="206" t="s">
        <v>316</v>
      </c>
      <c r="E148" s="207" t="s">
        <v>1</v>
      </c>
      <c r="F148" s="208" t="s">
        <v>609</v>
      </c>
      <c r="G148" s="205"/>
      <c r="H148" s="209">
        <v>47</v>
      </c>
      <c r="I148" s="210"/>
      <c r="J148" s="205"/>
      <c r="K148" s="205"/>
      <c r="L148" s="211"/>
      <c r="M148" s="212"/>
      <c r="N148" s="213"/>
      <c r="O148" s="213"/>
      <c r="P148" s="213"/>
      <c r="Q148" s="213"/>
      <c r="R148" s="213"/>
      <c r="S148" s="213"/>
      <c r="T148" s="214"/>
      <c r="AT148" s="215" t="s">
        <v>316</v>
      </c>
      <c r="AU148" s="215" t="s">
        <v>81</v>
      </c>
      <c r="AV148" s="13" t="s">
        <v>81</v>
      </c>
      <c r="AW148" s="13" t="s">
        <v>29</v>
      </c>
      <c r="AX148" s="13" t="s">
        <v>72</v>
      </c>
      <c r="AY148" s="215" t="s">
        <v>307</v>
      </c>
    </row>
    <row r="149" spans="1:65" s="14" customFormat="1">
      <c r="B149" s="216"/>
      <c r="C149" s="217"/>
      <c r="D149" s="206" t="s">
        <v>316</v>
      </c>
      <c r="E149" s="218" t="s">
        <v>1</v>
      </c>
      <c r="F149" s="219" t="s">
        <v>318</v>
      </c>
      <c r="G149" s="217"/>
      <c r="H149" s="220">
        <v>47</v>
      </c>
      <c r="I149" s="221"/>
      <c r="J149" s="217"/>
      <c r="K149" s="217"/>
      <c r="L149" s="222"/>
      <c r="M149" s="223"/>
      <c r="N149" s="224"/>
      <c r="O149" s="224"/>
      <c r="P149" s="224"/>
      <c r="Q149" s="224"/>
      <c r="R149" s="224"/>
      <c r="S149" s="224"/>
      <c r="T149" s="225"/>
      <c r="AT149" s="226" t="s">
        <v>316</v>
      </c>
      <c r="AU149" s="226" t="s">
        <v>81</v>
      </c>
      <c r="AV149" s="14" t="s">
        <v>315</v>
      </c>
      <c r="AW149" s="14" t="s">
        <v>29</v>
      </c>
      <c r="AX149" s="14" t="s">
        <v>79</v>
      </c>
      <c r="AY149" s="226" t="s">
        <v>307</v>
      </c>
    </row>
    <row r="150" spans="1:65" s="2" customFormat="1" ht="55.5" customHeight="1">
      <c r="A150" s="34"/>
      <c r="B150" s="35"/>
      <c r="C150" s="191" t="s">
        <v>331</v>
      </c>
      <c r="D150" s="191" t="s">
        <v>310</v>
      </c>
      <c r="E150" s="192" t="s">
        <v>452</v>
      </c>
      <c r="F150" s="193" t="s">
        <v>453</v>
      </c>
      <c r="G150" s="194" t="s">
        <v>342</v>
      </c>
      <c r="H150" s="195">
        <v>254</v>
      </c>
      <c r="I150" s="196"/>
      <c r="J150" s="197">
        <f>ROUND(I150*H150,2)</f>
        <v>0</v>
      </c>
      <c r="K150" s="193" t="s">
        <v>314</v>
      </c>
      <c r="L150" s="39"/>
      <c r="M150" s="198" t="s">
        <v>1</v>
      </c>
      <c r="N150" s="199" t="s">
        <v>37</v>
      </c>
      <c r="O150" s="71"/>
      <c r="P150" s="200">
        <f>O150*H150</f>
        <v>0</v>
      </c>
      <c r="Q150" s="200">
        <v>0</v>
      </c>
      <c r="R150" s="200">
        <f>Q150*H150</f>
        <v>0</v>
      </c>
      <c r="S150" s="200">
        <v>0</v>
      </c>
      <c r="T150" s="201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202" t="s">
        <v>315</v>
      </c>
      <c r="AT150" s="202" t="s">
        <v>310</v>
      </c>
      <c r="AU150" s="202" t="s">
        <v>81</v>
      </c>
      <c r="AY150" s="17" t="s">
        <v>307</v>
      </c>
      <c r="BE150" s="203">
        <f>IF(N150="základní",J150,0)</f>
        <v>0</v>
      </c>
      <c r="BF150" s="203">
        <f>IF(N150="snížená",J150,0)</f>
        <v>0</v>
      </c>
      <c r="BG150" s="203">
        <f>IF(N150="zákl. přenesená",J150,0)</f>
        <v>0</v>
      </c>
      <c r="BH150" s="203">
        <f>IF(N150="sníž. přenesená",J150,0)</f>
        <v>0</v>
      </c>
      <c r="BI150" s="203">
        <f>IF(N150="nulová",J150,0)</f>
        <v>0</v>
      </c>
      <c r="BJ150" s="17" t="s">
        <v>79</v>
      </c>
      <c r="BK150" s="203">
        <f>ROUND(I150*H150,2)</f>
        <v>0</v>
      </c>
      <c r="BL150" s="17" t="s">
        <v>315</v>
      </c>
      <c r="BM150" s="202" t="s">
        <v>348</v>
      </c>
    </row>
    <row r="151" spans="1:65" s="13" customFormat="1">
      <c r="B151" s="204"/>
      <c r="C151" s="205"/>
      <c r="D151" s="206" t="s">
        <v>316</v>
      </c>
      <c r="E151" s="207" t="s">
        <v>1</v>
      </c>
      <c r="F151" s="208" t="s">
        <v>610</v>
      </c>
      <c r="G151" s="205"/>
      <c r="H151" s="209">
        <v>254</v>
      </c>
      <c r="I151" s="210"/>
      <c r="J151" s="205"/>
      <c r="K151" s="205"/>
      <c r="L151" s="211"/>
      <c r="M151" s="212"/>
      <c r="N151" s="213"/>
      <c r="O151" s="213"/>
      <c r="P151" s="213"/>
      <c r="Q151" s="213"/>
      <c r="R151" s="213"/>
      <c r="S151" s="213"/>
      <c r="T151" s="214"/>
      <c r="AT151" s="215" t="s">
        <v>316</v>
      </c>
      <c r="AU151" s="215" t="s">
        <v>81</v>
      </c>
      <c r="AV151" s="13" t="s">
        <v>81</v>
      </c>
      <c r="AW151" s="13" t="s">
        <v>29</v>
      </c>
      <c r="AX151" s="13" t="s">
        <v>72</v>
      </c>
      <c r="AY151" s="215" t="s">
        <v>307</v>
      </c>
    </row>
    <row r="152" spans="1:65" s="14" customFormat="1">
      <c r="B152" s="216"/>
      <c r="C152" s="217"/>
      <c r="D152" s="206" t="s">
        <v>316</v>
      </c>
      <c r="E152" s="218" t="s">
        <v>1</v>
      </c>
      <c r="F152" s="219" t="s">
        <v>318</v>
      </c>
      <c r="G152" s="217"/>
      <c r="H152" s="220">
        <v>254</v>
      </c>
      <c r="I152" s="221"/>
      <c r="J152" s="217"/>
      <c r="K152" s="217"/>
      <c r="L152" s="222"/>
      <c r="M152" s="223"/>
      <c r="N152" s="224"/>
      <c r="O152" s="224"/>
      <c r="P152" s="224"/>
      <c r="Q152" s="224"/>
      <c r="R152" s="224"/>
      <c r="S152" s="224"/>
      <c r="T152" s="225"/>
      <c r="AT152" s="226" t="s">
        <v>316</v>
      </c>
      <c r="AU152" s="226" t="s">
        <v>81</v>
      </c>
      <c r="AV152" s="14" t="s">
        <v>315</v>
      </c>
      <c r="AW152" s="14" t="s">
        <v>29</v>
      </c>
      <c r="AX152" s="14" t="s">
        <v>79</v>
      </c>
      <c r="AY152" s="226" t="s">
        <v>307</v>
      </c>
    </row>
    <row r="153" spans="1:65" s="2" customFormat="1" ht="55.5" customHeight="1">
      <c r="A153" s="34"/>
      <c r="B153" s="35"/>
      <c r="C153" s="191" t="s">
        <v>357</v>
      </c>
      <c r="D153" s="191" t="s">
        <v>310</v>
      </c>
      <c r="E153" s="192" t="s">
        <v>455</v>
      </c>
      <c r="F153" s="193" t="s">
        <v>456</v>
      </c>
      <c r="G153" s="194" t="s">
        <v>342</v>
      </c>
      <c r="H153" s="195">
        <v>127</v>
      </c>
      <c r="I153" s="196"/>
      <c r="J153" s="197">
        <f>ROUND(I153*H153,2)</f>
        <v>0</v>
      </c>
      <c r="K153" s="193" t="s">
        <v>314</v>
      </c>
      <c r="L153" s="39"/>
      <c r="M153" s="198" t="s">
        <v>1</v>
      </c>
      <c r="N153" s="199" t="s">
        <v>37</v>
      </c>
      <c r="O153" s="71"/>
      <c r="P153" s="200">
        <f>O153*H153</f>
        <v>0</v>
      </c>
      <c r="Q153" s="200">
        <v>0</v>
      </c>
      <c r="R153" s="200">
        <f>Q153*H153</f>
        <v>0</v>
      </c>
      <c r="S153" s="200">
        <v>0</v>
      </c>
      <c r="T153" s="201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202" t="s">
        <v>315</v>
      </c>
      <c r="AT153" s="202" t="s">
        <v>310</v>
      </c>
      <c r="AU153" s="202" t="s">
        <v>81</v>
      </c>
      <c r="AY153" s="17" t="s">
        <v>307</v>
      </c>
      <c r="BE153" s="203">
        <f>IF(N153="základní",J153,0)</f>
        <v>0</v>
      </c>
      <c r="BF153" s="203">
        <f>IF(N153="snížená",J153,0)</f>
        <v>0</v>
      </c>
      <c r="BG153" s="203">
        <f>IF(N153="zákl. přenesená",J153,0)</f>
        <v>0</v>
      </c>
      <c r="BH153" s="203">
        <f>IF(N153="sníž. přenesená",J153,0)</f>
        <v>0</v>
      </c>
      <c r="BI153" s="203">
        <f>IF(N153="nulová",J153,0)</f>
        <v>0</v>
      </c>
      <c r="BJ153" s="17" t="s">
        <v>79</v>
      </c>
      <c r="BK153" s="203">
        <f>ROUND(I153*H153,2)</f>
        <v>0</v>
      </c>
      <c r="BL153" s="17" t="s">
        <v>315</v>
      </c>
      <c r="BM153" s="202" t="s">
        <v>363</v>
      </c>
    </row>
    <row r="154" spans="1:65" s="13" customFormat="1">
      <c r="B154" s="204"/>
      <c r="C154" s="205"/>
      <c r="D154" s="206" t="s">
        <v>316</v>
      </c>
      <c r="E154" s="207" t="s">
        <v>1</v>
      </c>
      <c r="F154" s="208" t="s">
        <v>611</v>
      </c>
      <c r="G154" s="205"/>
      <c r="H154" s="209">
        <v>127</v>
      </c>
      <c r="I154" s="210"/>
      <c r="J154" s="205"/>
      <c r="K154" s="205"/>
      <c r="L154" s="211"/>
      <c r="M154" s="212"/>
      <c r="N154" s="213"/>
      <c r="O154" s="213"/>
      <c r="P154" s="213"/>
      <c r="Q154" s="213"/>
      <c r="R154" s="213"/>
      <c r="S154" s="213"/>
      <c r="T154" s="214"/>
      <c r="AT154" s="215" t="s">
        <v>316</v>
      </c>
      <c r="AU154" s="215" t="s">
        <v>81</v>
      </c>
      <c r="AV154" s="13" t="s">
        <v>81</v>
      </c>
      <c r="AW154" s="13" t="s">
        <v>29</v>
      </c>
      <c r="AX154" s="13" t="s">
        <v>72</v>
      </c>
      <c r="AY154" s="215" t="s">
        <v>307</v>
      </c>
    </row>
    <row r="155" spans="1:65" s="14" customFormat="1">
      <c r="B155" s="216"/>
      <c r="C155" s="217"/>
      <c r="D155" s="206" t="s">
        <v>316</v>
      </c>
      <c r="E155" s="218" t="s">
        <v>1</v>
      </c>
      <c r="F155" s="219" t="s">
        <v>318</v>
      </c>
      <c r="G155" s="217"/>
      <c r="H155" s="220">
        <v>127</v>
      </c>
      <c r="I155" s="221"/>
      <c r="J155" s="217"/>
      <c r="K155" s="217"/>
      <c r="L155" s="222"/>
      <c r="M155" s="223"/>
      <c r="N155" s="224"/>
      <c r="O155" s="224"/>
      <c r="P155" s="224"/>
      <c r="Q155" s="224"/>
      <c r="R155" s="224"/>
      <c r="S155" s="224"/>
      <c r="T155" s="225"/>
      <c r="AT155" s="226" t="s">
        <v>316</v>
      </c>
      <c r="AU155" s="226" t="s">
        <v>81</v>
      </c>
      <c r="AV155" s="14" t="s">
        <v>315</v>
      </c>
      <c r="AW155" s="14" t="s">
        <v>29</v>
      </c>
      <c r="AX155" s="14" t="s">
        <v>79</v>
      </c>
      <c r="AY155" s="226" t="s">
        <v>307</v>
      </c>
    </row>
    <row r="156" spans="1:65" s="2" customFormat="1" ht="55.5" customHeight="1">
      <c r="A156" s="34"/>
      <c r="B156" s="35"/>
      <c r="C156" s="191" t="s">
        <v>332</v>
      </c>
      <c r="D156" s="191" t="s">
        <v>310</v>
      </c>
      <c r="E156" s="192" t="s">
        <v>458</v>
      </c>
      <c r="F156" s="193" t="s">
        <v>459</v>
      </c>
      <c r="G156" s="194" t="s">
        <v>342</v>
      </c>
      <c r="H156" s="195">
        <v>47</v>
      </c>
      <c r="I156" s="196"/>
      <c r="J156" s="197">
        <f>ROUND(I156*H156,2)</f>
        <v>0</v>
      </c>
      <c r="K156" s="193" t="s">
        <v>314</v>
      </c>
      <c r="L156" s="39"/>
      <c r="M156" s="198" t="s">
        <v>1</v>
      </c>
      <c r="N156" s="199" t="s">
        <v>37</v>
      </c>
      <c r="O156" s="71"/>
      <c r="P156" s="200">
        <f>O156*H156</f>
        <v>0</v>
      </c>
      <c r="Q156" s="200">
        <v>0</v>
      </c>
      <c r="R156" s="200">
        <f>Q156*H156</f>
        <v>0</v>
      </c>
      <c r="S156" s="200">
        <v>0</v>
      </c>
      <c r="T156" s="201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202" t="s">
        <v>315</v>
      </c>
      <c r="AT156" s="202" t="s">
        <v>310</v>
      </c>
      <c r="AU156" s="202" t="s">
        <v>81</v>
      </c>
      <c r="AY156" s="17" t="s">
        <v>307</v>
      </c>
      <c r="BE156" s="203">
        <f>IF(N156="základní",J156,0)</f>
        <v>0</v>
      </c>
      <c r="BF156" s="203">
        <f>IF(N156="snížená",J156,0)</f>
        <v>0</v>
      </c>
      <c r="BG156" s="203">
        <f>IF(N156="zákl. přenesená",J156,0)</f>
        <v>0</v>
      </c>
      <c r="BH156" s="203">
        <f>IF(N156="sníž. přenesená",J156,0)</f>
        <v>0</v>
      </c>
      <c r="BI156" s="203">
        <f>IF(N156="nulová",J156,0)</f>
        <v>0</v>
      </c>
      <c r="BJ156" s="17" t="s">
        <v>79</v>
      </c>
      <c r="BK156" s="203">
        <f>ROUND(I156*H156,2)</f>
        <v>0</v>
      </c>
      <c r="BL156" s="17" t="s">
        <v>315</v>
      </c>
      <c r="BM156" s="202" t="s">
        <v>460</v>
      </c>
    </row>
    <row r="157" spans="1:65" s="13" customFormat="1">
      <c r="B157" s="204"/>
      <c r="C157" s="205"/>
      <c r="D157" s="206" t="s">
        <v>316</v>
      </c>
      <c r="E157" s="207" t="s">
        <v>1</v>
      </c>
      <c r="F157" s="208" t="s">
        <v>612</v>
      </c>
      <c r="G157" s="205"/>
      <c r="H157" s="209">
        <v>47</v>
      </c>
      <c r="I157" s="210"/>
      <c r="J157" s="205"/>
      <c r="K157" s="205"/>
      <c r="L157" s="211"/>
      <c r="M157" s="212"/>
      <c r="N157" s="213"/>
      <c r="O157" s="213"/>
      <c r="P157" s="213"/>
      <c r="Q157" s="213"/>
      <c r="R157" s="213"/>
      <c r="S157" s="213"/>
      <c r="T157" s="214"/>
      <c r="AT157" s="215" t="s">
        <v>316</v>
      </c>
      <c r="AU157" s="215" t="s">
        <v>81</v>
      </c>
      <c r="AV157" s="13" t="s">
        <v>81</v>
      </c>
      <c r="AW157" s="13" t="s">
        <v>29</v>
      </c>
      <c r="AX157" s="13" t="s">
        <v>72</v>
      </c>
      <c r="AY157" s="215" t="s">
        <v>307</v>
      </c>
    </row>
    <row r="158" spans="1:65" s="14" customFormat="1">
      <c r="B158" s="216"/>
      <c r="C158" s="217"/>
      <c r="D158" s="206" t="s">
        <v>316</v>
      </c>
      <c r="E158" s="218" t="s">
        <v>1</v>
      </c>
      <c r="F158" s="219" t="s">
        <v>318</v>
      </c>
      <c r="G158" s="217"/>
      <c r="H158" s="220">
        <v>47</v>
      </c>
      <c r="I158" s="221"/>
      <c r="J158" s="217"/>
      <c r="K158" s="217"/>
      <c r="L158" s="222"/>
      <c r="M158" s="223"/>
      <c r="N158" s="224"/>
      <c r="O158" s="224"/>
      <c r="P158" s="224"/>
      <c r="Q158" s="224"/>
      <c r="R158" s="224"/>
      <c r="S158" s="224"/>
      <c r="T158" s="225"/>
      <c r="AT158" s="226" t="s">
        <v>316</v>
      </c>
      <c r="AU158" s="226" t="s">
        <v>81</v>
      </c>
      <c r="AV158" s="14" t="s">
        <v>315</v>
      </c>
      <c r="AW158" s="14" t="s">
        <v>29</v>
      </c>
      <c r="AX158" s="14" t="s">
        <v>79</v>
      </c>
      <c r="AY158" s="226" t="s">
        <v>307</v>
      </c>
    </row>
    <row r="159" spans="1:65" s="12" customFormat="1" ht="25.9" customHeight="1">
      <c r="B159" s="175"/>
      <c r="C159" s="176"/>
      <c r="D159" s="177" t="s">
        <v>71</v>
      </c>
      <c r="E159" s="178" t="s">
        <v>338</v>
      </c>
      <c r="F159" s="178" t="s">
        <v>339</v>
      </c>
      <c r="G159" s="176"/>
      <c r="H159" s="176"/>
      <c r="I159" s="179"/>
      <c r="J159" s="180">
        <f>BK159</f>
        <v>0</v>
      </c>
      <c r="K159" s="176"/>
      <c r="L159" s="181"/>
      <c r="M159" s="182"/>
      <c r="N159" s="183"/>
      <c r="O159" s="183"/>
      <c r="P159" s="184">
        <f>SUM(P160:P175)</f>
        <v>0</v>
      </c>
      <c r="Q159" s="183"/>
      <c r="R159" s="184">
        <f>SUM(R160:R175)</f>
        <v>0</v>
      </c>
      <c r="S159" s="183"/>
      <c r="T159" s="185">
        <f>SUM(T160:T175)</f>
        <v>0</v>
      </c>
      <c r="AR159" s="186" t="s">
        <v>315</v>
      </c>
      <c r="AT159" s="187" t="s">
        <v>71</v>
      </c>
      <c r="AU159" s="187" t="s">
        <v>72</v>
      </c>
      <c r="AY159" s="186" t="s">
        <v>307</v>
      </c>
      <c r="BK159" s="188">
        <f>SUM(BK160:BK175)</f>
        <v>0</v>
      </c>
    </row>
    <row r="160" spans="1:65" s="2" customFormat="1" ht="24.2" customHeight="1">
      <c r="A160" s="34"/>
      <c r="B160" s="35"/>
      <c r="C160" s="191" t="s">
        <v>413</v>
      </c>
      <c r="D160" s="191" t="s">
        <v>310</v>
      </c>
      <c r="E160" s="192" t="s">
        <v>340</v>
      </c>
      <c r="F160" s="193" t="s">
        <v>341</v>
      </c>
      <c r="G160" s="194" t="s">
        <v>342</v>
      </c>
      <c r="H160" s="195">
        <v>217</v>
      </c>
      <c r="I160" s="196"/>
      <c r="J160" s="197">
        <f>ROUND(I160*H160,2)</f>
        <v>0</v>
      </c>
      <c r="K160" s="193" t="s">
        <v>314</v>
      </c>
      <c r="L160" s="39"/>
      <c r="M160" s="198" t="s">
        <v>1</v>
      </c>
      <c r="N160" s="199" t="s">
        <v>37</v>
      </c>
      <c r="O160" s="71"/>
      <c r="P160" s="200">
        <f>O160*H160</f>
        <v>0</v>
      </c>
      <c r="Q160" s="200">
        <v>0</v>
      </c>
      <c r="R160" s="200">
        <f>Q160*H160</f>
        <v>0</v>
      </c>
      <c r="S160" s="200">
        <v>0</v>
      </c>
      <c r="T160" s="201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202" t="s">
        <v>343</v>
      </c>
      <c r="AT160" s="202" t="s">
        <v>310</v>
      </c>
      <c r="AU160" s="202" t="s">
        <v>79</v>
      </c>
      <c r="AY160" s="17" t="s">
        <v>307</v>
      </c>
      <c r="BE160" s="203">
        <f>IF(N160="základní",J160,0)</f>
        <v>0</v>
      </c>
      <c r="BF160" s="203">
        <f>IF(N160="snížená",J160,0)</f>
        <v>0</v>
      </c>
      <c r="BG160" s="203">
        <f>IF(N160="zákl. přenesená",J160,0)</f>
        <v>0</v>
      </c>
      <c r="BH160" s="203">
        <f>IF(N160="sníž. přenesená",J160,0)</f>
        <v>0</v>
      </c>
      <c r="BI160" s="203">
        <f>IF(N160="nulová",J160,0)</f>
        <v>0</v>
      </c>
      <c r="BJ160" s="17" t="s">
        <v>79</v>
      </c>
      <c r="BK160" s="203">
        <f>ROUND(I160*H160,2)</f>
        <v>0</v>
      </c>
      <c r="BL160" s="17" t="s">
        <v>343</v>
      </c>
      <c r="BM160" s="202" t="s">
        <v>461</v>
      </c>
    </row>
    <row r="161" spans="1:65" s="13" customFormat="1">
      <c r="B161" s="204"/>
      <c r="C161" s="205"/>
      <c r="D161" s="206" t="s">
        <v>316</v>
      </c>
      <c r="E161" s="207" t="s">
        <v>1</v>
      </c>
      <c r="F161" s="208" t="s">
        <v>613</v>
      </c>
      <c r="G161" s="205"/>
      <c r="H161" s="209">
        <v>217</v>
      </c>
      <c r="I161" s="210"/>
      <c r="J161" s="205"/>
      <c r="K161" s="205"/>
      <c r="L161" s="211"/>
      <c r="M161" s="212"/>
      <c r="N161" s="213"/>
      <c r="O161" s="213"/>
      <c r="P161" s="213"/>
      <c r="Q161" s="213"/>
      <c r="R161" s="213"/>
      <c r="S161" s="213"/>
      <c r="T161" s="214"/>
      <c r="AT161" s="215" t="s">
        <v>316</v>
      </c>
      <c r="AU161" s="215" t="s">
        <v>79</v>
      </c>
      <c r="AV161" s="13" t="s">
        <v>81</v>
      </c>
      <c r="AW161" s="13" t="s">
        <v>29</v>
      </c>
      <c r="AX161" s="13" t="s">
        <v>72</v>
      </c>
      <c r="AY161" s="215" t="s">
        <v>307</v>
      </c>
    </row>
    <row r="162" spans="1:65" s="14" customFormat="1">
      <c r="B162" s="216"/>
      <c r="C162" s="217"/>
      <c r="D162" s="206" t="s">
        <v>316</v>
      </c>
      <c r="E162" s="218" t="s">
        <v>1</v>
      </c>
      <c r="F162" s="219" t="s">
        <v>318</v>
      </c>
      <c r="G162" s="217"/>
      <c r="H162" s="220">
        <v>217</v>
      </c>
      <c r="I162" s="221"/>
      <c r="J162" s="217"/>
      <c r="K162" s="217"/>
      <c r="L162" s="222"/>
      <c r="M162" s="223"/>
      <c r="N162" s="224"/>
      <c r="O162" s="224"/>
      <c r="P162" s="224"/>
      <c r="Q162" s="224"/>
      <c r="R162" s="224"/>
      <c r="S162" s="224"/>
      <c r="T162" s="225"/>
      <c r="AT162" s="226" t="s">
        <v>316</v>
      </c>
      <c r="AU162" s="226" t="s">
        <v>79</v>
      </c>
      <c r="AV162" s="14" t="s">
        <v>315</v>
      </c>
      <c r="AW162" s="14" t="s">
        <v>29</v>
      </c>
      <c r="AX162" s="14" t="s">
        <v>79</v>
      </c>
      <c r="AY162" s="226" t="s">
        <v>307</v>
      </c>
    </row>
    <row r="163" spans="1:65" s="2" customFormat="1" ht="55.5" customHeight="1">
      <c r="A163" s="34"/>
      <c r="B163" s="35"/>
      <c r="C163" s="191" t="s">
        <v>336</v>
      </c>
      <c r="D163" s="191" t="s">
        <v>310</v>
      </c>
      <c r="E163" s="192" t="s">
        <v>346</v>
      </c>
      <c r="F163" s="193" t="s">
        <v>347</v>
      </c>
      <c r="G163" s="194" t="s">
        <v>342</v>
      </c>
      <c r="H163" s="195">
        <v>217</v>
      </c>
      <c r="I163" s="196"/>
      <c r="J163" s="197">
        <f>ROUND(I163*H163,2)</f>
        <v>0</v>
      </c>
      <c r="K163" s="193" t="s">
        <v>314</v>
      </c>
      <c r="L163" s="39"/>
      <c r="M163" s="198" t="s">
        <v>1</v>
      </c>
      <c r="N163" s="199" t="s">
        <v>37</v>
      </c>
      <c r="O163" s="71"/>
      <c r="P163" s="200">
        <f>O163*H163</f>
        <v>0</v>
      </c>
      <c r="Q163" s="200">
        <v>0</v>
      </c>
      <c r="R163" s="200">
        <f>Q163*H163</f>
        <v>0</v>
      </c>
      <c r="S163" s="200">
        <v>0</v>
      </c>
      <c r="T163" s="201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202" t="s">
        <v>343</v>
      </c>
      <c r="AT163" s="202" t="s">
        <v>310</v>
      </c>
      <c r="AU163" s="202" t="s">
        <v>79</v>
      </c>
      <c r="AY163" s="17" t="s">
        <v>307</v>
      </c>
      <c r="BE163" s="203">
        <f>IF(N163="základní",J163,0)</f>
        <v>0</v>
      </c>
      <c r="BF163" s="203">
        <f>IF(N163="snížená",J163,0)</f>
        <v>0</v>
      </c>
      <c r="BG163" s="203">
        <f>IF(N163="zákl. přenesená",J163,0)</f>
        <v>0</v>
      </c>
      <c r="BH163" s="203">
        <f>IF(N163="sníž. přenesená",J163,0)</f>
        <v>0</v>
      </c>
      <c r="BI163" s="203">
        <f>IF(N163="nulová",J163,0)</f>
        <v>0</v>
      </c>
      <c r="BJ163" s="17" t="s">
        <v>79</v>
      </c>
      <c r="BK163" s="203">
        <f>ROUND(I163*H163,2)</f>
        <v>0</v>
      </c>
      <c r="BL163" s="17" t="s">
        <v>343</v>
      </c>
      <c r="BM163" s="202" t="s">
        <v>462</v>
      </c>
    </row>
    <row r="164" spans="1:65" s="13" customFormat="1">
      <c r="B164" s="204"/>
      <c r="C164" s="205"/>
      <c r="D164" s="206" t="s">
        <v>316</v>
      </c>
      <c r="E164" s="207" t="s">
        <v>1</v>
      </c>
      <c r="F164" s="208" t="s">
        <v>613</v>
      </c>
      <c r="G164" s="205"/>
      <c r="H164" s="209">
        <v>217</v>
      </c>
      <c r="I164" s="210"/>
      <c r="J164" s="205"/>
      <c r="K164" s="205"/>
      <c r="L164" s="211"/>
      <c r="M164" s="212"/>
      <c r="N164" s="213"/>
      <c r="O164" s="213"/>
      <c r="P164" s="213"/>
      <c r="Q164" s="213"/>
      <c r="R164" s="213"/>
      <c r="S164" s="213"/>
      <c r="T164" s="214"/>
      <c r="AT164" s="215" t="s">
        <v>316</v>
      </c>
      <c r="AU164" s="215" t="s">
        <v>79</v>
      </c>
      <c r="AV164" s="13" t="s">
        <v>81</v>
      </c>
      <c r="AW164" s="13" t="s">
        <v>29</v>
      </c>
      <c r="AX164" s="13" t="s">
        <v>72</v>
      </c>
      <c r="AY164" s="215" t="s">
        <v>307</v>
      </c>
    </row>
    <row r="165" spans="1:65" s="14" customFormat="1">
      <c r="B165" s="216"/>
      <c r="C165" s="217"/>
      <c r="D165" s="206" t="s">
        <v>316</v>
      </c>
      <c r="E165" s="218" t="s">
        <v>1</v>
      </c>
      <c r="F165" s="219" t="s">
        <v>318</v>
      </c>
      <c r="G165" s="217"/>
      <c r="H165" s="220">
        <v>217</v>
      </c>
      <c r="I165" s="221"/>
      <c r="J165" s="217"/>
      <c r="K165" s="217"/>
      <c r="L165" s="222"/>
      <c r="M165" s="223"/>
      <c r="N165" s="224"/>
      <c r="O165" s="224"/>
      <c r="P165" s="224"/>
      <c r="Q165" s="224"/>
      <c r="R165" s="224"/>
      <c r="S165" s="224"/>
      <c r="T165" s="225"/>
      <c r="AT165" s="226" t="s">
        <v>316</v>
      </c>
      <c r="AU165" s="226" t="s">
        <v>79</v>
      </c>
      <c r="AV165" s="14" t="s">
        <v>315</v>
      </c>
      <c r="AW165" s="14" t="s">
        <v>29</v>
      </c>
      <c r="AX165" s="14" t="s">
        <v>79</v>
      </c>
      <c r="AY165" s="226" t="s">
        <v>307</v>
      </c>
    </row>
    <row r="166" spans="1:65" s="2" customFormat="1" ht="33" customHeight="1">
      <c r="A166" s="34"/>
      <c r="B166" s="35"/>
      <c r="C166" s="191" t="s">
        <v>463</v>
      </c>
      <c r="D166" s="191" t="s">
        <v>310</v>
      </c>
      <c r="E166" s="192" t="s">
        <v>350</v>
      </c>
      <c r="F166" s="193" t="s">
        <v>351</v>
      </c>
      <c r="G166" s="194" t="s">
        <v>342</v>
      </c>
      <c r="H166" s="195">
        <v>25</v>
      </c>
      <c r="I166" s="196"/>
      <c r="J166" s="197">
        <f>ROUND(I166*H166,2)</f>
        <v>0</v>
      </c>
      <c r="K166" s="193" t="s">
        <v>314</v>
      </c>
      <c r="L166" s="39"/>
      <c r="M166" s="198" t="s">
        <v>1</v>
      </c>
      <c r="N166" s="199" t="s">
        <v>37</v>
      </c>
      <c r="O166" s="71"/>
      <c r="P166" s="200">
        <f>O166*H166</f>
        <v>0</v>
      </c>
      <c r="Q166" s="200">
        <v>0</v>
      </c>
      <c r="R166" s="200">
        <f>Q166*H166</f>
        <v>0</v>
      </c>
      <c r="S166" s="200">
        <v>0</v>
      </c>
      <c r="T166" s="201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202" t="s">
        <v>352</v>
      </c>
      <c r="AT166" s="202" t="s">
        <v>310</v>
      </c>
      <c r="AU166" s="202" t="s">
        <v>79</v>
      </c>
      <c r="AY166" s="17" t="s">
        <v>307</v>
      </c>
      <c r="BE166" s="203">
        <f>IF(N166="základní",J166,0)</f>
        <v>0</v>
      </c>
      <c r="BF166" s="203">
        <f>IF(N166="snížená",J166,0)</f>
        <v>0</v>
      </c>
      <c r="BG166" s="203">
        <f>IF(N166="zákl. přenesená",J166,0)</f>
        <v>0</v>
      </c>
      <c r="BH166" s="203">
        <f>IF(N166="sníž. přenesená",J166,0)</f>
        <v>0</v>
      </c>
      <c r="BI166" s="203">
        <f>IF(N166="nulová",J166,0)</f>
        <v>0</v>
      </c>
      <c r="BJ166" s="17" t="s">
        <v>79</v>
      </c>
      <c r="BK166" s="203">
        <f>ROUND(I166*H166,2)</f>
        <v>0</v>
      </c>
      <c r="BL166" s="17" t="s">
        <v>352</v>
      </c>
      <c r="BM166" s="202" t="s">
        <v>614</v>
      </c>
    </row>
    <row r="167" spans="1:65" s="13" customFormat="1">
      <c r="B167" s="204"/>
      <c r="C167" s="205"/>
      <c r="D167" s="206" t="s">
        <v>316</v>
      </c>
      <c r="E167" s="207" t="s">
        <v>1</v>
      </c>
      <c r="F167" s="208" t="s">
        <v>615</v>
      </c>
      <c r="G167" s="205"/>
      <c r="H167" s="209">
        <v>25</v>
      </c>
      <c r="I167" s="210"/>
      <c r="J167" s="205"/>
      <c r="K167" s="205"/>
      <c r="L167" s="211"/>
      <c r="M167" s="212"/>
      <c r="N167" s="213"/>
      <c r="O167" s="213"/>
      <c r="P167" s="213"/>
      <c r="Q167" s="213"/>
      <c r="R167" s="213"/>
      <c r="S167" s="213"/>
      <c r="T167" s="214"/>
      <c r="AT167" s="215" t="s">
        <v>316</v>
      </c>
      <c r="AU167" s="215" t="s">
        <v>79</v>
      </c>
      <c r="AV167" s="13" t="s">
        <v>81</v>
      </c>
      <c r="AW167" s="13" t="s">
        <v>29</v>
      </c>
      <c r="AX167" s="13" t="s">
        <v>79</v>
      </c>
      <c r="AY167" s="215" t="s">
        <v>307</v>
      </c>
    </row>
    <row r="168" spans="1:65" s="2" customFormat="1" ht="16.5" customHeight="1">
      <c r="A168" s="34"/>
      <c r="B168" s="35"/>
      <c r="C168" s="191" t="s">
        <v>344</v>
      </c>
      <c r="D168" s="191" t="s">
        <v>310</v>
      </c>
      <c r="E168" s="192" t="s">
        <v>354</v>
      </c>
      <c r="F168" s="193" t="s">
        <v>355</v>
      </c>
      <c r="G168" s="194" t="s">
        <v>342</v>
      </c>
      <c r="H168" s="195">
        <v>25</v>
      </c>
      <c r="I168" s="196"/>
      <c r="J168" s="197">
        <f>ROUND(I168*H168,2)</f>
        <v>0</v>
      </c>
      <c r="K168" s="193" t="s">
        <v>314</v>
      </c>
      <c r="L168" s="39"/>
      <c r="M168" s="198" t="s">
        <v>1</v>
      </c>
      <c r="N168" s="199" t="s">
        <v>37</v>
      </c>
      <c r="O168" s="71"/>
      <c r="P168" s="200">
        <f>O168*H168</f>
        <v>0</v>
      </c>
      <c r="Q168" s="200">
        <v>0</v>
      </c>
      <c r="R168" s="200">
        <f>Q168*H168</f>
        <v>0</v>
      </c>
      <c r="S168" s="200">
        <v>0</v>
      </c>
      <c r="T168" s="201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202" t="s">
        <v>352</v>
      </c>
      <c r="AT168" s="202" t="s">
        <v>310</v>
      </c>
      <c r="AU168" s="202" t="s">
        <v>79</v>
      </c>
      <c r="AY168" s="17" t="s">
        <v>307</v>
      </c>
      <c r="BE168" s="203">
        <f>IF(N168="základní",J168,0)</f>
        <v>0</v>
      </c>
      <c r="BF168" s="203">
        <f>IF(N168="snížená",J168,0)</f>
        <v>0</v>
      </c>
      <c r="BG168" s="203">
        <f>IF(N168="zákl. přenesená",J168,0)</f>
        <v>0</v>
      </c>
      <c r="BH168" s="203">
        <f>IF(N168="sníž. přenesená",J168,0)</f>
        <v>0</v>
      </c>
      <c r="BI168" s="203">
        <f>IF(N168="nulová",J168,0)</f>
        <v>0</v>
      </c>
      <c r="BJ168" s="17" t="s">
        <v>79</v>
      </c>
      <c r="BK168" s="203">
        <f>ROUND(I168*H168,2)</f>
        <v>0</v>
      </c>
      <c r="BL168" s="17" t="s">
        <v>352</v>
      </c>
      <c r="BM168" s="202" t="s">
        <v>616</v>
      </c>
    </row>
    <row r="169" spans="1:65" s="13" customFormat="1">
      <c r="B169" s="204"/>
      <c r="C169" s="205"/>
      <c r="D169" s="206" t="s">
        <v>316</v>
      </c>
      <c r="E169" s="207" t="s">
        <v>1</v>
      </c>
      <c r="F169" s="208" t="s">
        <v>615</v>
      </c>
      <c r="G169" s="205"/>
      <c r="H169" s="209">
        <v>25</v>
      </c>
      <c r="I169" s="210"/>
      <c r="J169" s="205"/>
      <c r="K169" s="205"/>
      <c r="L169" s="211"/>
      <c r="M169" s="212"/>
      <c r="N169" s="213"/>
      <c r="O169" s="213"/>
      <c r="P169" s="213"/>
      <c r="Q169" s="213"/>
      <c r="R169" s="213"/>
      <c r="S169" s="213"/>
      <c r="T169" s="214"/>
      <c r="AT169" s="215" t="s">
        <v>316</v>
      </c>
      <c r="AU169" s="215" t="s">
        <v>79</v>
      </c>
      <c r="AV169" s="13" t="s">
        <v>81</v>
      </c>
      <c r="AW169" s="13" t="s">
        <v>29</v>
      </c>
      <c r="AX169" s="13" t="s">
        <v>79</v>
      </c>
      <c r="AY169" s="215" t="s">
        <v>307</v>
      </c>
    </row>
    <row r="170" spans="1:65" s="2" customFormat="1" ht="48.95" customHeight="1">
      <c r="A170" s="34"/>
      <c r="B170" s="35"/>
      <c r="C170" s="191" t="s">
        <v>8</v>
      </c>
      <c r="D170" s="191" t="s">
        <v>310</v>
      </c>
      <c r="E170" s="192" t="s">
        <v>358</v>
      </c>
      <c r="F170" s="193" t="s">
        <v>359</v>
      </c>
      <c r="G170" s="194" t="s">
        <v>342</v>
      </c>
      <c r="H170" s="195">
        <v>108</v>
      </c>
      <c r="I170" s="196"/>
      <c r="J170" s="197">
        <f>ROUND(I170*H170,2)</f>
        <v>0</v>
      </c>
      <c r="K170" s="193" t="s">
        <v>314</v>
      </c>
      <c r="L170" s="39"/>
      <c r="M170" s="198" t="s">
        <v>1</v>
      </c>
      <c r="N170" s="199" t="s">
        <v>37</v>
      </c>
      <c r="O170" s="71"/>
      <c r="P170" s="200">
        <f>O170*H170</f>
        <v>0</v>
      </c>
      <c r="Q170" s="200">
        <v>0</v>
      </c>
      <c r="R170" s="200">
        <f>Q170*H170</f>
        <v>0</v>
      </c>
      <c r="S170" s="200">
        <v>0</v>
      </c>
      <c r="T170" s="201">
        <f>S170*H170</f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202" t="s">
        <v>343</v>
      </c>
      <c r="AT170" s="202" t="s">
        <v>310</v>
      </c>
      <c r="AU170" s="202" t="s">
        <v>79</v>
      </c>
      <c r="AY170" s="17" t="s">
        <v>307</v>
      </c>
      <c r="BE170" s="203">
        <f>IF(N170="základní",J170,0)</f>
        <v>0</v>
      </c>
      <c r="BF170" s="203">
        <f>IF(N170="snížená",J170,0)</f>
        <v>0</v>
      </c>
      <c r="BG170" s="203">
        <f>IF(N170="zákl. přenesená",J170,0)</f>
        <v>0</v>
      </c>
      <c r="BH170" s="203">
        <f>IF(N170="sníž. přenesená",J170,0)</f>
        <v>0</v>
      </c>
      <c r="BI170" s="203">
        <f>IF(N170="nulová",J170,0)</f>
        <v>0</v>
      </c>
      <c r="BJ170" s="17" t="s">
        <v>79</v>
      </c>
      <c r="BK170" s="203">
        <f>ROUND(I170*H170,2)</f>
        <v>0</v>
      </c>
      <c r="BL170" s="17" t="s">
        <v>343</v>
      </c>
      <c r="BM170" s="202" t="s">
        <v>467</v>
      </c>
    </row>
    <row r="171" spans="1:65" s="13" customFormat="1">
      <c r="B171" s="204"/>
      <c r="C171" s="205"/>
      <c r="D171" s="206" t="s">
        <v>316</v>
      </c>
      <c r="E171" s="207" t="s">
        <v>1</v>
      </c>
      <c r="F171" s="208" t="s">
        <v>617</v>
      </c>
      <c r="G171" s="205"/>
      <c r="H171" s="209">
        <v>108</v>
      </c>
      <c r="I171" s="210"/>
      <c r="J171" s="205"/>
      <c r="K171" s="205"/>
      <c r="L171" s="211"/>
      <c r="M171" s="212"/>
      <c r="N171" s="213"/>
      <c r="O171" s="213"/>
      <c r="P171" s="213"/>
      <c r="Q171" s="213"/>
      <c r="R171" s="213"/>
      <c r="S171" s="213"/>
      <c r="T171" s="214"/>
      <c r="AT171" s="215" t="s">
        <v>316</v>
      </c>
      <c r="AU171" s="215" t="s">
        <v>79</v>
      </c>
      <c r="AV171" s="13" t="s">
        <v>81</v>
      </c>
      <c r="AW171" s="13" t="s">
        <v>29</v>
      </c>
      <c r="AX171" s="13" t="s">
        <v>72</v>
      </c>
      <c r="AY171" s="215" t="s">
        <v>307</v>
      </c>
    </row>
    <row r="172" spans="1:65" s="14" customFormat="1">
      <c r="B172" s="216"/>
      <c r="C172" s="217"/>
      <c r="D172" s="206" t="s">
        <v>316</v>
      </c>
      <c r="E172" s="218" t="s">
        <v>1</v>
      </c>
      <c r="F172" s="219" t="s">
        <v>318</v>
      </c>
      <c r="G172" s="217"/>
      <c r="H172" s="220">
        <v>108</v>
      </c>
      <c r="I172" s="221"/>
      <c r="J172" s="217"/>
      <c r="K172" s="217"/>
      <c r="L172" s="222"/>
      <c r="M172" s="223"/>
      <c r="N172" s="224"/>
      <c r="O172" s="224"/>
      <c r="P172" s="224"/>
      <c r="Q172" s="224"/>
      <c r="R172" s="224"/>
      <c r="S172" s="224"/>
      <c r="T172" s="225"/>
      <c r="AT172" s="226" t="s">
        <v>316</v>
      </c>
      <c r="AU172" s="226" t="s">
        <v>79</v>
      </c>
      <c r="AV172" s="14" t="s">
        <v>315</v>
      </c>
      <c r="AW172" s="14" t="s">
        <v>29</v>
      </c>
      <c r="AX172" s="14" t="s">
        <v>79</v>
      </c>
      <c r="AY172" s="226" t="s">
        <v>307</v>
      </c>
    </row>
    <row r="173" spans="1:65" s="2" customFormat="1" ht="101.25" customHeight="1">
      <c r="A173" s="34"/>
      <c r="B173" s="35"/>
      <c r="C173" s="191" t="s">
        <v>348</v>
      </c>
      <c r="D173" s="191" t="s">
        <v>310</v>
      </c>
      <c r="E173" s="192" t="s">
        <v>361</v>
      </c>
      <c r="F173" s="193" t="s">
        <v>362</v>
      </c>
      <c r="G173" s="194" t="s">
        <v>329</v>
      </c>
      <c r="H173" s="195">
        <v>2484.9720000000002</v>
      </c>
      <c r="I173" s="196"/>
      <c r="J173" s="197">
        <f>ROUND(I173*H173,2)</f>
        <v>0</v>
      </c>
      <c r="K173" s="193" t="s">
        <v>314</v>
      </c>
      <c r="L173" s="39"/>
      <c r="M173" s="198" t="s">
        <v>1</v>
      </c>
      <c r="N173" s="199" t="s">
        <v>37</v>
      </c>
      <c r="O173" s="71"/>
      <c r="P173" s="200">
        <f>O173*H173</f>
        <v>0</v>
      </c>
      <c r="Q173" s="200">
        <v>0</v>
      </c>
      <c r="R173" s="200">
        <f>Q173*H173</f>
        <v>0</v>
      </c>
      <c r="S173" s="200">
        <v>0</v>
      </c>
      <c r="T173" s="201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202" t="s">
        <v>343</v>
      </c>
      <c r="AT173" s="202" t="s">
        <v>310</v>
      </c>
      <c r="AU173" s="202" t="s">
        <v>79</v>
      </c>
      <c r="AY173" s="17" t="s">
        <v>307</v>
      </c>
      <c r="BE173" s="203">
        <f>IF(N173="základní",J173,0)</f>
        <v>0</v>
      </c>
      <c r="BF173" s="203">
        <f>IF(N173="snížená",J173,0)</f>
        <v>0</v>
      </c>
      <c r="BG173" s="203">
        <f>IF(N173="zákl. přenesená",J173,0)</f>
        <v>0</v>
      </c>
      <c r="BH173" s="203">
        <f>IF(N173="sníž. přenesená",J173,0)</f>
        <v>0</v>
      </c>
      <c r="BI173" s="203">
        <f>IF(N173="nulová",J173,0)</f>
        <v>0</v>
      </c>
      <c r="BJ173" s="17" t="s">
        <v>79</v>
      </c>
      <c r="BK173" s="203">
        <f>ROUND(I173*H173,2)</f>
        <v>0</v>
      </c>
      <c r="BL173" s="17" t="s">
        <v>343</v>
      </c>
      <c r="BM173" s="202" t="s">
        <v>499</v>
      </c>
    </row>
    <row r="174" spans="1:65" s="13" customFormat="1">
      <c r="B174" s="204"/>
      <c r="C174" s="205"/>
      <c r="D174" s="206" t="s">
        <v>316</v>
      </c>
      <c r="E174" s="207" t="s">
        <v>1</v>
      </c>
      <c r="F174" s="208" t="s">
        <v>618</v>
      </c>
      <c r="G174" s="205"/>
      <c r="H174" s="209">
        <v>2484.9720000000002</v>
      </c>
      <c r="I174" s="210"/>
      <c r="J174" s="205"/>
      <c r="K174" s="205"/>
      <c r="L174" s="211"/>
      <c r="M174" s="212"/>
      <c r="N174" s="213"/>
      <c r="O174" s="213"/>
      <c r="P174" s="213"/>
      <c r="Q174" s="213"/>
      <c r="R174" s="213"/>
      <c r="S174" s="213"/>
      <c r="T174" s="214"/>
      <c r="AT174" s="215" t="s">
        <v>316</v>
      </c>
      <c r="AU174" s="215" t="s">
        <v>79</v>
      </c>
      <c r="AV174" s="13" t="s">
        <v>81</v>
      </c>
      <c r="AW174" s="13" t="s">
        <v>29</v>
      </c>
      <c r="AX174" s="13" t="s">
        <v>72</v>
      </c>
      <c r="AY174" s="215" t="s">
        <v>307</v>
      </c>
    </row>
    <row r="175" spans="1:65" s="14" customFormat="1">
      <c r="B175" s="216"/>
      <c r="C175" s="217"/>
      <c r="D175" s="206" t="s">
        <v>316</v>
      </c>
      <c r="E175" s="218" t="s">
        <v>1</v>
      </c>
      <c r="F175" s="219" t="s">
        <v>318</v>
      </c>
      <c r="G175" s="217"/>
      <c r="H175" s="220">
        <v>2484.9720000000002</v>
      </c>
      <c r="I175" s="221"/>
      <c r="J175" s="217"/>
      <c r="K175" s="217"/>
      <c r="L175" s="222"/>
      <c r="M175" s="247"/>
      <c r="N175" s="248"/>
      <c r="O175" s="248"/>
      <c r="P175" s="248"/>
      <c r="Q175" s="248"/>
      <c r="R175" s="248"/>
      <c r="S175" s="248"/>
      <c r="T175" s="249"/>
      <c r="AT175" s="226" t="s">
        <v>316</v>
      </c>
      <c r="AU175" s="226" t="s">
        <v>79</v>
      </c>
      <c r="AV175" s="14" t="s">
        <v>315</v>
      </c>
      <c r="AW175" s="14" t="s">
        <v>29</v>
      </c>
      <c r="AX175" s="14" t="s">
        <v>79</v>
      </c>
      <c r="AY175" s="226" t="s">
        <v>307</v>
      </c>
    </row>
    <row r="176" spans="1:65" s="2" customFormat="1" ht="6.95" customHeight="1">
      <c r="A176" s="34"/>
      <c r="B176" s="54"/>
      <c r="C176" s="55"/>
      <c r="D176" s="55"/>
      <c r="E176" s="55"/>
      <c r="F176" s="55"/>
      <c r="G176" s="55"/>
      <c r="H176" s="55"/>
      <c r="I176" s="55"/>
      <c r="J176" s="55"/>
      <c r="K176" s="55"/>
      <c r="L176" s="39"/>
      <c r="M176" s="34"/>
      <c r="O176" s="34"/>
      <c r="P176" s="34"/>
      <c r="Q176" s="34"/>
      <c r="R176" s="34"/>
      <c r="S176" s="34"/>
      <c r="T176" s="34"/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</row>
  </sheetData>
  <sheetProtection password="CE28" sheet="1" objects="1" scenarios="1" formatColumns="0" formatRows="0" autoFilter="0"/>
  <autoFilter ref="C122:K175" xr:uid="{00000000-0009-0000-0000-00000D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A2:BM182"/>
  <sheetViews>
    <sheetView showGridLines="0" topLeftCell="A130" workbookViewId="0">
      <selection activeCell="F23" sqref="F23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74"/>
      <c r="M2" s="274"/>
      <c r="N2" s="274"/>
      <c r="O2" s="274"/>
      <c r="P2" s="274"/>
      <c r="Q2" s="274"/>
      <c r="R2" s="274"/>
      <c r="S2" s="274"/>
      <c r="T2" s="274"/>
      <c r="U2" s="274"/>
      <c r="V2" s="274"/>
      <c r="AT2" s="17" t="s">
        <v>121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81</v>
      </c>
    </row>
    <row r="4" spans="1:46" s="1" customFormat="1" ht="24.95" customHeight="1">
      <c r="B4" s="20"/>
      <c r="D4" s="117" t="s">
        <v>279</v>
      </c>
      <c r="L4" s="20"/>
      <c r="M4" s="118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9" t="s">
        <v>16</v>
      </c>
      <c r="L6" s="20"/>
    </row>
    <row r="7" spans="1:46" s="1" customFormat="1" ht="16.5" customHeight="1">
      <c r="B7" s="20"/>
      <c r="E7" s="304" t="str">
        <f>'Rekapitulace stavby'!K6</f>
        <v>Cyklická obnova trati v úseku Praha-Hostivař - Votice</v>
      </c>
      <c r="F7" s="305"/>
      <c r="G7" s="305"/>
      <c r="H7" s="305"/>
      <c r="L7" s="20"/>
    </row>
    <row r="8" spans="1:46" s="1" customFormat="1" ht="12" customHeight="1">
      <c r="B8" s="20"/>
      <c r="D8" s="119" t="s">
        <v>280</v>
      </c>
      <c r="L8" s="20"/>
    </row>
    <row r="9" spans="1:46" s="2" customFormat="1" ht="16.5" customHeight="1">
      <c r="A9" s="34"/>
      <c r="B9" s="39"/>
      <c r="C9" s="34"/>
      <c r="D9" s="34"/>
      <c r="E9" s="304" t="s">
        <v>599</v>
      </c>
      <c r="F9" s="306"/>
      <c r="G9" s="306"/>
      <c r="H9" s="306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19" t="s">
        <v>282</v>
      </c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07" t="s">
        <v>2175</v>
      </c>
      <c r="F11" s="306"/>
      <c r="G11" s="306"/>
      <c r="H11" s="306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>
      <c r="A12" s="34"/>
      <c r="B12" s="39"/>
      <c r="C12" s="34"/>
      <c r="D12" s="34"/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19" t="s">
        <v>17</v>
      </c>
      <c r="E13" s="34"/>
      <c r="F13" s="110" t="s">
        <v>1</v>
      </c>
      <c r="G13" s="34"/>
      <c r="H13" s="34"/>
      <c r="I13" s="119" t="s">
        <v>18</v>
      </c>
      <c r="J13" s="110" t="s">
        <v>1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19</v>
      </c>
      <c r="E14" s="34"/>
      <c r="F14" s="110" t="s">
        <v>20</v>
      </c>
      <c r="G14" s="34"/>
      <c r="H14" s="34"/>
      <c r="I14" s="119" t="s">
        <v>21</v>
      </c>
      <c r="J14" s="120" t="str">
        <f>'Rekapitulace stavby'!AN8</f>
        <v>23. 8. 2023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7" customHeight="1">
      <c r="A15" s="34"/>
      <c r="B15" s="39"/>
      <c r="C15" s="34"/>
      <c r="D15" s="34"/>
      <c r="E15" s="34"/>
      <c r="F15" s="34"/>
      <c r="G15" s="34"/>
      <c r="H15" s="34"/>
      <c r="I15" s="34"/>
      <c r="J15" s="34"/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19" t="s">
        <v>23</v>
      </c>
      <c r="E16" s="34"/>
      <c r="F16" s="34"/>
      <c r="G16" s="34"/>
      <c r="H16" s="34"/>
      <c r="I16" s="119" t="s">
        <v>24</v>
      </c>
      <c r="J16" s="110" t="str">
        <f>IF('Rekapitulace stavby'!AN10="","",'Rekapitulace stavby'!AN10)</f>
        <v/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0" t="str">
        <f>IF('Rekapitulace stavby'!E11="","",'Rekapitulace stavby'!E11)</f>
        <v xml:space="preserve"> </v>
      </c>
      <c r="F17" s="34"/>
      <c r="G17" s="34"/>
      <c r="H17" s="34"/>
      <c r="I17" s="119" t="s">
        <v>25</v>
      </c>
      <c r="J17" s="110" t="str">
        <f>IF('Rekapitulace stavby'!AN11="","",'Rekapitulace stavby'!AN11)</f>
        <v/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34"/>
      <c r="J18" s="34"/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19" t="s">
        <v>26</v>
      </c>
      <c r="E19" s="34"/>
      <c r="F19" s="34"/>
      <c r="G19" s="34"/>
      <c r="H19" s="34"/>
      <c r="I19" s="119" t="s">
        <v>24</v>
      </c>
      <c r="J19" s="30" t="str">
        <f>'Rekapitulace stavby'!AN13</f>
        <v>Vyplň údaj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08" t="str">
        <f>'Rekapitulace stavby'!E14</f>
        <v>Vyplň údaj</v>
      </c>
      <c r="F20" s="309"/>
      <c r="G20" s="309"/>
      <c r="H20" s="309"/>
      <c r="I20" s="119" t="s">
        <v>25</v>
      </c>
      <c r="J20" s="30" t="str">
        <f>'Rekapitulace stavby'!AN14</f>
        <v>Vyplň údaj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34"/>
      <c r="J21" s="34"/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19" t="s">
        <v>28</v>
      </c>
      <c r="E22" s="34"/>
      <c r="F22" s="34"/>
      <c r="G22" s="34"/>
      <c r="H22" s="34"/>
      <c r="I22" s="119" t="s">
        <v>24</v>
      </c>
      <c r="J22" s="110" t="str">
        <f>IF('Rekapitulace stavby'!AN16="","",'Rekapitulace stavby'!AN16)</f>
        <v/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0" t="str">
        <f>IF('Rekapitulace stavby'!E17="","",'Rekapitulace stavby'!E17)</f>
        <v xml:space="preserve"> </v>
      </c>
      <c r="F23" s="34"/>
      <c r="G23" s="34"/>
      <c r="H23" s="34"/>
      <c r="I23" s="119" t="s">
        <v>25</v>
      </c>
      <c r="J23" s="110" t="str">
        <f>IF('Rekapitulace stavby'!AN17="","",'Rekapitulace stavby'!AN17)</f>
        <v/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34"/>
      <c r="J24" s="34"/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19" t="s">
        <v>30</v>
      </c>
      <c r="E25" s="34"/>
      <c r="F25" s="34"/>
      <c r="G25" s="34"/>
      <c r="H25" s="34"/>
      <c r="I25" s="119" t="s">
        <v>24</v>
      </c>
      <c r="J25" s="110" t="str">
        <f>IF('Rekapitulace stavby'!AN19="","",'Rekapitulace stavby'!AN19)</f>
        <v/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0" t="str">
        <f>IF('Rekapitulace stavby'!E20="","",'Rekapitulace stavby'!E20)</f>
        <v xml:space="preserve"> </v>
      </c>
      <c r="F26" s="34"/>
      <c r="G26" s="34"/>
      <c r="H26" s="34"/>
      <c r="I26" s="119" t="s">
        <v>25</v>
      </c>
      <c r="J26" s="110" t="str">
        <f>IF('Rekapitulace stavby'!AN20="","",'Rekapitulace stavby'!AN20)</f>
        <v/>
      </c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34"/>
      <c r="J27" s="34"/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19" t="s">
        <v>31</v>
      </c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1"/>
      <c r="B29" s="122"/>
      <c r="C29" s="121"/>
      <c r="D29" s="121"/>
      <c r="E29" s="310" t="s">
        <v>1</v>
      </c>
      <c r="F29" s="310"/>
      <c r="G29" s="310"/>
      <c r="H29" s="310"/>
      <c r="I29" s="121"/>
      <c r="J29" s="121"/>
      <c r="K29" s="121"/>
      <c r="L29" s="123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4"/>
      <c r="E31" s="124"/>
      <c r="F31" s="124"/>
      <c r="G31" s="124"/>
      <c r="H31" s="124"/>
      <c r="I31" s="124"/>
      <c r="J31" s="124"/>
      <c r="K31" s="124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25" t="s">
        <v>32</v>
      </c>
      <c r="E32" s="34"/>
      <c r="F32" s="34"/>
      <c r="G32" s="34"/>
      <c r="H32" s="34"/>
      <c r="I32" s="34"/>
      <c r="J32" s="126">
        <f>ROUND(J123, 2)</f>
        <v>0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4"/>
      <c r="E33" s="124"/>
      <c r="F33" s="124"/>
      <c r="G33" s="124"/>
      <c r="H33" s="124"/>
      <c r="I33" s="124"/>
      <c r="J33" s="124"/>
      <c r="K33" s="12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27" t="s">
        <v>34</v>
      </c>
      <c r="G34" s="34"/>
      <c r="H34" s="34"/>
      <c r="I34" s="127" t="s">
        <v>33</v>
      </c>
      <c r="J34" s="127" t="s">
        <v>35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28" t="s">
        <v>36</v>
      </c>
      <c r="E35" s="119" t="s">
        <v>37</v>
      </c>
      <c r="F35" s="129">
        <f>ROUND((SUM(BE123:BE181)),  2)</f>
        <v>0</v>
      </c>
      <c r="G35" s="34"/>
      <c r="H35" s="34"/>
      <c r="I35" s="130">
        <v>0.21</v>
      </c>
      <c r="J35" s="129">
        <f>ROUND(((SUM(BE123:BE181))*I35),  2)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19" t="s">
        <v>38</v>
      </c>
      <c r="F36" s="129">
        <f>ROUND((SUM(BF123:BF181)),  2)</f>
        <v>0</v>
      </c>
      <c r="G36" s="34"/>
      <c r="H36" s="34"/>
      <c r="I36" s="130">
        <v>0.15</v>
      </c>
      <c r="J36" s="129">
        <f>ROUND(((SUM(BF123:BF181))*I36),  2)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39</v>
      </c>
      <c r="F37" s="129">
        <f>ROUND((SUM(BG123:BG181)),  2)</f>
        <v>0</v>
      </c>
      <c r="G37" s="34"/>
      <c r="H37" s="34"/>
      <c r="I37" s="130">
        <v>0.21</v>
      </c>
      <c r="J37" s="129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19" t="s">
        <v>40</v>
      </c>
      <c r="F38" s="129">
        <f>ROUND((SUM(BH123:BH181)),  2)</f>
        <v>0</v>
      </c>
      <c r="G38" s="34"/>
      <c r="H38" s="34"/>
      <c r="I38" s="130">
        <v>0.15</v>
      </c>
      <c r="J38" s="129">
        <f>0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19" t="s">
        <v>41</v>
      </c>
      <c r="F39" s="129">
        <f>ROUND((SUM(BI123:BI181)),  2)</f>
        <v>0</v>
      </c>
      <c r="G39" s="34"/>
      <c r="H39" s="34"/>
      <c r="I39" s="130">
        <v>0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31"/>
      <c r="D41" s="132" t="s">
        <v>42</v>
      </c>
      <c r="E41" s="133"/>
      <c r="F41" s="133"/>
      <c r="G41" s="134" t="s">
        <v>43</v>
      </c>
      <c r="H41" s="135" t="s">
        <v>44</v>
      </c>
      <c r="I41" s="133"/>
      <c r="J41" s="136">
        <f>SUM(J32:J39)</f>
        <v>0</v>
      </c>
      <c r="K41" s="137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8" t="s">
        <v>45</v>
      </c>
      <c r="E50" s="139"/>
      <c r="F50" s="139"/>
      <c r="G50" s="138" t="s">
        <v>46</v>
      </c>
      <c r="H50" s="139"/>
      <c r="I50" s="139"/>
      <c r="J50" s="139"/>
      <c r="K50" s="139"/>
      <c r="L50" s="51"/>
    </row>
    <row r="51" spans="1:31">
      <c r="B51" s="20"/>
      <c r="L51" s="20"/>
    </row>
    <row r="52" spans="1:31">
      <c r="B52" s="20"/>
      <c r="L52" s="20"/>
    </row>
    <row r="53" spans="1:31">
      <c r="B53" s="20"/>
      <c r="L53" s="20"/>
    </row>
    <row r="54" spans="1:31">
      <c r="B54" s="20"/>
      <c r="L54" s="20"/>
    </row>
    <row r="55" spans="1:31">
      <c r="B55" s="20"/>
      <c r="L55" s="20"/>
    </row>
    <row r="56" spans="1:31">
      <c r="B56" s="20"/>
      <c r="L56" s="20"/>
    </row>
    <row r="57" spans="1:31">
      <c r="B57" s="20"/>
      <c r="L57" s="20"/>
    </row>
    <row r="58" spans="1:31">
      <c r="B58" s="20"/>
      <c r="L58" s="20"/>
    </row>
    <row r="59" spans="1:31">
      <c r="B59" s="20"/>
      <c r="L59" s="20"/>
    </row>
    <row r="60" spans="1:31">
      <c r="B60" s="20"/>
      <c r="L60" s="20"/>
    </row>
    <row r="61" spans="1:31" s="2" customFormat="1" ht="12.75">
      <c r="A61" s="34"/>
      <c r="B61" s="39"/>
      <c r="C61" s="34"/>
      <c r="D61" s="140" t="s">
        <v>47</v>
      </c>
      <c r="E61" s="141"/>
      <c r="F61" s="142" t="s">
        <v>48</v>
      </c>
      <c r="G61" s="140" t="s">
        <v>47</v>
      </c>
      <c r="H61" s="141"/>
      <c r="I61" s="141"/>
      <c r="J61" s="143" t="s">
        <v>48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>
      <c r="B62" s="20"/>
      <c r="L62" s="20"/>
    </row>
    <row r="63" spans="1:31">
      <c r="B63" s="20"/>
      <c r="L63" s="20"/>
    </row>
    <row r="64" spans="1:31">
      <c r="B64" s="20"/>
      <c r="L64" s="20"/>
    </row>
    <row r="65" spans="1:31" s="2" customFormat="1" ht="12.75">
      <c r="A65" s="34"/>
      <c r="B65" s="39"/>
      <c r="C65" s="34"/>
      <c r="D65" s="138" t="s">
        <v>49</v>
      </c>
      <c r="E65" s="144"/>
      <c r="F65" s="144"/>
      <c r="G65" s="138" t="s">
        <v>50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>
      <c r="B66" s="20"/>
      <c r="L66" s="20"/>
    </row>
    <row r="67" spans="1:31">
      <c r="B67" s="20"/>
      <c r="L67" s="20"/>
    </row>
    <row r="68" spans="1:31">
      <c r="B68" s="20"/>
      <c r="L68" s="20"/>
    </row>
    <row r="69" spans="1:31">
      <c r="B69" s="20"/>
      <c r="L69" s="20"/>
    </row>
    <row r="70" spans="1:31">
      <c r="B70" s="20"/>
      <c r="L70" s="20"/>
    </row>
    <row r="71" spans="1:31">
      <c r="B71" s="20"/>
      <c r="L71" s="20"/>
    </row>
    <row r="72" spans="1:31">
      <c r="B72" s="20"/>
      <c r="L72" s="20"/>
    </row>
    <row r="73" spans="1:31">
      <c r="B73" s="20"/>
      <c r="L73" s="20"/>
    </row>
    <row r="74" spans="1:31">
      <c r="B74" s="20"/>
      <c r="L74" s="20"/>
    </row>
    <row r="75" spans="1:31">
      <c r="B75" s="20"/>
      <c r="L75" s="20"/>
    </row>
    <row r="76" spans="1:31" s="2" customFormat="1" ht="12.75">
      <c r="A76" s="34"/>
      <c r="B76" s="39"/>
      <c r="C76" s="34"/>
      <c r="D76" s="140" t="s">
        <v>47</v>
      </c>
      <c r="E76" s="141"/>
      <c r="F76" s="142" t="s">
        <v>48</v>
      </c>
      <c r="G76" s="140" t="s">
        <v>47</v>
      </c>
      <c r="H76" s="141"/>
      <c r="I76" s="141"/>
      <c r="J76" s="143" t="s">
        <v>48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284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02" t="str">
        <f>E7</f>
        <v>Cyklická obnova trati v úseku Praha-Hostivař - Votice</v>
      </c>
      <c r="F85" s="303"/>
      <c r="G85" s="303"/>
      <c r="H85" s="303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280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s="2" customFormat="1" ht="16.5" customHeight="1">
      <c r="A87" s="34"/>
      <c r="B87" s="35"/>
      <c r="C87" s="36"/>
      <c r="D87" s="36"/>
      <c r="E87" s="302" t="s">
        <v>599</v>
      </c>
      <c r="F87" s="301"/>
      <c r="G87" s="301"/>
      <c r="H87" s="301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9" t="s">
        <v>282</v>
      </c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265" t="str">
        <f>E11</f>
        <v>02 -  2.kol. Olbramovice-Benešov</v>
      </c>
      <c r="F89" s="301"/>
      <c r="G89" s="301"/>
      <c r="H89" s="301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9" t="s">
        <v>19</v>
      </c>
      <c r="D91" s="36"/>
      <c r="E91" s="36"/>
      <c r="F91" s="27" t="str">
        <f>F14</f>
        <v xml:space="preserve"> </v>
      </c>
      <c r="G91" s="36"/>
      <c r="H91" s="36"/>
      <c r="I91" s="29" t="s">
        <v>21</v>
      </c>
      <c r="J91" s="66" t="str">
        <f>IF(J14="","",J14)</f>
        <v>23. 8. 2023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5.2" customHeight="1">
      <c r="A93" s="34"/>
      <c r="B93" s="35"/>
      <c r="C93" s="29" t="s">
        <v>23</v>
      </c>
      <c r="D93" s="36"/>
      <c r="E93" s="36"/>
      <c r="F93" s="27" t="str">
        <f>E17</f>
        <v xml:space="preserve"> </v>
      </c>
      <c r="G93" s="36"/>
      <c r="H93" s="36"/>
      <c r="I93" s="29" t="s">
        <v>28</v>
      </c>
      <c r="J93" s="32" t="str">
        <f>E23</f>
        <v xml:space="preserve"> 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9" t="s">
        <v>26</v>
      </c>
      <c r="D94" s="36"/>
      <c r="E94" s="36"/>
      <c r="F94" s="27" t="str">
        <f>IF(E20="","",E20)</f>
        <v>Vyplň údaj</v>
      </c>
      <c r="G94" s="36"/>
      <c r="H94" s="36"/>
      <c r="I94" s="29" t="s">
        <v>30</v>
      </c>
      <c r="J94" s="32" t="str">
        <f>E26</f>
        <v xml:space="preserve"> </v>
      </c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49" t="s">
        <v>285</v>
      </c>
      <c r="D96" s="150"/>
      <c r="E96" s="150"/>
      <c r="F96" s="150"/>
      <c r="G96" s="150"/>
      <c r="H96" s="150"/>
      <c r="I96" s="150"/>
      <c r="J96" s="151" t="s">
        <v>286</v>
      </c>
      <c r="K96" s="150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7" customHeight="1">
      <c r="A98" s="34"/>
      <c r="B98" s="35"/>
      <c r="C98" s="152" t="s">
        <v>287</v>
      </c>
      <c r="D98" s="36"/>
      <c r="E98" s="36"/>
      <c r="F98" s="36"/>
      <c r="G98" s="36"/>
      <c r="H98" s="36"/>
      <c r="I98" s="36"/>
      <c r="J98" s="84">
        <f>J123</f>
        <v>0</v>
      </c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7" t="s">
        <v>288</v>
      </c>
    </row>
    <row r="99" spans="1:47" s="9" customFormat="1" ht="24.95" customHeight="1">
      <c r="B99" s="153"/>
      <c r="C99" s="154"/>
      <c r="D99" s="155" t="s">
        <v>289</v>
      </c>
      <c r="E99" s="156"/>
      <c r="F99" s="156"/>
      <c r="G99" s="156"/>
      <c r="H99" s="156"/>
      <c r="I99" s="156"/>
      <c r="J99" s="157">
        <f>J124</f>
        <v>0</v>
      </c>
      <c r="K99" s="154"/>
      <c r="L99" s="158"/>
    </row>
    <row r="100" spans="1:47" s="10" customFormat="1" ht="19.899999999999999" customHeight="1">
      <c r="B100" s="159"/>
      <c r="C100" s="104"/>
      <c r="D100" s="160" t="s">
        <v>290</v>
      </c>
      <c r="E100" s="161"/>
      <c r="F100" s="161"/>
      <c r="G100" s="161"/>
      <c r="H100" s="161"/>
      <c r="I100" s="161"/>
      <c r="J100" s="162">
        <f>J125</f>
        <v>0</v>
      </c>
      <c r="K100" s="104"/>
      <c r="L100" s="163"/>
    </row>
    <row r="101" spans="1:47" s="9" customFormat="1" ht="24.95" customHeight="1">
      <c r="B101" s="153"/>
      <c r="C101" s="154"/>
      <c r="D101" s="155" t="s">
        <v>291</v>
      </c>
      <c r="E101" s="156"/>
      <c r="F101" s="156"/>
      <c r="G101" s="156"/>
      <c r="H101" s="156"/>
      <c r="I101" s="156"/>
      <c r="J101" s="157">
        <f>J159</f>
        <v>0</v>
      </c>
      <c r="K101" s="154"/>
      <c r="L101" s="158"/>
    </row>
    <row r="102" spans="1:47" s="2" customFormat="1" ht="21.75" customHeight="1">
      <c r="A102" s="34"/>
      <c r="B102" s="35"/>
      <c r="C102" s="36"/>
      <c r="D102" s="36"/>
      <c r="E102" s="36"/>
      <c r="F102" s="36"/>
      <c r="G102" s="36"/>
      <c r="H102" s="36"/>
      <c r="I102" s="36"/>
      <c r="J102" s="36"/>
      <c r="K102" s="36"/>
      <c r="L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pans="1:47" s="2" customFormat="1" ht="6.95" customHeight="1">
      <c r="A103" s="34"/>
      <c r="B103" s="54"/>
      <c r="C103" s="55"/>
      <c r="D103" s="55"/>
      <c r="E103" s="55"/>
      <c r="F103" s="55"/>
      <c r="G103" s="55"/>
      <c r="H103" s="55"/>
      <c r="I103" s="55"/>
      <c r="J103" s="55"/>
      <c r="K103" s="55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pans="1:47" s="2" customFormat="1" ht="6.95" customHeight="1">
      <c r="A107" s="34"/>
      <c r="B107" s="56"/>
      <c r="C107" s="57"/>
      <c r="D107" s="57"/>
      <c r="E107" s="57"/>
      <c r="F107" s="57"/>
      <c r="G107" s="57"/>
      <c r="H107" s="57"/>
      <c r="I107" s="57"/>
      <c r="J107" s="57"/>
      <c r="K107" s="57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47" s="2" customFormat="1" ht="24.95" customHeight="1">
      <c r="A108" s="34"/>
      <c r="B108" s="35"/>
      <c r="C108" s="23" t="s">
        <v>292</v>
      </c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6.95" customHeight="1">
      <c r="A109" s="34"/>
      <c r="B109" s="35"/>
      <c r="C109" s="36"/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12" customHeight="1">
      <c r="A110" s="34"/>
      <c r="B110" s="35"/>
      <c r="C110" s="29" t="s">
        <v>16</v>
      </c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16.5" customHeight="1">
      <c r="A111" s="34"/>
      <c r="B111" s="35"/>
      <c r="C111" s="36"/>
      <c r="D111" s="36"/>
      <c r="E111" s="302" t="str">
        <f>E7</f>
        <v>Cyklická obnova trati v úseku Praha-Hostivař - Votice</v>
      </c>
      <c r="F111" s="303"/>
      <c r="G111" s="303"/>
      <c r="H111" s="303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1" customFormat="1" ht="12" customHeight="1">
      <c r="B112" s="21"/>
      <c r="C112" s="29" t="s">
        <v>280</v>
      </c>
      <c r="D112" s="22"/>
      <c r="E112" s="22"/>
      <c r="F112" s="22"/>
      <c r="G112" s="22"/>
      <c r="H112" s="22"/>
      <c r="I112" s="22"/>
      <c r="J112" s="22"/>
      <c r="K112" s="22"/>
      <c r="L112" s="20"/>
    </row>
    <row r="113" spans="1:65" s="2" customFormat="1" ht="16.5" customHeight="1">
      <c r="A113" s="34"/>
      <c r="B113" s="35"/>
      <c r="C113" s="36"/>
      <c r="D113" s="36"/>
      <c r="E113" s="302" t="s">
        <v>599</v>
      </c>
      <c r="F113" s="301"/>
      <c r="G113" s="301"/>
      <c r="H113" s="301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2" customHeight="1">
      <c r="A114" s="34"/>
      <c r="B114" s="35"/>
      <c r="C114" s="29" t="s">
        <v>282</v>
      </c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6.5" customHeight="1">
      <c r="A115" s="34"/>
      <c r="B115" s="35"/>
      <c r="C115" s="36"/>
      <c r="D115" s="36"/>
      <c r="E115" s="265" t="str">
        <f>E11</f>
        <v>02 -  2.kol. Olbramovice-Benešov</v>
      </c>
      <c r="F115" s="301"/>
      <c r="G115" s="301"/>
      <c r="H115" s="301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2" customHeight="1">
      <c r="A117" s="34"/>
      <c r="B117" s="35"/>
      <c r="C117" s="29" t="s">
        <v>19</v>
      </c>
      <c r="D117" s="36"/>
      <c r="E117" s="36"/>
      <c r="F117" s="27" t="str">
        <f>F14</f>
        <v xml:space="preserve"> </v>
      </c>
      <c r="G117" s="36"/>
      <c r="H117" s="36"/>
      <c r="I117" s="29" t="s">
        <v>21</v>
      </c>
      <c r="J117" s="66" t="str">
        <f>IF(J14="","",J14)</f>
        <v>23. 8. 2023</v>
      </c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6.95" customHeight="1">
      <c r="A118" s="34"/>
      <c r="B118" s="35"/>
      <c r="C118" s="36"/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5.2" customHeight="1">
      <c r="A119" s="34"/>
      <c r="B119" s="35"/>
      <c r="C119" s="29" t="s">
        <v>23</v>
      </c>
      <c r="D119" s="36"/>
      <c r="E119" s="36"/>
      <c r="F119" s="27" t="str">
        <f>E17</f>
        <v xml:space="preserve"> </v>
      </c>
      <c r="G119" s="36"/>
      <c r="H119" s="36"/>
      <c r="I119" s="29" t="s">
        <v>28</v>
      </c>
      <c r="J119" s="32" t="str">
        <f>E23</f>
        <v xml:space="preserve"> </v>
      </c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15.2" customHeight="1">
      <c r="A120" s="34"/>
      <c r="B120" s="35"/>
      <c r="C120" s="29" t="s">
        <v>26</v>
      </c>
      <c r="D120" s="36"/>
      <c r="E120" s="36"/>
      <c r="F120" s="27" t="str">
        <f>IF(E20="","",E20)</f>
        <v>Vyplň údaj</v>
      </c>
      <c r="G120" s="36"/>
      <c r="H120" s="36"/>
      <c r="I120" s="29" t="s">
        <v>30</v>
      </c>
      <c r="J120" s="32" t="str">
        <f>E26</f>
        <v xml:space="preserve"> 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2" customFormat="1" ht="10.35" customHeight="1">
      <c r="A121" s="34"/>
      <c r="B121" s="35"/>
      <c r="C121" s="36"/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5" s="11" customFormat="1" ht="29.25" customHeight="1">
      <c r="A122" s="164"/>
      <c r="B122" s="165"/>
      <c r="C122" s="166" t="s">
        <v>293</v>
      </c>
      <c r="D122" s="167" t="s">
        <v>57</v>
      </c>
      <c r="E122" s="167" t="s">
        <v>53</v>
      </c>
      <c r="F122" s="167" t="s">
        <v>54</v>
      </c>
      <c r="G122" s="167" t="s">
        <v>294</v>
      </c>
      <c r="H122" s="167" t="s">
        <v>295</v>
      </c>
      <c r="I122" s="167" t="s">
        <v>296</v>
      </c>
      <c r="J122" s="167" t="s">
        <v>286</v>
      </c>
      <c r="K122" s="168" t="s">
        <v>297</v>
      </c>
      <c r="L122" s="169"/>
      <c r="M122" s="75" t="s">
        <v>1</v>
      </c>
      <c r="N122" s="76" t="s">
        <v>36</v>
      </c>
      <c r="O122" s="76" t="s">
        <v>298</v>
      </c>
      <c r="P122" s="76" t="s">
        <v>299</v>
      </c>
      <c r="Q122" s="76" t="s">
        <v>300</v>
      </c>
      <c r="R122" s="76" t="s">
        <v>301</v>
      </c>
      <c r="S122" s="76" t="s">
        <v>302</v>
      </c>
      <c r="T122" s="77" t="s">
        <v>303</v>
      </c>
      <c r="U122" s="164"/>
      <c r="V122" s="164"/>
      <c r="W122" s="164"/>
      <c r="X122" s="164"/>
      <c r="Y122" s="164"/>
      <c r="Z122" s="164"/>
      <c r="AA122" s="164"/>
      <c r="AB122" s="164"/>
      <c r="AC122" s="164"/>
      <c r="AD122" s="164"/>
      <c r="AE122" s="164"/>
    </row>
    <row r="123" spans="1:65" s="2" customFormat="1" ht="22.7" customHeight="1">
      <c r="A123" s="34"/>
      <c r="B123" s="35"/>
      <c r="C123" s="82" t="s">
        <v>304</v>
      </c>
      <c r="D123" s="36"/>
      <c r="E123" s="36"/>
      <c r="F123" s="36"/>
      <c r="G123" s="36"/>
      <c r="H123" s="36"/>
      <c r="I123" s="36"/>
      <c r="J123" s="170">
        <f>BK123</f>
        <v>0</v>
      </c>
      <c r="K123" s="36"/>
      <c r="L123" s="39"/>
      <c r="M123" s="78"/>
      <c r="N123" s="171"/>
      <c r="O123" s="79"/>
      <c r="P123" s="172">
        <f>P124+P159</f>
        <v>0</v>
      </c>
      <c r="Q123" s="79"/>
      <c r="R123" s="172">
        <f>R124+R159</f>
        <v>2484.7829999999999</v>
      </c>
      <c r="S123" s="79"/>
      <c r="T123" s="173">
        <f>T124+T159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7" t="s">
        <v>71</v>
      </c>
      <c r="AU123" s="17" t="s">
        <v>288</v>
      </c>
      <c r="BK123" s="174">
        <f>BK124+BK159</f>
        <v>0</v>
      </c>
    </row>
    <row r="124" spans="1:65" s="12" customFormat="1" ht="25.9" customHeight="1">
      <c r="B124" s="175"/>
      <c r="C124" s="176"/>
      <c r="D124" s="177" t="s">
        <v>71</v>
      </c>
      <c r="E124" s="178" t="s">
        <v>305</v>
      </c>
      <c r="F124" s="178" t="s">
        <v>306</v>
      </c>
      <c r="G124" s="176"/>
      <c r="H124" s="176"/>
      <c r="I124" s="179"/>
      <c r="J124" s="180">
        <f>BK124</f>
        <v>0</v>
      </c>
      <c r="K124" s="176"/>
      <c r="L124" s="181"/>
      <c r="M124" s="182"/>
      <c r="N124" s="183"/>
      <c r="O124" s="183"/>
      <c r="P124" s="184">
        <f>P125</f>
        <v>0</v>
      </c>
      <c r="Q124" s="183"/>
      <c r="R124" s="184">
        <f>R125</f>
        <v>2484.7829999999999</v>
      </c>
      <c r="S124" s="183"/>
      <c r="T124" s="185">
        <f>T125</f>
        <v>0</v>
      </c>
      <c r="AR124" s="186" t="s">
        <v>79</v>
      </c>
      <c r="AT124" s="187" t="s">
        <v>71</v>
      </c>
      <c r="AU124" s="187" t="s">
        <v>72</v>
      </c>
      <c r="AY124" s="186" t="s">
        <v>307</v>
      </c>
      <c r="BK124" s="188">
        <f>BK125</f>
        <v>0</v>
      </c>
    </row>
    <row r="125" spans="1:65" s="12" customFormat="1" ht="22.7" customHeight="1">
      <c r="B125" s="175"/>
      <c r="C125" s="176"/>
      <c r="D125" s="177" t="s">
        <v>71</v>
      </c>
      <c r="E125" s="189" t="s">
        <v>308</v>
      </c>
      <c r="F125" s="189" t="s">
        <v>309</v>
      </c>
      <c r="G125" s="176"/>
      <c r="H125" s="176"/>
      <c r="I125" s="179"/>
      <c r="J125" s="190">
        <f>BK125</f>
        <v>0</v>
      </c>
      <c r="K125" s="176"/>
      <c r="L125" s="181"/>
      <c r="M125" s="182"/>
      <c r="N125" s="183"/>
      <c r="O125" s="183"/>
      <c r="P125" s="184">
        <f>SUM(P126:P158)</f>
        <v>0</v>
      </c>
      <c r="Q125" s="183"/>
      <c r="R125" s="184">
        <f>SUM(R126:R158)</f>
        <v>2484.7829999999999</v>
      </c>
      <c r="S125" s="183"/>
      <c r="T125" s="185">
        <f>SUM(T126:T158)</f>
        <v>0</v>
      </c>
      <c r="AR125" s="186" t="s">
        <v>79</v>
      </c>
      <c r="AT125" s="187" t="s">
        <v>71</v>
      </c>
      <c r="AU125" s="187" t="s">
        <v>79</v>
      </c>
      <c r="AY125" s="186" t="s">
        <v>307</v>
      </c>
      <c r="BK125" s="188">
        <f>SUM(BK126:BK158)</f>
        <v>0</v>
      </c>
    </row>
    <row r="126" spans="1:65" s="2" customFormat="1" ht="76.349999999999994" customHeight="1">
      <c r="A126" s="34"/>
      <c r="B126" s="35"/>
      <c r="C126" s="191" t="s">
        <v>79</v>
      </c>
      <c r="D126" s="191" t="s">
        <v>310</v>
      </c>
      <c r="E126" s="192" t="s">
        <v>311</v>
      </c>
      <c r="F126" s="193" t="s">
        <v>312</v>
      </c>
      <c r="G126" s="194" t="s">
        <v>313</v>
      </c>
      <c r="H126" s="195">
        <v>1380.4349999999999</v>
      </c>
      <c r="I126" s="196"/>
      <c r="J126" s="197">
        <f>ROUND(I126*H126,2)</f>
        <v>0</v>
      </c>
      <c r="K126" s="193" t="s">
        <v>314</v>
      </c>
      <c r="L126" s="39"/>
      <c r="M126" s="198" t="s">
        <v>1</v>
      </c>
      <c r="N126" s="199" t="s">
        <v>37</v>
      </c>
      <c r="O126" s="71"/>
      <c r="P126" s="200">
        <f>O126*H126</f>
        <v>0</v>
      </c>
      <c r="Q126" s="200">
        <v>0</v>
      </c>
      <c r="R126" s="200">
        <f>Q126*H126</f>
        <v>0</v>
      </c>
      <c r="S126" s="200">
        <v>0</v>
      </c>
      <c r="T126" s="201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202" t="s">
        <v>315</v>
      </c>
      <c r="AT126" s="202" t="s">
        <v>310</v>
      </c>
      <c r="AU126" s="202" t="s">
        <v>81</v>
      </c>
      <c r="AY126" s="17" t="s">
        <v>307</v>
      </c>
      <c r="BE126" s="203">
        <f>IF(N126="základní",J126,0)</f>
        <v>0</v>
      </c>
      <c r="BF126" s="203">
        <f>IF(N126="snížená",J126,0)</f>
        <v>0</v>
      </c>
      <c r="BG126" s="203">
        <f>IF(N126="zákl. přenesená",J126,0)</f>
        <v>0</v>
      </c>
      <c r="BH126" s="203">
        <f>IF(N126="sníž. přenesená",J126,0)</f>
        <v>0</v>
      </c>
      <c r="BI126" s="203">
        <f>IF(N126="nulová",J126,0)</f>
        <v>0</v>
      </c>
      <c r="BJ126" s="17" t="s">
        <v>79</v>
      </c>
      <c r="BK126" s="203">
        <f>ROUND(I126*H126,2)</f>
        <v>0</v>
      </c>
      <c r="BL126" s="17" t="s">
        <v>315</v>
      </c>
      <c r="BM126" s="202" t="s">
        <v>81</v>
      </c>
    </row>
    <row r="127" spans="1:65" s="13" customFormat="1">
      <c r="B127" s="204"/>
      <c r="C127" s="205"/>
      <c r="D127" s="206" t="s">
        <v>316</v>
      </c>
      <c r="E127" s="207" t="s">
        <v>1</v>
      </c>
      <c r="F127" s="208" t="s">
        <v>619</v>
      </c>
      <c r="G127" s="205"/>
      <c r="H127" s="209">
        <v>1380.4349999999999</v>
      </c>
      <c r="I127" s="210"/>
      <c r="J127" s="205"/>
      <c r="K127" s="205"/>
      <c r="L127" s="211"/>
      <c r="M127" s="212"/>
      <c r="N127" s="213"/>
      <c r="O127" s="213"/>
      <c r="P127" s="213"/>
      <c r="Q127" s="213"/>
      <c r="R127" s="213"/>
      <c r="S127" s="213"/>
      <c r="T127" s="214"/>
      <c r="AT127" s="215" t="s">
        <v>316</v>
      </c>
      <c r="AU127" s="215" t="s">
        <v>81</v>
      </c>
      <c r="AV127" s="13" t="s">
        <v>81</v>
      </c>
      <c r="AW127" s="13" t="s">
        <v>29</v>
      </c>
      <c r="AX127" s="13" t="s">
        <v>72</v>
      </c>
      <c r="AY127" s="215" t="s">
        <v>307</v>
      </c>
    </row>
    <row r="128" spans="1:65" s="14" customFormat="1">
      <c r="B128" s="216"/>
      <c r="C128" s="217"/>
      <c r="D128" s="206" t="s">
        <v>316</v>
      </c>
      <c r="E128" s="218" t="s">
        <v>1</v>
      </c>
      <c r="F128" s="219" t="s">
        <v>318</v>
      </c>
      <c r="G128" s="217"/>
      <c r="H128" s="220">
        <v>1380.4349999999999</v>
      </c>
      <c r="I128" s="221"/>
      <c r="J128" s="217"/>
      <c r="K128" s="217"/>
      <c r="L128" s="222"/>
      <c r="M128" s="223"/>
      <c r="N128" s="224"/>
      <c r="O128" s="224"/>
      <c r="P128" s="224"/>
      <c r="Q128" s="224"/>
      <c r="R128" s="224"/>
      <c r="S128" s="224"/>
      <c r="T128" s="225"/>
      <c r="AT128" s="226" t="s">
        <v>316</v>
      </c>
      <c r="AU128" s="226" t="s">
        <v>81</v>
      </c>
      <c r="AV128" s="14" t="s">
        <v>315</v>
      </c>
      <c r="AW128" s="14" t="s">
        <v>29</v>
      </c>
      <c r="AX128" s="14" t="s">
        <v>79</v>
      </c>
      <c r="AY128" s="226" t="s">
        <v>307</v>
      </c>
    </row>
    <row r="129" spans="1:65" s="2" customFormat="1" ht="142.35" customHeight="1">
      <c r="A129" s="34"/>
      <c r="B129" s="35"/>
      <c r="C129" s="191" t="s">
        <v>81</v>
      </c>
      <c r="D129" s="191" t="s">
        <v>310</v>
      </c>
      <c r="E129" s="192" t="s">
        <v>319</v>
      </c>
      <c r="F129" s="193" t="s">
        <v>320</v>
      </c>
      <c r="G129" s="194" t="s">
        <v>321</v>
      </c>
      <c r="H129" s="195">
        <v>13.147</v>
      </c>
      <c r="I129" s="196"/>
      <c r="J129" s="197">
        <f>ROUND(I129*H129,2)</f>
        <v>0</v>
      </c>
      <c r="K129" s="193" t="s">
        <v>314</v>
      </c>
      <c r="L129" s="39"/>
      <c r="M129" s="198" t="s">
        <v>1</v>
      </c>
      <c r="N129" s="199" t="s">
        <v>37</v>
      </c>
      <c r="O129" s="71"/>
      <c r="P129" s="200">
        <f>O129*H129</f>
        <v>0</v>
      </c>
      <c r="Q129" s="200">
        <v>0</v>
      </c>
      <c r="R129" s="200">
        <f>Q129*H129</f>
        <v>0</v>
      </c>
      <c r="S129" s="200">
        <v>0</v>
      </c>
      <c r="T129" s="201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02" t="s">
        <v>315</v>
      </c>
      <c r="AT129" s="202" t="s">
        <v>310</v>
      </c>
      <c r="AU129" s="202" t="s">
        <v>81</v>
      </c>
      <c r="AY129" s="17" t="s">
        <v>307</v>
      </c>
      <c r="BE129" s="203">
        <f>IF(N129="základní",J129,0)</f>
        <v>0</v>
      </c>
      <c r="BF129" s="203">
        <f>IF(N129="snížená",J129,0)</f>
        <v>0</v>
      </c>
      <c r="BG129" s="203">
        <f>IF(N129="zákl. přenesená",J129,0)</f>
        <v>0</v>
      </c>
      <c r="BH129" s="203">
        <f>IF(N129="sníž. přenesená",J129,0)</f>
        <v>0</v>
      </c>
      <c r="BI129" s="203">
        <f>IF(N129="nulová",J129,0)</f>
        <v>0</v>
      </c>
      <c r="BJ129" s="17" t="s">
        <v>79</v>
      </c>
      <c r="BK129" s="203">
        <f>ROUND(I129*H129,2)</f>
        <v>0</v>
      </c>
      <c r="BL129" s="17" t="s">
        <v>315</v>
      </c>
      <c r="BM129" s="202" t="s">
        <v>315</v>
      </c>
    </row>
    <row r="130" spans="1:65" s="15" customFormat="1">
      <c r="B130" s="227"/>
      <c r="C130" s="228"/>
      <c r="D130" s="206" t="s">
        <v>316</v>
      </c>
      <c r="E130" s="229" t="s">
        <v>1</v>
      </c>
      <c r="F130" s="230" t="s">
        <v>620</v>
      </c>
      <c r="G130" s="228"/>
      <c r="H130" s="229" t="s">
        <v>1</v>
      </c>
      <c r="I130" s="231"/>
      <c r="J130" s="228"/>
      <c r="K130" s="228"/>
      <c r="L130" s="232"/>
      <c r="M130" s="233"/>
      <c r="N130" s="234"/>
      <c r="O130" s="234"/>
      <c r="P130" s="234"/>
      <c r="Q130" s="234"/>
      <c r="R130" s="234"/>
      <c r="S130" s="234"/>
      <c r="T130" s="235"/>
      <c r="AT130" s="236" t="s">
        <v>316</v>
      </c>
      <c r="AU130" s="236" t="s">
        <v>81</v>
      </c>
      <c r="AV130" s="15" t="s">
        <v>79</v>
      </c>
      <c r="AW130" s="15" t="s">
        <v>29</v>
      </c>
      <c r="AX130" s="15" t="s">
        <v>72</v>
      </c>
      <c r="AY130" s="236" t="s">
        <v>307</v>
      </c>
    </row>
    <row r="131" spans="1:65" s="13" customFormat="1">
      <c r="B131" s="204"/>
      <c r="C131" s="205"/>
      <c r="D131" s="206" t="s">
        <v>316</v>
      </c>
      <c r="E131" s="207" t="s">
        <v>1</v>
      </c>
      <c r="F131" s="208" t="s">
        <v>621</v>
      </c>
      <c r="G131" s="205"/>
      <c r="H131" s="209">
        <v>13.147</v>
      </c>
      <c r="I131" s="210"/>
      <c r="J131" s="205"/>
      <c r="K131" s="205"/>
      <c r="L131" s="211"/>
      <c r="M131" s="212"/>
      <c r="N131" s="213"/>
      <c r="O131" s="213"/>
      <c r="P131" s="213"/>
      <c r="Q131" s="213"/>
      <c r="R131" s="213"/>
      <c r="S131" s="213"/>
      <c r="T131" s="214"/>
      <c r="AT131" s="215" t="s">
        <v>316</v>
      </c>
      <c r="AU131" s="215" t="s">
        <v>81</v>
      </c>
      <c r="AV131" s="13" t="s">
        <v>81</v>
      </c>
      <c r="AW131" s="13" t="s">
        <v>29</v>
      </c>
      <c r="AX131" s="13" t="s">
        <v>72</v>
      </c>
      <c r="AY131" s="215" t="s">
        <v>307</v>
      </c>
    </row>
    <row r="132" spans="1:65" s="14" customFormat="1">
      <c r="B132" s="216"/>
      <c r="C132" s="217"/>
      <c r="D132" s="206" t="s">
        <v>316</v>
      </c>
      <c r="E132" s="218" t="s">
        <v>1</v>
      </c>
      <c r="F132" s="219" t="s">
        <v>318</v>
      </c>
      <c r="G132" s="217"/>
      <c r="H132" s="220">
        <v>13.147</v>
      </c>
      <c r="I132" s="221"/>
      <c r="J132" s="217"/>
      <c r="K132" s="217"/>
      <c r="L132" s="222"/>
      <c r="M132" s="223"/>
      <c r="N132" s="224"/>
      <c r="O132" s="224"/>
      <c r="P132" s="224"/>
      <c r="Q132" s="224"/>
      <c r="R132" s="224"/>
      <c r="S132" s="224"/>
      <c r="T132" s="225"/>
      <c r="AT132" s="226" t="s">
        <v>316</v>
      </c>
      <c r="AU132" s="226" t="s">
        <v>81</v>
      </c>
      <c r="AV132" s="14" t="s">
        <v>315</v>
      </c>
      <c r="AW132" s="14" t="s">
        <v>29</v>
      </c>
      <c r="AX132" s="14" t="s">
        <v>79</v>
      </c>
      <c r="AY132" s="226" t="s">
        <v>307</v>
      </c>
    </row>
    <row r="133" spans="1:65" s="2" customFormat="1" ht="16.5" customHeight="1">
      <c r="A133" s="34"/>
      <c r="B133" s="35"/>
      <c r="C133" s="237" t="s">
        <v>325</v>
      </c>
      <c r="D133" s="237" t="s">
        <v>326</v>
      </c>
      <c r="E133" s="238" t="s">
        <v>327</v>
      </c>
      <c r="F133" s="239" t="s">
        <v>328</v>
      </c>
      <c r="G133" s="240" t="s">
        <v>329</v>
      </c>
      <c r="H133" s="241">
        <v>2484.7829999999999</v>
      </c>
      <c r="I133" s="242"/>
      <c r="J133" s="243">
        <f>ROUND(I133*H133,2)</f>
        <v>0</v>
      </c>
      <c r="K133" s="239" t="s">
        <v>314</v>
      </c>
      <c r="L133" s="244"/>
      <c r="M133" s="245" t="s">
        <v>1</v>
      </c>
      <c r="N133" s="246" t="s">
        <v>37</v>
      </c>
      <c r="O133" s="71"/>
      <c r="P133" s="200">
        <f>O133*H133</f>
        <v>0</v>
      </c>
      <c r="Q133" s="200">
        <v>1</v>
      </c>
      <c r="R133" s="200">
        <f>Q133*H133</f>
        <v>2484.7829999999999</v>
      </c>
      <c r="S133" s="200">
        <v>0</v>
      </c>
      <c r="T133" s="201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202" t="s">
        <v>331</v>
      </c>
      <c r="AT133" s="202" t="s">
        <v>326</v>
      </c>
      <c r="AU133" s="202" t="s">
        <v>81</v>
      </c>
      <c r="AY133" s="17" t="s">
        <v>307</v>
      </c>
      <c r="BE133" s="203">
        <f>IF(N133="základní",J133,0)</f>
        <v>0</v>
      </c>
      <c r="BF133" s="203">
        <f>IF(N133="snížená",J133,0)</f>
        <v>0</v>
      </c>
      <c r="BG133" s="203">
        <f>IF(N133="zákl. přenesená",J133,0)</f>
        <v>0</v>
      </c>
      <c r="BH133" s="203">
        <f>IF(N133="sníž. přenesená",J133,0)</f>
        <v>0</v>
      </c>
      <c r="BI133" s="203">
        <f>IF(N133="nulová",J133,0)</f>
        <v>0</v>
      </c>
      <c r="BJ133" s="17" t="s">
        <v>79</v>
      </c>
      <c r="BK133" s="203">
        <f>ROUND(I133*H133,2)</f>
        <v>0</v>
      </c>
      <c r="BL133" s="17" t="s">
        <v>315</v>
      </c>
      <c r="BM133" s="202" t="s">
        <v>322</v>
      </c>
    </row>
    <row r="134" spans="1:65" s="13" customFormat="1">
      <c r="B134" s="204"/>
      <c r="C134" s="205"/>
      <c r="D134" s="206" t="s">
        <v>316</v>
      </c>
      <c r="E134" s="207" t="s">
        <v>1</v>
      </c>
      <c r="F134" s="208" t="s">
        <v>622</v>
      </c>
      <c r="G134" s="205"/>
      <c r="H134" s="209">
        <v>2484.7829999999999</v>
      </c>
      <c r="I134" s="210"/>
      <c r="J134" s="205"/>
      <c r="K134" s="205"/>
      <c r="L134" s="211"/>
      <c r="M134" s="212"/>
      <c r="N134" s="213"/>
      <c r="O134" s="213"/>
      <c r="P134" s="213"/>
      <c r="Q134" s="213"/>
      <c r="R134" s="213"/>
      <c r="S134" s="213"/>
      <c r="T134" s="214"/>
      <c r="AT134" s="215" t="s">
        <v>316</v>
      </c>
      <c r="AU134" s="215" t="s">
        <v>81</v>
      </c>
      <c r="AV134" s="13" t="s">
        <v>81</v>
      </c>
      <c r="AW134" s="13" t="s">
        <v>29</v>
      </c>
      <c r="AX134" s="13" t="s">
        <v>72</v>
      </c>
      <c r="AY134" s="215" t="s">
        <v>307</v>
      </c>
    </row>
    <row r="135" spans="1:65" s="14" customFormat="1">
      <c r="B135" s="216"/>
      <c r="C135" s="217"/>
      <c r="D135" s="206" t="s">
        <v>316</v>
      </c>
      <c r="E135" s="218" t="s">
        <v>1</v>
      </c>
      <c r="F135" s="219" t="s">
        <v>318</v>
      </c>
      <c r="G135" s="217"/>
      <c r="H135" s="220">
        <v>2484.7829999999999</v>
      </c>
      <c r="I135" s="221"/>
      <c r="J135" s="217"/>
      <c r="K135" s="217"/>
      <c r="L135" s="222"/>
      <c r="M135" s="223"/>
      <c r="N135" s="224"/>
      <c r="O135" s="224"/>
      <c r="P135" s="224"/>
      <c r="Q135" s="224"/>
      <c r="R135" s="224"/>
      <c r="S135" s="224"/>
      <c r="T135" s="225"/>
      <c r="AT135" s="226" t="s">
        <v>316</v>
      </c>
      <c r="AU135" s="226" t="s">
        <v>81</v>
      </c>
      <c r="AV135" s="14" t="s">
        <v>315</v>
      </c>
      <c r="AW135" s="14" t="s">
        <v>29</v>
      </c>
      <c r="AX135" s="14" t="s">
        <v>79</v>
      </c>
      <c r="AY135" s="226" t="s">
        <v>307</v>
      </c>
    </row>
    <row r="136" spans="1:65" s="2" customFormat="1" ht="55.5" customHeight="1">
      <c r="A136" s="34"/>
      <c r="B136" s="35"/>
      <c r="C136" s="191" t="s">
        <v>315</v>
      </c>
      <c r="D136" s="191" t="s">
        <v>310</v>
      </c>
      <c r="E136" s="192" t="s">
        <v>334</v>
      </c>
      <c r="F136" s="193" t="s">
        <v>335</v>
      </c>
      <c r="G136" s="194" t="s">
        <v>321</v>
      </c>
      <c r="H136" s="195">
        <v>13.147</v>
      </c>
      <c r="I136" s="196"/>
      <c r="J136" s="197">
        <f>ROUND(I136*H136,2)</f>
        <v>0</v>
      </c>
      <c r="K136" s="193" t="s">
        <v>314</v>
      </c>
      <c r="L136" s="39"/>
      <c r="M136" s="198" t="s">
        <v>1</v>
      </c>
      <c r="N136" s="199" t="s">
        <v>37</v>
      </c>
      <c r="O136" s="71"/>
      <c r="P136" s="200">
        <f>O136*H136</f>
        <v>0</v>
      </c>
      <c r="Q136" s="200">
        <v>0</v>
      </c>
      <c r="R136" s="200">
        <f>Q136*H136</f>
        <v>0</v>
      </c>
      <c r="S136" s="200">
        <v>0</v>
      </c>
      <c r="T136" s="201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202" t="s">
        <v>315</v>
      </c>
      <c r="AT136" s="202" t="s">
        <v>310</v>
      </c>
      <c r="AU136" s="202" t="s">
        <v>81</v>
      </c>
      <c r="AY136" s="17" t="s">
        <v>307</v>
      </c>
      <c r="BE136" s="203">
        <f>IF(N136="základní",J136,0)</f>
        <v>0</v>
      </c>
      <c r="BF136" s="203">
        <f>IF(N136="snížená",J136,0)</f>
        <v>0</v>
      </c>
      <c r="BG136" s="203">
        <f>IF(N136="zákl. přenesená",J136,0)</f>
        <v>0</v>
      </c>
      <c r="BH136" s="203">
        <f>IF(N136="sníž. přenesená",J136,0)</f>
        <v>0</v>
      </c>
      <c r="BI136" s="203">
        <f>IF(N136="nulová",J136,0)</f>
        <v>0</v>
      </c>
      <c r="BJ136" s="17" t="s">
        <v>79</v>
      </c>
      <c r="BK136" s="203">
        <f>ROUND(I136*H136,2)</f>
        <v>0</v>
      </c>
      <c r="BL136" s="17" t="s">
        <v>315</v>
      </c>
      <c r="BM136" s="202" t="s">
        <v>331</v>
      </c>
    </row>
    <row r="137" spans="1:65" s="13" customFormat="1">
      <c r="B137" s="204"/>
      <c r="C137" s="205"/>
      <c r="D137" s="206" t="s">
        <v>316</v>
      </c>
      <c r="E137" s="207" t="s">
        <v>1</v>
      </c>
      <c r="F137" s="208" t="s">
        <v>623</v>
      </c>
      <c r="G137" s="205"/>
      <c r="H137" s="209">
        <v>13.147</v>
      </c>
      <c r="I137" s="210"/>
      <c r="J137" s="205"/>
      <c r="K137" s="205"/>
      <c r="L137" s="211"/>
      <c r="M137" s="212"/>
      <c r="N137" s="213"/>
      <c r="O137" s="213"/>
      <c r="P137" s="213"/>
      <c r="Q137" s="213"/>
      <c r="R137" s="213"/>
      <c r="S137" s="213"/>
      <c r="T137" s="214"/>
      <c r="AT137" s="215" t="s">
        <v>316</v>
      </c>
      <c r="AU137" s="215" t="s">
        <v>81</v>
      </c>
      <c r="AV137" s="13" t="s">
        <v>81</v>
      </c>
      <c r="AW137" s="13" t="s">
        <v>29</v>
      </c>
      <c r="AX137" s="13" t="s">
        <v>72</v>
      </c>
      <c r="AY137" s="215" t="s">
        <v>307</v>
      </c>
    </row>
    <row r="138" spans="1:65" s="14" customFormat="1">
      <c r="B138" s="216"/>
      <c r="C138" s="217"/>
      <c r="D138" s="206" t="s">
        <v>316</v>
      </c>
      <c r="E138" s="218" t="s">
        <v>1</v>
      </c>
      <c r="F138" s="219" t="s">
        <v>318</v>
      </c>
      <c r="G138" s="217"/>
      <c r="H138" s="220">
        <v>13.147</v>
      </c>
      <c r="I138" s="221"/>
      <c r="J138" s="217"/>
      <c r="K138" s="217"/>
      <c r="L138" s="222"/>
      <c r="M138" s="223"/>
      <c r="N138" s="224"/>
      <c r="O138" s="224"/>
      <c r="P138" s="224"/>
      <c r="Q138" s="224"/>
      <c r="R138" s="224"/>
      <c r="S138" s="224"/>
      <c r="T138" s="225"/>
      <c r="AT138" s="226" t="s">
        <v>316</v>
      </c>
      <c r="AU138" s="226" t="s">
        <v>81</v>
      </c>
      <c r="AV138" s="14" t="s">
        <v>315</v>
      </c>
      <c r="AW138" s="14" t="s">
        <v>29</v>
      </c>
      <c r="AX138" s="14" t="s">
        <v>79</v>
      </c>
      <c r="AY138" s="226" t="s">
        <v>307</v>
      </c>
    </row>
    <row r="139" spans="1:65" s="2" customFormat="1" ht="48.95" customHeight="1">
      <c r="A139" s="34"/>
      <c r="B139" s="35"/>
      <c r="C139" s="191" t="s">
        <v>308</v>
      </c>
      <c r="D139" s="191" t="s">
        <v>310</v>
      </c>
      <c r="E139" s="192" t="s">
        <v>443</v>
      </c>
      <c r="F139" s="193" t="s">
        <v>444</v>
      </c>
      <c r="G139" s="194" t="s">
        <v>342</v>
      </c>
      <c r="H139" s="195">
        <v>254</v>
      </c>
      <c r="I139" s="196"/>
      <c r="J139" s="197">
        <f>ROUND(I139*H139,2)</f>
        <v>0</v>
      </c>
      <c r="K139" s="193" t="s">
        <v>314</v>
      </c>
      <c r="L139" s="39"/>
      <c r="M139" s="198" t="s">
        <v>1</v>
      </c>
      <c r="N139" s="199" t="s">
        <v>37</v>
      </c>
      <c r="O139" s="71"/>
      <c r="P139" s="200">
        <f>O139*H139</f>
        <v>0</v>
      </c>
      <c r="Q139" s="200">
        <v>0</v>
      </c>
      <c r="R139" s="200">
        <f>Q139*H139</f>
        <v>0</v>
      </c>
      <c r="S139" s="200">
        <v>0</v>
      </c>
      <c r="T139" s="201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202" t="s">
        <v>315</v>
      </c>
      <c r="AT139" s="202" t="s">
        <v>310</v>
      </c>
      <c r="AU139" s="202" t="s">
        <v>81</v>
      </c>
      <c r="AY139" s="17" t="s">
        <v>307</v>
      </c>
      <c r="BE139" s="203">
        <f>IF(N139="základní",J139,0)</f>
        <v>0</v>
      </c>
      <c r="BF139" s="203">
        <f>IF(N139="snížená",J139,0)</f>
        <v>0</v>
      </c>
      <c r="BG139" s="203">
        <f>IF(N139="zákl. přenesená",J139,0)</f>
        <v>0</v>
      </c>
      <c r="BH139" s="203">
        <f>IF(N139="sníž. přenesená",J139,0)</f>
        <v>0</v>
      </c>
      <c r="BI139" s="203">
        <f>IF(N139="nulová",J139,0)</f>
        <v>0</v>
      </c>
      <c r="BJ139" s="17" t="s">
        <v>79</v>
      </c>
      <c r="BK139" s="203">
        <f>ROUND(I139*H139,2)</f>
        <v>0</v>
      </c>
      <c r="BL139" s="17" t="s">
        <v>315</v>
      </c>
      <c r="BM139" s="202" t="s">
        <v>332</v>
      </c>
    </row>
    <row r="140" spans="1:65" s="13" customFormat="1">
      <c r="B140" s="204"/>
      <c r="C140" s="205"/>
      <c r="D140" s="206" t="s">
        <v>316</v>
      </c>
      <c r="E140" s="207" t="s">
        <v>1</v>
      </c>
      <c r="F140" s="208" t="s">
        <v>605</v>
      </c>
      <c r="G140" s="205"/>
      <c r="H140" s="209">
        <v>54</v>
      </c>
      <c r="I140" s="210"/>
      <c r="J140" s="205"/>
      <c r="K140" s="205"/>
      <c r="L140" s="211"/>
      <c r="M140" s="212"/>
      <c r="N140" s="213"/>
      <c r="O140" s="213"/>
      <c r="P140" s="213"/>
      <c r="Q140" s="213"/>
      <c r="R140" s="213"/>
      <c r="S140" s="213"/>
      <c r="T140" s="214"/>
      <c r="AT140" s="215" t="s">
        <v>316</v>
      </c>
      <c r="AU140" s="215" t="s">
        <v>81</v>
      </c>
      <c r="AV140" s="13" t="s">
        <v>81</v>
      </c>
      <c r="AW140" s="13" t="s">
        <v>29</v>
      </c>
      <c r="AX140" s="13" t="s">
        <v>72</v>
      </c>
      <c r="AY140" s="215" t="s">
        <v>307</v>
      </c>
    </row>
    <row r="141" spans="1:65" s="13" customFormat="1">
      <c r="B141" s="204"/>
      <c r="C141" s="205"/>
      <c r="D141" s="206" t="s">
        <v>316</v>
      </c>
      <c r="E141" s="207" t="s">
        <v>1</v>
      </c>
      <c r="F141" s="208" t="s">
        <v>606</v>
      </c>
      <c r="G141" s="205"/>
      <c r="H141" s="209">
        <v>200</v>
      </c>
      <c r="I141" s="210"/>
      <c r="J141" s="205"/>
      <c r="K141" s="205"/>
      <c r="L141" s="211"/>
      <c r="M141" s="212"/>
      <c r="N141" s="213"/>
      <c r="O141" s="213"/>
      <c r="P141" s="213"/>
      <c r="Q141" s="213"/>
      <c r="R141" s="213"/>
      <c r="S141" s="213"/>
      <c r="T141" s="214"/>
      <c r="AT141" s="215" t="s">
        <v>316</v>
      </c>
      <c r="AU141" s="215" t="s">
        <v>81</v>
      </c>
      <c r="AV141" s="13" t="s">
        <v>81</v>
      </c>
      <c r="AW141" s="13" t="s">
        <v>29</v>
      </c>
      <c r="AX141" s="13" t="s">
        <v>72</v>
      </c>
      <c r="AY141" s="215" t="s">
        <v>307</v>
      </c>
    </row>
    <row r="142" spans="1:65" s="14" customFormat="1">
      <c r="B142" s="216"/>
      <c r="C142" s="217"/>
      <c r="D142" s="206" t="s">
        <v>316</v>
      </c>
      <c r="E142" s="218" t="s">
        <v>1</v>
      </c>
      <c r="F142" s="219" t="s">
        <v>318</v>
      </c>
      <c r="G142" s="217"/>
      <c r="H142" s="220">
        <v>254</v>
      </c>
      <c r="I142" s="221"/>
      <c r="J142" s="217"/>
      <c r="K142" s="217"/>
      <c r="L142" s="222"/>
      <c r="M142" s="223"/>
      <c r="N142" s="224"/>
      <c r="O142" s="224"/>
      <c r="P142" s="224"/>
      <c r="Q142" s="224"/>
      <c r="R142" s="224"/>
      <c r="S142" s="224"/>
      <c r="T142" s="225"/>
      <c r="AT142" s="226" t="s">
        <v>316</v>
      </c>
      <c r="AU142" s="226" t="s">
        <v>81</v>
      </c>
      <c r="AV142" s="14" t="s">
        <v>315</v>
      </c>
      <c r="AW142" s="14" t="s">
        <v>29</v>
      </c>
      <c r="AX142" s="14" t="s">
        <v>79</v>
      </c>
      <c r="AY142" s="226" t="s">
        <v>307</v>
      </c>
    </row>
    <row r="143" spans="1:65" s="2" customFormat="1" ht="48.95" customHeight="1">
      <c r="A143" s="34"/>
      <c r="B143" s="35"/>
      <c r="C143" s="191" t="s">
        <v>322</v>
      </c>
      <c r="D143" s="191" t="s">
        <v>310</v>
      </c>
      <c r="E143" s="192" t="s">
        <v>446</v>
      </c>
      <c r="F143" s="193" t="s">
        <v>447</v>
      </c>
      <c r="G143" s="194" t="s">
        <v>342</v>
      </c>
      <c r="H143" s="195">
        <v>127</v>
      </c>
      <c r="I143" s="196"/>
      <c r="J143" s="197">
        <f>ROUND(I143*H143,2)</f>
        <v>0</v>
      </c>
      <c r="K143" s="193" t="s">
        <v>314</v>
      </c>
      <c r="L143" s="39"/>
      <c r="M143" s="198" t="s">
        <v>1</v>
      </c>
      <c r="N143" s="199" t="s">
        <v>37</v>
      </c>
      <c r="O143" s="71"/>
      <c r="P143" s="200">
        <f>O143*H143</f>
        <v>0</v>
      </c>
      <c r="Q143" s="200">
        <v>0</v>
      </c>
      <c r="R143" s="200">
        <f>Q143*H143</f>
        <v>0</v>
      </c>
      <c r="S143" s="200">
        <v>0</v>
      </c>
      <c r="T143" s="201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202" t="s">
        <v>315</v>
      </c>
      <c r="AT143" s="202" t="s">
        <v>310</v>
      </c>
      <c r="AU143" s="202" t="s">
        <v>81</v>
      </c>
      <c r="AY143" s="17" t="s">
        <v>307</v>
      </c>
      <c r="BE143" s="203">
        <f>IF(N143="základní",J143,0)</f>
        <v>0</v>
      </c>
      <c r="BF143" s="203">
        <f>IF(N143="snížená",J143,0)</f>
        <v>0</v>
      </c>
      <c r="BG143" s="203">
        <f>IF(N143="zákl. přenesená",J143,0)</f>
        <v>0</v>
      </c>
      <c r="BH143" s="203">
        <f>IF(N143="sníž. přenesená",J143,0)</f>
        <v>0</v>
      </c>
      <c r="BI143" s="203">
        <f>IF(N143="nulová",J143,0)</f>
        <v>0</v>
      </c>
      <c r="BJ143" s="17" t="s">
        <v>79</v>
      </c>
      <c r="BK143" s="203">
        <f>ROUND(I143*H143,2)</f>
        <v>0</v>
      </c>
      <c r="BL143" s="17" t="s">
        <v>315</v>
      </c>
      <c r="BM143" s="202" t="s">
        <v>336</v>
      </c>
    </row>
    <row r="144" spans="1:65" s="13" customFormat="1">
      <c r="B144" s="204"/>
      <c r="C144" s="205"/>
      <c r="D144" s="206" t="s">
        <v>316</v>
      </c>
      <c r="E144" s="207" t="s">
        <v>1</v>
      </c>
      <c r="F144" s="208" t="s">
        <v>607</v>
      </c>
      <c r="G144" s="205"/>
      <c r="H144" s="209">
        <v>27</v>
      </c>
      <c r="I144" s="210"/>
      <c r="J144" s="205"/>
      <c r="K144" s="205"/>
      <c r="L144" s="211"/>
      <c r="M144" s="212"/>
      <c r="N144" s="213"/>
      <c r="O144" s="213"/>
      <c r="P144" s="213"/>
      <c r="Q144" s="213"/>
      <c r="R144" s="213"/>
      <c r="S144" s="213"/>
      <c r="T144" s="214"/>
      <c r="AT144" s="215" t="s">
        <v>316</v>
      </c>
      <c r="AU144" s="215" t="s">
        <v>81</v>
      </c>
      <c r="AV144" s="13" t="s">
        <v>81</v>
      </c>
      <c r="AW144" s="13" t="s">
        <v>29</v>
      </c>
      <c r="AX144" s="13" t="s">
        <v>72</v>
      </c>
      <c r="AY144" s="215" t="s">
        <v>307</v>
      </c>
    </row>
    <row r="145" spans="1:65" s="13" customFormat="1">
      <c r="B145" s="204"/>
      <c r="C145" s="205"/>
      <c r="D145" s="206" t="s">
        <v>316</v>
      </c>
      <c r="E145" s="207" t="s">
        <v>1</v>
      </c>
      <c r="F145" s="208" t="s">
        <v>608</v>
      </c>
      <c r="G145" s="205"/>
      <c r="H145" s="209">
        <v>100</v>
      </c>
      <c r="I145" s="210"/>
      <c r="J145" s="205"/>
      <c r="K145" s="205"/>
      <c r="L145" s="211"/>
      <c r="M145" s="212"/>
      <c r="N145" s="213"/>
      <c r="O145" s="213"/>
      <c r="P145" s="213"/>
      <c r="Q145" s="213"/>
      <c r="R145" s="213"/>
      <c r="S145" s="213"/>
      <c r="T145" s="214"/>
      <c r="AT145" s="215" t="s">
        <v>316</v>
      </c>
      <c r="AU145" s="215" t="s">
        <v>81</v>
      </c>
      <c r="AV145" s="13" t="s">
        <v>81</v>
      </c>
      <c r="AW145" s="13" t="s">
        <v>29</v>
      </c>
      <c r="AX145" s="13" t="s">
        <v>72</v>
      </c>
      <c r="AY145" s="215" t="s">
        <v>307</v>
      </c>
    </row>
    <row r="146" spans="1:65" s="14" customFormat="1">
      <c r="B146" s="216"/>
      <c r="C146" s="217"/>
      <c r="D146" s="206" t="s">
        <v>316</v>
      </c>
      <c r="E146" s="218" t="s">
        <v>1</v>
      </c>
      <c r="F146" s="219" t="s">
        <v>318</v>
      </c>
      <c r="G146" s="217"/>
      <c r="H146" s="220">
        <v>127</v>
      </c>
      <c r="I146" s="221"/>
      <c r="J146" s="217"/>
      <c r="K146" s="217"/>
      <c r="L146" s="222"/>
      <c r="M146" s="223"/>
      <c r="N146" s="224"/>
      <c r="O146" s="224"/>
      <c r="P146" s="224"/>
      <c r="Q146" s="224"/>
      <c r="R146" s="224"/>
      <c r="S146" s="224"/>
      <c r="T146" s="225"/>
      <c r="AT146" s="226" t="s">
        <v>316</v>
      </c>
      <c r="AU146" s="226" t="s">
        <v>81</v>
      </c>
      <c r="AV146" s="14" t="s">
        <v>315</v>
      </c>
      <c r="AW146" s="14" t="s">
        <v>29</v>
      </c>
      <c r="AX146" s="14" t="s">
        <v>79</v>
      </c>
      <c r="AY146" s="226" t="s">
        <v>307</v>
      </c>
    </row>
    <row r="147" spans="1:65" s="2" customFormat="1" ht="48.95" customHeight="1">
      <c r="A147" s="34"/>
      <c r="B147" s="35"/>
      <c r="C147" s="191" t="s">
        <v>349</v>
      </c>
      <c r="D147" s="191" t="s">
        <v>310</v>
      </c>
      <c r="E147" s="192" t="s">
        <v>449</v>
      </c>
      <c r="F147" s="193" t="s">
        <v>450</v>
      </c>
      <c r="G147" s="194" t="s">
        <v>342</v>
      </c>
      <c r="H147" s="195">
        <v>48</v>
      </c>
      <c r="I147" s="196"/>
      <c r="J147" s="197">
        <f>ROUND(I147*H147,2)</f>
        <v>0</v>
      </c>
      <c r="K147" s="193" t="s">
        <v>314</v>
      </c>
      <c r="L147" s="39"/>
      <c r="M147" s="198" t="s">
        <v>1</v>
      </c>
      <c r="N147" s="199" t="s">
        <v>37</v>
      </c>
      <c r="O147" s="71"/>
      <c r="P147" s="200">
        <f>O147*H147</f>
        <v>0</v>
      </c>
      <c r="Q147" s="200">
        <v>0</v>
      </c>
      <c r="R147" s="200">
        <f>Q147*H147</f>
        <v>0</v>
      </c>
      <c r="S147" s="200">
        <v>0</v>
      </c>
      <c r="T147" s="201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202" t="s">
        <v>315</v>
      </c>
      <c r="AT147" s="202" t="s">
        <v>310</v>
      </c>
      <c r="AU147" s="202" t="s">
        <v>81</v>
      </c>
      <c r="AY147" s="17" t="s">
        <v>307</v>
      </c>
      <c r="BE147" s="203">
        <f>IF(N147="základní",J147,0)</f>
        <v>0</v>
      </c>
      <c r="BF147" s="203">
        <f>IF(N147="snížená",J147,0)</f>
        <v>0</v>
      </c>
      <c r="BG147" s="203">
        <f>IF(N147="zákl. přenesená",J147,0)</f>
        <v>0</v>
      </c>
      <c r="BH147" s="203">
        <f>IF(N147="sníž. přenesená",J147,0)</f>
        <v>0</v>
      </c>
      <c r="BI147" s="203">
        <f>IF(N147="nulová",J147,0)</f>
        <v>0</v>
      </c>
      <c r="BJ147" s="17" t="s">
        <v>79</v>
      </c>
      <c r="BK147" s="203">
        <f>ROUND(I147*H147,2)</f>
        <v>0</v>
      </c>
      <c r="BL147" s="17" t="s">
        <v>315</v>
      </c>
      <c r="BM147" s="202" t="s">
        <v>344</v>
      </c>
    </row>
    <row r="148" spans="1:65" s="13" customFormat="1">
      <c r="B148" s="204"/>
      <c r="C148" s="205"/>
      <c r="D148" s="206" t="s">
        <v>316</v>
      </c>
      <c r="E148" s="207" t="s">
        <v>1</v>
      </c>
      <c r="F148" s="208" t="s">
        <v>624</v>
      </c>
      <c r="G148" s="205"/>
      <c r="H148" s="209">
        <v>48</v>
      </c>
      <c r="I148" s="210"/>
      <c r="J148" s="205"/>
      <c r="K148" s="205"/>
      <c r="L148" s="211"/>
      <c r="M148" s="212"/>
      <c r="N148" s="213"/>
      <c r="O148" s="213"/>
      <c r="P148" s="213"/>
      <c r="Q148" s="213"/>
      <c r="R148" s="213"/>
      <c r="S148" s="213"/>
      <c r="T148" s="214"/>
      <c r="AT148" s="215" t="s">
        <v>316</v>
      </c>
      <c r="AU148" s="215" t="s">
        <v>81</v>
      </c>
      <c r="AV148" s="13" t="s">
        <v>81</v>
      </c>
      <c r="AW148" s="13" t="s">
        <v>29</v>
      </c>
      <c r="AX148" s="13" t="s">
        <v>72</v>
      </c>
      <c r="AY148" s="215" t="s">
        <v>307</v>
      </c>
    </row>
    <row r="149" spans="1:65" s="14" customFormat="1">
      <c r="B149" s="216"/>
      <c r="C149" s="217"/>
      <c r="D149" s="206" t="s">
        <v>316</v>
      </c>
      <c r="E149" s="218" t="s">
        <v>1</v>
      </c>
      <c r="F149" s="219" t="s">
        <v>318</v>
      </c>
      <c r="G149" s="217"/>
      <c r="H149" s="220">
        <v>48</v>
      </c>
      <c r="I149" s="221"/>
      <c r="J149" s="217"/>
      <c r="K149" s="217"/>
      <c r="L149" s="222"/>
      <c r="M149" s="223"/>
      <c r="N149" s="224"/>
      <c r="O149" s="224"/>
      <c r="P149" s="224"/>
      <c r="Q149" s="224"/>
      <c r="R149" s="224"/>
      <c r="S149" s="224"/>
      <c r="T149" s="225"/>
      <c r="AT149" s="226" t="s">
        <v>316</v>
      </c>
      <c r="AU149" s="226" t="s">
        <v>81</v>
      </c>
      <c r="AV149" s="14" t="s">
        <v>315</v>
      </c>
      <c r="AW149" s="14" t="s">
        <v>29</v>
      </c>
      <c r="AX149" s="14" t="s">
        <v>79</v>
      </c>
      <c r="AY149" s="226" t="s">
        <v>307</v>
      </c>
    </row>
    <row r="150" spans="1:65" s="2" customFormat="1" ht="55.5" customHeight="1">
      <c r="A150" s="34"/>
      <c r="B150" s="35"/>
      <c r="C150" s="191" t="s">
        <v>331</v>
      </c>
      <c r="D150" s="191" t="s">
        <v>310</v>
      </c>
      <c r="E150" s="192" t="s">
        <v>452</v>
      </c>
      <c r="F150" s="193" t="s">
        <v>453</v>
      </c>
      <c r="G150" s="194" t="s">
        <v>342</v>
      </c>
      <c r="H150" s="195">
        <v>254</v>
      </c>
      <c r="I150" s="196"/>
      <c r="J150" s="197">
        <f>ROUND(I150*H150,2)</f>
        <v>0</v>
      </c>
      <c r="K150" s="193" t="s">
        <v>314</v>
      </c>
      <c r="L150" s="39"/>
      <c r="M150" s="198" t="s">
        <v>1</v>
      </c>
      <c r="N150" s="199" t="s">
        <v>37</v>
      </c>
      <c r="O150" s="71"/>
      <c r="P150" s="200">
        <f>O150*H150</f>
        <v>0</v>
      </c>
      <c r="Q150" s="200">
        <v>0</v>
      </c>
      <c r="R150" s="200">
        <f>Q150*H150</f>
        <v>0</v>
      </c>
      <c r="S150" s="200">
        <v>0</v>
      </c>
      <c r="T150" s="201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202" t="s">
        <v>315</v>
      </c>
      <c r="AT150" s="202" t="s">
        <v>310</v>
      </c>
      <c r="AU150" s="202" t="s">
        <v>81</v>
      </c>
      <c r="AY150" s="17" t="s">
        <v>307</v>
      </c>
      <c r="BE150" s="203">
        <f>IF(N150="základní",J150,0)</f>
        <v>0</v>
      </c>
      <c r="BF150" s="203">
        <f>IF(N150="snížená",J150,0)</f>
        <v>0</v>
      </c>
      <c r="BG150" s="203">
        <f>IF(N150="zákl. přenesená",J150,0)</f>
        <v>0</v>
      </c>
      <c r="BH150" s="203">
        <f>IF(N150="sníž. přenesená",J150,0)</f>
        <v>0</v>
      </c>
      <c r="BI150" s="203">
        <f>IF(N150="nulová",J150,0)</f>
        <v>0</v>
      </c>
      <c r="BJ150" s="17" t="s">
        <v>79</v>
      </c>
      <c r="BK150" s="203">
        <f>ROUND(I150*H150,2)</f>
        <v>0</v>
      </c>
      <c r="BL150" s="17" t="s">
        <v>315</v>
      </c>
      <c r="BM150" s="202" t="s">
        <v>348</v>
      </c>
    </row>
    <row r="151" spans="1:65" s="13" customFormat="1">
      <c r="B151" s="204"/>
      <c r="C151" s="205"/>
      <c r="D151" s="206" t="s">
        <v>316</v>
      </c>
      <c r="E151" s="207" t="s">
        <v>1</v>
      </c>
      <c r="F151" s="208" t="s">
        <v>610</v>
      </c>
      <c r="G151" s="205"/>
      <c r="H151" s="209">
        <v>254</v>
      </c>
      <c r="I151" s="210"/>
      <c r="J151" s="205"/>
      <c r="K151" s="205"/>
      <c r="L151" s="211"/>
      <c r="M151" s="212"/>
      <c r="N151" s="213"/>
      <c r="O151" s="213"/>
      <c r="P151" s="213"/>
      <c r="Q151" s="213"/>
      <c r="R151" s="213"/>
      <c r="S151" s="213"/>
      <c r="T151" s="214"/>
      <c r="AT151" s="215" t="s">
        <v>316</v>
      </c>
      <c r="AU151" s="215" t="s">
        <v>81</v>
      </c>
      <c r="AV151" s="13" t="s">
        <v>81</v>
      </c>
      <c r="AW151" s="13" t="s">
        <v>29</v>
      </c>
      <c r="AX151" s="13" t="s">
        <v>72</v>
      </c>
      <c r="AY151" s="215" t="s">
        <v>307</v>
      </c>
    </row>
    <row r="152" spans="1:65" s="14" customFormat="1">
      <c r="B152" s="216"/>
      <c r="C152" s="217"/>
      <c r="D152" s="206" t="s">
        <v>316</v>
      </c>
      <c r="E152" s="218" t="s">
        <v>1</v>
      </c>
      <c r="F152" s="219" t="s">
        <v>318</v>
      </c>
      <c r="G152" s="217"/>
      <c r="H152" s="220">
        <v>254</v>
      </c>
      <c r="I152" s="221"/>
      <c r="J152" s="217"/>
      <c r="K152" s="217"/>
      <c r="L152" s="222"/>
      <c r="M152" s="223"/>
      <c r="N152" s="224"/>
      <c r="O152" s="224"/>
      <c r="P152" s="224"/>
      <c r="Q152" s="224"/>
      <c r="R152" s="224"/>
      <c r="S152" s="224"/>
      <c r="T152" s="225"/>
      <c r="AT152" s="226" t="s">
        <v>316</v>
      </c>
      <c r="AU152" s="226" t="s">
        <v>81</v>
      </c>
      <c r="AV152" s="14" t="s">
        <v>315</v>
      </c>
      <c r="AW152" s="14" t="s">
        <v>29</v>
      </c>
      <c r="AX152" s="14" t="s">
        <v>79</v>
      </c>
      <c r="AY152" s="226" t="s">
        <v>307</v>
      </c>
    </row>
    <row r="153" spans="1:65" s="2" customFormat="1" ht="55.5" customHeight="1">
      <c r="A153" s="34"/>
      <c r="B153" s="35"/>
      <c r="C153" s="191" t="s">
        <v>357</v>
      </c>
      <c r="D153" s="191" t="s">
        <v>310</v>
      </c>
      <c r="E153" s="192" t="s">
        <v>455</v>
      </c>
      <c r="F153" s="193" t="s">
        <v>456</v>
      </c>
      <c r="G153" s="194" t="s">
        <v>342</v>
      </c>
      <c r="H153" s="195">
        <v>127</v>
      </c>
      <c r="I153" s="196"/>
      <c r="J153" s="197">
        <f>ROUND(I153*H153,2)</f>
        <v>0</v>
      </c>
      <c r="K153" s="193" t="s">
        <v>314</v>
      </c>
      <c r="L153" s="39"/>
      <c r="M153" s="198" t="s">
        <v>1</v>
      </c>
      <c r="N153" s="199" t="s">
        <v>37</v>
      </c>
      <c r="O153" s="71"/>
      <c r="P153" s="200">
        <f>O153*H153</f>
        <v>0</v>
      </c>
      <c r="Q153" s="200">
        <v>0</v>
      </c>
      <c r="R153" s="200">
        <f>Q153*H153</f>
        <v>0</v>
      </c>
      <c r="S153" s="200">
        <v>0</v>
      </c>
      <c r="T153" s="201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202" t="s">
        <v>315</v>
      </c>
      <c r="AT153" s="202" t="s">
        <v>310</v>
      </c>
      <c r="AU153" s="202" t="s">
        <v>81</v>
      </c>
      <c r="AY153" s="17" t="s">
        <v>307</v>
      </c>
      <c r="BE153" s="203">
        <f>IF(N153="základní",J153,0)</f>
        <v>0</v>
      </c>
      <c r="BF153" s="203">
        <f>IF(N153="snížená",J153,0)</f>
        <v>0</v>
      </c>
      <c r="BG153" s="203">
        <f>IF(N153="zákl. přenesená",J153,0)</f>
        <v>0</v>
      </c>
      <c r="BH153" s="203">
        <f>IF(N153="sníž. přenesená",J153,0)</f>
        <v>0</v>
      </c>
      <c r="BI153" s="203">
        <f>IF(N153="nulová",J153,0)</f>
        <v>0</v>
      </c>
      <c r="BJ153" s="17" t="s">
        <v>79</v>
      </c>
      <c r="BK153" s="203">
        <f>ROUND(I153*H153,2)</f>
        <v>0</v>
      </c>
      <c r="BL153" s="17" t="s">
        <v>315</v>
      </c>
      <c r="BM153" s="202" t="s">
        <v>363</v>
      </c>
    </row>
    <row r="154" spans="1:65" s="13" customFormat="1">
      <c r="B154" s="204"/>
      <c r="C154" s="205"/>
      <c r="D154" s="206" t="s">
        <v>316</v>
      </c>
      <c r="E154" s="207" t="s">
        <v>1</v>
      </c>
      <c r="F154" s="208" t="s">
        <v>611</v>
      </c>
      <c r="G154" s="205"/>
      <c r="H154" s="209">
        <v>127</v>
      </c>
      <c r="I154" s="210"/>
      <c r="J154" s="205"/>
      <c r="K154" s="205"/>
      <c r="L154" s="211"/>
      <c r="M154" s="212"/>
      <c r="N154" s="213"/>
      <c r="O154" s="213"/>
      <c r="P154" s="213"/>
      <c r="Q154" s="213"/>
      <c r="R154" s="213"/>
      <c r="S154" s="213"/>
      <c r="T154" s="214"/>
      <c r="AT154" s="215" t="s">
        <v>316</v>
      </c>
      <c r="AU154" s="215" t="s">
        <v>81</v>
      </c>
      <c r="AV154" s="13" t="s">
        <v>81</v>
      </c>
      <c r="AW154" s="13" t="s">
        <v>29</v>
      </c>
      <c r="AX154" s="13" t="s">
        <v>72</v>
      </c>
      <c r="AY154" s="215" t="s">
        <v>307</v>
      </c>
    </row>
    <row r="155" spans="1:65" s="14" customFormat="1">
      <c r="B155" s="216"/>
      <c r="C155" s="217"/>
      <c r="D155" s="206" t="s">
        <v>316</v>
      </c>
      <c r="E155" s="218" t="s">
        <v>1</v>
      </c>
      <c r="F155" s="219" t="s">
        <v>318</v>
      </c>
      <c r="G155" s="217"/>
      <c r="H155" s="220">
        <v>127</v>
      </c>
      <c r="I155" s="221"/>
      <c r="J155" s="217"/>
      <c r="K155" s="217"/>
      <c r="L155" s="222"/>
      <c r="M155" s="223"/>
      <c r="N155" s="224"/>
      <c r="O155" s="224"/>
      <c r="P155" s="224"/>
      <c r="Q155" s="224"/>
      <c r="R155" s="224"/>
      <c r="S155" s="224"/>
      <c r="T155" s="225"/>
      <c r="AT155" s="226" t="s">
        <v>316</v>
      </c>
      <c r="AU155" s="226" t="s">
        <v>81</v>
      </c>
      <c r="AV155" s="14" t="s">
        <v>315</v>
      </c>
      <c r="AW155" s="14" t="s">
        <v>29</v>
      </c>
      <c r="AX155" s="14" t="s">
        <v>79</v>
      </c>
      <c r="AY155" s="226" t="s">
        <v>307</v>
      </c>
    </row>
    <row r="156" spans="1:65" s="2" customFormat="1" ht="55.5" customHeight="1">
      <c r="A156" s="34"/>
      <c r="B156" s="35"/>
      <c r="C156" s="191" t="s">
        <v>332</v>
      </c>
      <c r="D156" s="191" t="s">
        <v>310</v>
      </c>
      <c r="E156" s="192" t="s">
        <v>458</v>
      </c>
      <c r="F156" s="193" t="s">
        <v>459</v>
      </c>
      <c r="G156" s="194" t="s">
        <v>342</v>
      </c>
      <c r="H156" s="195">
        <v>48</v>
      </c>
      <c r="I156" s="196"/>
      <c r="J156" s="197">
        <f>ROUND(I156*H156,2)</f>
        <v>0</v>
      </c>
      <c r="K156" s="193" t="s">
        <v>314</v>
      </c>
      <c r="L156" s="39"/>
      <c r="M156" s="198" t="s">
        <v>1</v>
      </c>
      <c r="N156" s="199" t="s">
        <v>37</v>
      </c>
      <c r="O156" s="71"/>
      <c r="P156" s="200">
        <f>O156*H156</f>
        <v>0</v>
      </c>
      <c r="Q156" s="200">
        <v>0</v>
      </c>
      <c r="R156" s="200">
        <f>Q156*H156</f>
        <v>0</v>
      </c>
      <c r="S156" s="200">
        <v>0</v>
      </c>
      <c r="T156" s="201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202" t="s">
        <v>315</v>
      </c>
      <c r="AT156" s="202" t="s">
        <v>310</v>
      </c>
      <c r="AU156" s="202" t="s">
        <v>81</v>
      </c>
      <c r="AY156" s="17" t="s">
        <v>307</v>
      </c>
      <c r="BE156" s="203">
        <f>IF(N156="základní",J156,0)</f>
        <v>0</v>
      </c>
      <c r="BF156" s="203">
        <f>IF(N156="snížená",J156,0)</f>
        <v>0</v>
      </c>
      <c r="BG156" s="203">
        <f>IF(N156="zákl. přenesená",J156,0)</f>
        <v>0</v>
      </c>
      <c r="BH156" s="203">
        <f>IF(N156="sníž. přenesená",J156,0)</f>
        <v>0</v>
      </c>
      <c r="BI156" s="203">
        <f>IF(N156="nulová",J156,0)</f>
        <v>0</v>
      </c>
      <c r="BJ156" s="17" t="s">
        <v>79</v>
      </c>
      <c r="BK156" s="203">
        <f>ROUND(I156*H156,2)</f>
        <v>0</v>
      </c>
      <c r="BL156" s="17" t="s">
        <v>315</v>
      </c>
      <c r="BM156" s="202" t="s">
        <v>460</v>
      </c>
    </row>
    <row r="157" spans="1:65" s="13" customFormat="1">
      <c r="B157" s="204"/>
      <c r="C157" s="205"/>
      <c r="D157" s="206" t="s">
        <v>316</v>
      </c>
      <c r="E157" s="207" t="s">
        <v>1</v>
      </c>
      <c r="F157" s="208" t="s">
        <v>624</v>
      </c>
      <c r="G157" s="205"/>
      <c r="H157" s="209">
        <v>48</v>
      </c>
      <c r="I157" s="210"/>
      <c r="J157" s="205"/>
      <c r="K157" s="205"/>
      <c r="L157" s="211"/>
      <c r="M157" s="212"/>
      <c r="N157" s="213"/>
      <c r="O157" s="213"/>
      <c r="P157" s="213"/>
      <c r="Q157" s="213"/>
      <c r="R157" s="213"/>
      <c r="S157" s="213"/>
      <c r="T157" s="214"/>
      <c r="AT157" s="215" t="s">
        <v>316</v>
      </c>
      <c r="AU157" s="215" t="s">
        <v>81</v>
      </c>
      <c r="AV157" s="13" t="s">
        <v>81</v>
      </c>
      <c r="AW157" s="13" t="s">
        <v>29</v>
      </c>
      <c r="AX157" s="13" t="s">
        <v>72</v>
      </c>
      <c r="AY157" s="215" t="s">
        <v>307</v>
      </c>
    </row>
    <row r="158" spans="1:65" s="14" customFormat="1">
      <c r="B158" s="216"/>
      <c r="C158" s="217"/>
      <c r="D158" s="206" t="s">
        <v>316</v>
      </c>
      <c r="E158" s="218" t="s">
        <v>1</v>
      </c>
      <c r="F158" s="219" t="s">
        <v>318</v>
      </c>
      <c r="G158" s="217"/>
      <c r="H158" s="220">
        <v>48</v>
      </c>
      <c r="I158" s="221"/>
      <c r="J158" s="217"/>
      <c r="K158" s="217"/>
      <c r="L158" s="222"/>
      <c r="M158" s="223"/>
      <c r="N158" s="224"/>
      <c r="O158" s="224"/>
      <c r="P158" s="224"/>
      <c r="Q158" s="224"/>
      <c r="R158" s="224"/>
      <c r="S158" s="224"/>
      <c r="T158" s="225"/>
      <c r="AT158" s="226" t="s">
        <v>316</v>
      </c>
      <c r="AU158" s="226" t="s">
        <v>81</v>
      </c>
      <c r="AV158" s="14" t="s">
        <v>315</v>
      </c>
      <c r="AW158" s="14" t="s">
        <v>29</v>
      </c>
      <c r="AX158" s="14" t="s">
        <v>79</v>
      </c>
      <c r="AY158" s="226" t="s">
        <v>307</v>
      </c>
    </row>
    <row r="159" spans="1:65" s="12" customFormat="1" ht="25.9" customHeight="1">
      <c r="B159" s="175"/>
      <c r="C159" s="176"/>
      <c r="D159" s="177" t="s">
        <v>71</v>
      </c>
      <c r="E159" s="178" t="s">
        <v>338</v>
      </c>
      <c r="F159" s="178" t="s">
        <v>339</v>
      </c>
      <c r="G159" s="176"/>
      <c r="H159" s="176"/>
      <c r="I159" s="179"/>
      <c r="J159" s="180">
        <f>BK159</f>
        <v>0</v>
      </c>
      <c r="K159" s="176"/>
      <c r="L159" s="181"/>
      <c r="M159" s="182"/>
      <c r="N159" s="183"/>
      <c r="O159" s="183"/>
      <c r="P159" s="184">
        <f>SUM(P160:P181)</f>
        <v>0</v>
      </c>
      <c r="Q159" s="183"/>
      <c r="R159" s="184">
        <f>SUM(R160:R181)</f>
        <v>0</v>
      </c>
      <c r="S159" s="183"/>
      <c r="T159" s="185">
        <f>SUM(T160:T181)</f>
        <v>0</v>
      </c>
      <c r="AR159" s="186" t="s">
        <v>315</v>
      </c>
      <c r="AT159" s="187" t="s">
        <v>71</v>
      </c>
      <c r="AU159" s="187" t="s">
        <v>72</v>
      </c>
      <c r="AY159" s="186" t="s">
        <v>307</v>
      </c>
      <c r="BK159" s="188">
        <f>SUM(BK160:BK181)</f>
        <v>0</v>
      </c>
    </row>
    <row r="160" spans="1:65" s="2" customFormat="1" ht="24.2" customHeight="1">
      <c r="A160" s="34"/>
      <c r="B160" s="35"/>
      <c r="C160" s="191" t="s">
        <v>413</v>
      </c>
      <c r="D160" s="191" t="s">
        <v>310</v>
      </c>
      <c r="E160" s="192" t="s">
        <v>340</v>
      </c>
      <c r="F160" s="193" t="s">
        <v>341</v>
      </c>
      <c r="G160" s="194" t="s">
        <v>342</v>
      </c>
      <c r="H160" s="195">
        <v>217</v>
      </c>
      <c r="I160" s="196"/>
      <c r="J160" s="197">
        <f>ROUND(I160*H160,2)</f>
        <v>0</v>
      </c>
      <c r="K160" s="193" t="s">
        <v>314</v>
      </c>
      <c r="L160" s="39"/>
      <c r="M160" s="198" t="s">
        <v>1</v>
      </c>
      <c r="N160" s="199" t="s">
        <v>37</v>
      </c>
      <c r="O160" s="71"/>
      <c r="P160" s="200">
        <f>O160*H160</f>
        <v>0</v>
      </c>
      <c r="Q160" s="200">
        <v>0</v>
      </c>
      <c r="R160" s="200">
        <f>Q160*H160</f>
        <v>0</v>
      </c>
      <c r="S160" s="200">
        <v>0</v>
      </c>
      <c r="T160" s="201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202" t="s">
        <v>343</v>
      </c>
      <c r="AT160" s="202" t="s">
        <v>310</v>
      </c>
      <c r="AU160" s="202" t="s">
        <v>79</v>
      </c>
      <c r="AY160" s="17" t="s">
        <v>307</v>
      </c>
      <c r="BE160" s="203">
        <f>IF(N160="základní",J160,0)</f>
        <v>0</v>
      </c>
      <c r="BF160" s="203">
        <f>IF(N160="snížená",J160,0)</f>
        <v>0</v>
      </c>
      <c r="BG160" s="203">
        <f>IF(N160="zákl. přenesená",J160,0)</f>
        <v>0</v>
      </c>
      <c r="BH160" s="203">
        <f>IF(N160="sníž. přenesená",J160,0)</f>
        <v>0</v>
      </c>
      <c r="BI160" s="203">
        <f>IF(N160="nulová",J160,0)</f>
        <v>0</v>
      </c>
      <c r="BJ160" s="17" t="s">
        <v>79</v>
      </c>
      <c r="BK160" s="203">
        <f>ROUND(I160*H160,2)</f>
        <v>0</v>
      </c>
      <c r="BL160" s="17" t="s">
        <v>343</v>
      </c>
      <c r="BM160" s="202" t="s">
        <v>461</v>
      </c>
    </row>
    <row r="161" spans="1:65" s="13" customFormat="1">
      <c r="B161" s="204"/>
      <c r="C161" s="205"/>
      <c r="D161" s="206" t="s">
        <v>316</v>
      </c>
      <c r="E161" s="207" t="s">
        <v>1</v>
      </c>
      <c r="F161" s="208" t="s">
        <v>613</v>
      </c>
      <c r="G161" s="205"/>
      <c r="H161" s="209">
        <v>217</v>
      </c>
      <c r="I161" s="210"/>
      <c r="J161" s="205"/>
      <c r="K161" s="205"/>
      <c r="L161" s="211"/>
      <c r="M161" s="212"/>
      <c r="N161" s="213"/>
      <c r="O161" s="213"/>
      <c r="P161" s="213"/>
      <c r="Q161" s="213"/>
      <c r="R161" s="213"/>
      <c r="S161" s="213"/>
      <c r="T161" s="214"/>
      <c r="AT161" s="215" t="s">
        <v>316</v>
      </c>
      <c r="AU161" s="215" t="s">
        <v>79</v>
      </c>
      <c r="AV161" s="13" t="s">
        <v>81</v>
      </c>
      <c r="AW161" s="13" t="s">
        <v>29</v>
      </c>
      <c r="AX161" s="13" t="s">
        <v>72</v>
      </c>
      <c r="AY161" s="215" t="s">
        <v>307</v>
      </c>
    </row>
    <row r="162" spans="1:65" s="14" customFormat="1">
      <c r="B162" s="216"/>
      <c r="C162" s="217"/>
      <c r="D162" s="206" t="s">
        <v>316</v>
      </c>
      <c r="E162" s="218" t="s">
        <v>1</v>
      </c>
      <c r="F162" s="219" t="s">
        <v>318</v>
      </c>
      <c r="G162" s="217"/>
      <c r="H162" s="220">
        <v>217</v>
      </c>
      <c r="I162" s="221"/>
      <c r="J162" s="217"/>
      <c r="K162" s="217"/>
      <c r="L162" s="222"/>
      <c r="M162" s="223"/>
      <c r="N162" s="224"/>
      <c r="O162" s="224"/>
      <c r="P162" s="224"/>
      <c r="Q162" s="224"/>
      <c r="R162" s="224"/>
      <c r="S162" s="224"/>
      <c r="T162" s="225"/>
      <c r="AT162" s="226" t="s">
        <v>316</v>
      </c>
      <c r="AU162" s="226" t="s">
        <v>79</v>
      </c>
      <c r="AV162" s="14" t="s">
        <v>315</v>
      </c>
      <c r="AW162" s="14" t="s">
        <v>29</v>
      </c>
      <c r="AX162" s="14" t="s">
        <v>79</v>
      </c>
      <c r="AY162" s="226" t="s">
        <v>307</v>
      </c>
    </row>
    <row r="163" spans="1:65" s="2" customFormat="1" ht="55.5" customHeight="1">
      <c r="A163" s="34"/>
      <c r="B163" s="35"/>
      <c r="C163" s="191" t="s">
        <v>336</v>
      </c>
      <c r="D163" s="191" t="s">
        <v>310</v>
      </c>
      <c r="E163" s="192" t="s">
        <v>346</v>
      </c>
      <c r="F163" s="193" t="s">
        <v>347</v>
      </c>
      <c r="G163" s="194" t="s">
        <v>342</v>
      </c>
      <c r="H163" s="195">
        <v>217</v>
      </c>
      <c r="I163" s="196"/>
      <c r="J163" s="197">
        <f>ROUND(I163*H163,2)</f>
        <v>0</v>
      </c>
      <c r="K163" s="193" t="s">
        <v>314</v>
      </c>
      <c r="L163" s="39"/>
      <c r="M163" s="198" t="s">
        <v>1</v>
      </c>
      <c r="N163" s="199" t="s">
        <v>37</v>
      </c>
      <c r="O163" s="71"/>
      <c r="P163" s="200">
        <f>O163*H163</f>
        <v>0</v>
      </c>
      <c r="Q163" s="200">
        <v>0</v>
      </c>
      <c r="R163" s="200">
        <f>Q163*H163</f>
        <v>0</v>
      </c>
      <c r="S163" s="200">
        <v>0</v>
      </c>
      <c r="T163" s="201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202" t="s">
        <v>343</v>
      </c>
      <c r="AT163" s="202" t="s">
        <v>310</v>
      </c>
      <c r="AU163" s="202" t="s">
        <v>79</v>
      </c>
      <c r="AY163" s="17" t="s">
        <v>307</v>
      </c>
      <c r="BE163" s="203">
        <f>IF(N163="základní",J163,0)</f>
        <v>0</v>
      </c>
      <c r="BF163" s="203">
        <f>IF(N163="snížená",J163,0)</f>
        <v>0</v>
      </c>
      <c r="BG163" s="203">
        <f>IF(N163="zákl. přenesená",J163,0)</f>
        <v>0</v>
      </c>
      <c r="BH163" s="203">
        <f>IF(N163="sníž. přenesená",J163,0)</f>
        <v>0</v>
      </c>
      <c r="BI163" s="203">
        <f>IF(N163="nulová",J163,0)</f>
        <v>0</v>
      </c>
      <c r="BJ163" s="17" t="s">
        <v>79</v>
      </c>
      <c r="BK163" s="203">
        <f>ROUND(I163*H163,2)</f>
        <v>0</v>
      </c>
      <c r="BL163" s="17" t="s">
        <v>343</v>
      </c>
      <c r="BM163" s="202" t="s">
        <v>462</v>
      </c>
    </row>
    <row r="164" spans="1:65" s="13" customFormat="1">
      <c r="B164" s="204"/>
      <c r="C164" s="205"/>
      <c r="D164" s="206" t="s">
        <v>316</v>
      </c>
      <c r="E164" s="207" t="s">
        <v>1</v>
      </c>
      <c r="F164" s="208" t="s">
        <v>613</v>
      </c>
      <c r="G164" s="205"/>
      <c r="H164" s="209">
        <v>217</v>
      </c>
      <c r="I164" s="210"/>
      <c r="J164" s="205"/>
      <c r="K164" s="205"/>
      <c r="L164" s="211"/>
      <c r="M164" s="212"/>
      <c r="N164" s="213"/>
      <c r="O164" s="213"/>
      <c r="P164" s="213"/>
      <c r="Q164" s="213"/>
      <c r="R164" s="213"/>
      <c r="S164" s="213"/>
      <c r="T164" s="214"/>
      <c r="AT164" s="215" t="s">
        <v>316</v>
      </c>
      <c r="AU164" s="215" t="s">
        <v>79</v>
      </c>
      <c r="AV164" s="13" t="s">
        <v>81</v>
      </c>
      <c r="AW164" s="13" t="s">
        <v>29</v>
      </c>
      <c r="AX164" s="13" t="s">
        <v>72</v>
      </c>
      <c r="AY164" s="215" t="s">
        <v>307</v>
      </c>
    </row>
    <row r="165" spans="1:65" s="14" customFormat="1">
      <c r="B165" s="216"/>
      <c r="C165" s="217"/>
      <c r="D165" s="206" t="s">
        <v>316</v>
      </c>
      <c r="E165" s="218" t="s">
        <v>1</v>
      </c>
      <c r="F165" s="219" t="s">
        <v>318</v>
      </c>
      <c r="G165" s="217"/>
      <c r="H165" s="220">
        <v>217</v>
      </c>
      <c r="I165" s="221"/>
      <c r="J165" s="217"/>
      <c r="K165" s="217"/>
      <c r="L165" s="222"/>
      <c r="M165" s="223"/>
      <c r="N165" s="224"/>
      <c r="O165" s="224"/>
      <c r="P165" s="224"/>
      <c r="Q165" s="224"/>
      <c r="R165" s="224"/>
      <c r="S165" s="224"/>
      <c r="T165" s="225"/>
      <c r="AT165" s="226" t="s">
        <v>316</v>
      </c>
      <c r="AU165" s="226" t="s">
        <v>79</v>
      </c>
      <c r="AV165" s="14" t="s">
        <v>315</v>
      </c>
      <c r="AW165" s="14" t="s">
        <v>29</v>
      </c>
      <c r="AX165" s="14" t="s">
        <v>79</v>
      </c>
      <c r="AY165" s="226" t="s">
        <v>307</v>
      </c>
    </row>
    <row r="166" spans="1:65" s="2" customFormat="1" ht="33" customHeight="1">
      <c r="A166" s="34"/>
      <c r="B166" s="35"/>
      <c r="C166" s="191" t="s">
        <v>463</v>
      </c>
      <c r="D166" s="191" t="s">
        <v>310</v>
      </c>
      <c r="E166" s="192" t="s">
        <v>350</v>
      </c>
      <c r="F166" s="193" t="s">
        <v>351</v>
      </c>
      <c r="G166" s="194" t="s">
        <v>342</v>
      </c>
      <c r="H166" s="195">
        <v>25</v>
      </c>
      <c r="I166" s="196"/>
      <c r="J166" s="197">
        <f>ROUND(I166*H166,2)</f>
        <v>0</v>
      </c>
      <c r="K166" s="193" t="s">
        <v>314</v>
      </c>
      <c r="L166" s="39"/>
      <c r="M166" s="198" t="s">
        <v>1</v>
      </c>
      <c r="N166" s="199" t="s">
        <v>37</v>
      </c>
      <c r="O166" s="71"/>
      <c r="P166" s="200">
        <f>O166*H166</f>
        <v>0</v>
      </c>
      <c r="Q166" s="200">
        <v>0</v>
      </c>
      <c r="R166" s="200">
        <f>Q166*H166</f>
        <v>0</v>
      </c>
      <c r="S166" s="200">
        <v>0</v>
      </c>
      <c r="T166" s="201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202" t="s">
        <v>352</v>
      </c>
      <c r="AT166" s="202" t="s">
        <v>310</v>
      </c>
      <c r="AU166" s="202" t="s">
        <v>79</v>
      </c>
      <c r="AY166" s="17" t="s">
        <v>307</v>
      </c>
      <c r="BE166" s="203">
        <f>IF(N166="základní",J166,0)</f>
        <v>0</v>
      </c>
      <c r="BF166" s="203">
        <f>IF(N166="snížená",J166,0)</f>
        <v>0</v>
      </c>
      <c r="BG166" s="203">
        <f>IF(N166="zákl. přenesená",J166,0)</f>
        <v>0</v>
      </c>
      <c r="BH166" s="203">
        <f>IF(N166="sníž. přenesená",J166,0)</f>
        <v>0</v>
      </c>
      <c r="BI166" s="203">
        <f>IF(N166="nulová",J166,0)</f>
        <v>0</v>
      </c>
      <c r="BJ166" s="17" t="s">
        <v>79</v>
      </c>
      <c r="BK166" s="203">
        <f>ROUND(I166*H166,2)</f>
        <v>0</v>
      </c>
      <c r="BL166" s="17" t="s">
        <v>352</v>
      </c>
      <c r="BM166" s="202" t="s">
        <v>625</v>
      </c>
    </row>
    <row r="167" spans="1:65" s="13" customFormat="1">
      <c r="B167" s="204"/>
      <c r="C167" s="205"/>
      <c r="D167" s="206" t="s">
        <v>316</v>
      </c>
      <c r="E167" s="207" t="s">
        <v>1</v>
      </c>
      <c r="F167" s="208" t="s">
        <v>615</v>
      </c>
      <c r="G167" s="205"/>
      <c r="H167" s="209">
        <v>25</v>
      </c>
      <c r="I167" s="210"/>
      <c r="J167" s="205"/>
      <c r="K167" s="205"/>
      <c r="L167" s="211"/>
      <c r="M167" s="212"/>
      <c r="N167" s="213"/>
      <c r="O167" s="213"/>
      <c r="P167" s="213"/>
      <c r="Q167" s="213"/>
      <c r="R167" s="213"/>
      <c r="S167" s="213"/>
      <c r="T167" s="214"/>
      <c r="AT167" s="215" t="s">
        <v>316</v>
      </c>
      <c r="AU167" s="215" t="s">
        <v>79</v>
      </c>
      <c r="AV167" s="13" t="s">
        <v>81</v>
      </c>
      <c r="AW167" s="13" t="s">
        <v>29</v>
      </c>
      <c r="AX167" s="13" t="s">
        <v>79</v>
      </c>
      <c r="AY167" s="215" t="s">
        <v>307</v>
      </c>
    </row>
    <row r="168" spans="1:65" s="2" customFormat="1" ht="16.5" customHeight="1">
      <c r="A168" s="34"/>
      <c r="B168" s="35"/>
      <c r="C168" s="191" t="s">
        <v>344</v>
      </c>
      <c r="D168" s="191" t="s">
        <v>310</v>
      </c>
      <c r="E168" s="192" t="s">
        <v>354</v>
      </c>
      <c r="F168" s="193" t="s">
        <v>355</v>
      </c>
      <c r="G168" s="194" t="s">
        <v>342</v>
      </c>
      <c r="H168" s="195">
        <v>25</v>
      </c>
      <c r="I168" s="196"/>
      <c r="J168" s="197">
        <f>ROUND(I168*H168,2)</f>
        <v>0</v>
      </c>
      <c r="K168" s="193" t="s">
        <v>314</v>
      </c>
      <c r="L168" s="39"/>
      <c r="M168" s="198" t="s">
        <v>1</v>
      </c>
      <c r="N168" s="199" t="s">
        <v>37</v>
      </c>
      <c r="O168" s="71"/>
      <c r="P168" s="200">
        <f>O168*H168</f>
        <v>0</v>
      </c>
      <c r="Q168" s="200">
        <v>0</v>
      </c>
      <c r="R168" s="200">
        <f>Q168*H168</f>
        <v>0</v>
      </c>
      <c r="S168" s="200">
        <v>0</v>
      </c>
      <c r="T168" s="201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202" t="s">
        <v>352</v>
      </c>
      <c r="AT168" s="202" t="s">
        <v>310</v>
      </c>
      <c r="AU168" s="202" t="s">
        <v>79</v>
      </c>
      <c r="AY168" s="17" t="s">
        <v>307</v>
      </c>
      <c r="BE168" s="203">
        <f>IF(N168="základní",J168,0)</f>
        <v>0</v>
      </c>
      <c r="BF168" s="203">
        <f>IF(N168="snížená",J168,0)</f>
        <v>0</v>
      </c>
      <c r="BG168" s="203">
        <f>IF(N168="zákl. přenesená",J168,0)</f>
        <v>0</v>
      </c>
      <c r="BH168" s="203">
        <f>IF(N168="sníž. přenesená",J168,0)</f>
        <v>0</v>
      </c>
      <c r="BI168" s="203">
        <f>IF(N168="nulová",J168,0)</f>
        <v>0</v>
      </c>
      <c r="BJ168" s="17" t="s">
        <v>79</v>
      </c>
      <c r="BK168" s="203">
        <f>ROUND(I168*H168,2)</f>
        <v>0</v>
      </c>
      <c r="BL168" s="17" t="s">
        <v>352</v>
      </c>
      <c r="BM168" s="202" t="s">
        <v>626</v>
      </c>
    </row>
    <row r="169" spans="1:65" s="13" customFormat="1">
      <c r="B169" s="204"/>
      <c r="C169" s="205"/>
      <c r="D169" s="206" t="s">
        <v>316</v>
      </c>
      <c r="E169" s="207" t="s">
        <v>1</v>
      </c>
      <c r="F169" s="208" t="s">
        <v>615</v>
      </c>
      <c r="G169" s="205"/>
      <c r="H169" s="209">
        <v>25</v>
      </c>
      <c r="I169" s="210"/>
      <c r="J169" s="205"/>
      <c r="K169" s="205"/>
      <c r="L169" s="211"/>
      <c r="M169" s="212"/>
      <c r="N169" s="213"/>
      <c r="O169" s="213"/>
      <c r="P169" s="213"/>
      <c r="Q169" s="213"/>
      <c r="R169" s="213"/>
      <c r="S169" s="213"/>
      <c r="T169" s="214"/>
      <c r="AT169" s="215" t="s">
        <v>316</v>
      </c>
      <c r="AU169" s="215" t="s">
        <v>79</v>
      </c>
      <c r="AV169" s="13" t="s">
        <v>81</v>
      </c>
      <c r="AW169" s="13" t="s">
        <v>29</v>
      </c>
      <c r="AX169" s="13" t="s">
        <v>79</v>
      </c>
      <c r="AY169" s="215" t="s">
        <v>307</v>
      </c>
    </row>
    <row r="170" spans="1:65" s="2" customFormat="1" ht="48.95" customHeight="1">
      <c r="A170" s="34"/>
      <c r="B170" s="35"/>
      <c r="C170" s="191" t="s">
        <v>8</v>
      </c>
      <c r="D170" s="191" t="s">
        <v>310</v>
      </c>
      <c r="E170" s="192" t="s">
        <v>358</v>
      </c>
      <c r="F170" s="193" t="s">
        <v>359</v>
      </c>
      <c r="G170" s="194" t="s">
        <v>342</v>
      </c>
      <c r="H170" s="195">
        <v>32</v>
      </c>
      <c r="I170" s="196"/>
      <c r="J170" s="197">
        <f>ROUND(I170*H170,2)</f>
        <v>0</v>
      </c>
      <c r="K170" s="193" t="s">
        <v>314</v>
      </c>
      <c r="L170" s="39"/>
      <c r="M170" s="198" t="s">
        <v>1</v>
      </c>
      <c r="N170" s="199" t="s">
        <v>37</v>
      </c>
      <c r="O170" s="71"/>
      <c r="P170" s="200">
        <f>O170*H170</f>
        <v>0</v>
      </c>
      <c r="Q170" s="200">
        <v>0</v>
      </c>
      <c r="R170" s="200">
        <f>Q170*H170</f>
        <v>0</v>
      </c>
      <c r="S170" s="200">
        <v>0</v>
      </c>
      <c r="T170" s="201">
        <f>S170*H170</f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202" t="s">
        <v>343</v>
      </c>
      <c r="AT170" s="202" t="s">
        <v>310</v>
      </c>
      <c r="AU170" s="202" t="s">
        <v>79</v>
      </c>
      <c r="AY170" s="17" t="s">
        <v>307</v>
      </c>
      <c r="BE170" s="203">
        <f>IF(N170="základní",J170,0)</f>
        <v>0</v>
      </c>
      <c r="BF170" s="203">
        <f>IF(N170="snížená",J170,0)</f>
        <v>0</v>
      </c>
      <c r="BG170" s="203">
        <f>IF(N170="zákl. přenesená",J170,0)</f>
        <v>0</v>
      </c>
      <c r="BH170" s="203">
        <f>IF(N170="sníž. přenesená",J170,0)</f>
        <v>0</v>
      </c>
      <c r="BI170" s="203">
        <f>IF(N170="nulová",J170,0)</f>
        <v>0</v>
      </c>
      <c r="BJ170" s="17" t="s">
        <v>79</v>
      </c>
      <c r="BK170" s="203">
        <f>ROUND(I170*H170,2)</f>
        <v>0</v>
      </c>
      <c r="BL170" s="17" t="s">
        <v>343</v>
      </c>
      <c r="BM170" s="202" t="s">
        <v>467</v>
      </c>
    </row>
    <row r="171" spans="1:65" s="13" customFormat="1">
      <c r="B171" s="204"/>
      <c r="C171" s="205"/>
      <c r="D171" s="206" t="s">
        <v>316</v>
      </c>
      <c r="E171" s="207" t="s">
        <v>1</v>
      </c>
      <c r="F171" s="208" t="s">
        <v>503</v>
      </c>
      <c r="G171" s="205"/>
      <c r="H171" s="209">
        <v>32</v>
      </c>
      <c r="I171" s="210"/>
      <c r="J171" s="205"/>
      <c r="K171" s="205"/>
      <c r="L171" s="211"/>
      <c r="M171" s="212"/>
      <c r="N171" s="213"/>
      <c r="O171" s="213"/>
      <c r="P171" s="213"/>
      <c r="Q171" s="213"/>
      <c r="R171" s="213"/>
      <c r="S171" s="213"/>
      <c r="T171" s="214"/>
      <c r="AT171" s="215" t="s">
        <v>316</v>
      </c>
      <c r="AU171" s="215" t="s">
        <v>79</v>
      </c>
      <c r="AV171" s="13" t="s">
        <v>81</v>
      </c>
      <c r="AW171" s="13" t="s">
        <v>29</v>
      </c>
      <c r="AX171" s="13" t="s">
        <v>72</v>
      </c>
      <c r="AY171" s="215" t="s">
        <v>307</v>
      </c>
    </row>
    <row r="172" spans="1:65" s="14" customFormat="1">
      <c r="B172" s="216"/>
      <c r="C172" s="217"/>
      <c r="D172" s="206" t="s">
        <v>316</v>
      </c>
      <c r="E172" s="218" t="s">
        <v>1</v>
      </c>
      <c r="F172" s="219" t="s">
        <v>318</v>
      </c>
      <c r="G172" s="217"/>
      <c r="H172" s="220">
        <v>32</v>
      </c>
      <c r="I172" s="221"/>
      <c r="J172" s="217"/>
      <c r="K172" s="217"/>
      <c r="L172" s="222"/>
      <c r="M172" s="223"/>
      <c r="N172" s="224"/>
      <c r="O172" s="224"/>
      <c r="P172" s="224"/>
      <c r="Q172" s="224"/>
      <c r="R172" s="224"/>
      <c r="S172" s="224"/>
      <c r="T172" s="225"/>
      <c r="AT172" s="226" t="s">
        <v>316</v>
      </c>
      <c r="AU172" s="226" t="s">
        <v>79</v>
      </c>
      <c r="AV172" s="14" t="s">
        <v>315</v>
      </c>
      <c r="AW172" s="14" t="s">
        <v>29</v>
      </c>
      <c r="AX172" s="14" t="s">
        <v>79</v>
      </c>
      <c r="AY172" s="226" t="s">
        <v>307</v>
      </c>
    </row>
    <row r="173" spans="1:65" s="2" customFormat="1" ht="16.5" customHeight="1">
      <c r="A173" s="34"/>
      <c r="B173" s="35"/>
      <c r="C173" s="191" t="s">
        <v>348</v>
      </c>
      <c r="D173" s="191" t="s">
        <v>310</v>
      </c>
      <c r="E173" s="192" t="s">
        <v>627</v>
      </c>
      <c r="F173" s="193" t="s">
        <v>628</v>
      </c>
      <c r="G173" s="194" t="s">
        <v>342</v>
      </c>
      <c r="H173" s="195">
        <v>1</v>
      </c>
      <c r="I173" s="196"/>
      <c r="J173" s="197">
        <f>ROUND(I173*H173,2)</f>
        <v>0</v>
      </c>
      <c r="K173" s="193" t="s">
        <v>314</v>
      </c>
      <c r="L173" s="39"/>
      <c r="M173" s="198" t="s">
        <v>1</v>
      </c>
      <c r="N173" s="199" t="s">
        <v>37</v>
      </c>
      <c r="O173" s="71"/>
      <c r="P173" s="200">
        <f>O173*H173</f>
        <v>0</v>
      </c>
      <c r="Q173" s="200">
        <v>0</v>
      </c>
      <c r="R173" s="200">
        <f>Q173*H173</f>
        <v>0</v>
      </c>
      <c r="S173" s="200">
        <v>0</v>
      </c>
      <c r="T173" s="201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202" t="s">
        <v>343</v>
      </c>
      <c r="AT173" s="202" t="s">
        <v>310</v>
      </c>
      <c r="AU173" s="202" t="s">
        <v>79</v>
      </c>
      <c r="AY173" s="17" t="s">
        <v>307</v>
      </c>
      <c r="BE173" s="203">
        <f>IF(N173="základní",J173,0)</f>
        <v>0</v>
      </c>
      <c r="BF173" s="203">
        <f>IF(N173="snížená",J173,0)</f>
        <v>0</v>
      </c>
      <c r="BG173" s="203">
        <f>IF(N173="zákl. přenesená",J173,0)</f>
        <v>0</v>
      </c>
      <c r="BH173" s="203">
        <f>IF(N173="sníž. přenesená",J173,0)</f>
        <v>0</v>
      </c>
      <c r="BI173" s="203">
        <f>IF(N173="nulová",J173,0)</f>
        <v>0</v>
      </c>
      <c r="BJ173" s="17" t="s">
        <v>79</v>
      </c>
      <c r="BK173" s="203">
        <f>ROUND(I173*H173,2)</f>
        <v>0</v>
      </c>
      <c r="BL173" s="17" t="s">
        <v>343</v>
      </c>
      <c r="BM173" s="202" t="s">
        <v>499</v>
      </c>
    </row>
    <row r="174" spans="1:65" s="13" customFormat="1">
      <c r="B174" s="204"/>
      <c r="C174" s="205"/>
      <c r="D174" s="206" t="s">
        <v>316</v>
      </c>
      <c r="E174" s="207" t="s">
        <v>1</v>
      </c>
      <c r="F174" s="208" t="s">
        <v>79</v>
      </c>
      <c r="G174" s="205"/>
      <c r="H174" s="209">
        <v>1</v>
      </c>
      <c r="I174" s="210"/>
      <c r="J174" s="205"/>
      <c r="K174" s="205"/>
      <c r="L174" s="211"/>
      <c r="M174" s="212"/>
      <c r="N174" s="213"/>
      <c r="O174" s="213"/>
      <c r="P174" s="213"/>
      <c r="Q174" s="213"/>
      <c r="R174" s="213"/>
      <c r="S174" s="213"/>
      <c r="T174" s="214"/>
      <c r="AT174" s="215" t="s">
        <v>316</v>
      </c>
      <c r="AU174" s="215" t="s">
        <v>79</v>
      </c>
      <c r="AV174" s="13" t="s">
        <v>81</v>
      </c>
      <c r="AW174" s="13" t="s">
        <v>29</v>
      </c>
      <c r="AX174" s="13" t="s">
        <v>72</v>
      </c>
      <c r="AY174" s="215" t="s">
        <v>307</v>
      </c>
    </row>
    <row r="175" spans="1:65" s="14" customFormat="1">
      <c r="B175" s="216"/>
      <c r="C175" s="217"/>
      <c r="D175" s="206" t="s">
        <v>316</v>
      </c>
      <c r="E175" s="218" t="s">
        <v>1</v>
      </c>
      <c r="F175" s="219" t="s">
        <v>318</v>
      </c>
      <c r="G175" s="217"/>
      <c r="H175" s="220">
        <v>1</v>
      </c>
      <c r="I175" s="221"/>
      <c r="J175" s="217"/>
      <c r="K175" s="217"/>
      <c r="L175" s="222"/>
      <c r="M175" s="223"/>
      <c r="N175" s="224"/>
      <c r="O175" s="224"/>
      <c r="P175" s="224"/>
      <c r="Q175" s="224"/>
      <c r="R175" s="224"/>
      <c r="S175" s="224"/>
      <c r="T175" s="225"/>
      <c r="AT175" s="226" t="s">
        <v>316</v>
      </c>
      <c r="AU175" s="226" t="s">
        <v>79</v>
      </c>
      <c r="AV175" s="14" t="s">
        <v>315</v>
      </c>
      <c r="AW175" s="14" t="s">
        <v>29</v>
      </c>
      <c r="AX175" s="14" t="s">
        <v>79</v>
      </c>
      <c r="AY175" s="226" t="s">
        <v>307</v>
      </c>
    </row>
    <row r="176" spans="1:65" s="2" customFormat="1" ht="16.5" customHeight="1">
      <c r="A176" s="34"/>
      <c r="B176" s="35"/>
      <c r="C176" s="191" t="s">
        <v>629</v>
      </c>
      <c r="D176" s="191" t="s">
        <v>310</v>
      </c>
      <c r="E176" s="192" t="s">
        <v>630</v>
      </c>
      <c r="F176" s="193" t="s">
        <v>631</v>
      </c>
      <c r="G176" s="194" t="s">
        <v>342</v>
      </c>
      <c r="H176" s="195">
        <v>1</v>
      </c>
      <c r="I176" s="196"/>
      <c r="J176" s="197">
        <f>ROUND(I176*H176,2)</f>
        <v>0</v>
      </c>
      <c r="K176" s="193" t="s">
        <v>314</v>
      </c>
      <c r="L176" s="39"/>
      <c r="M176" s="198" t="s">
        <v>1</v>
      </c>
      <c r="N176" s="199" t="s">
        <v>37</v>
      </c>
      <c r="O176" s="71"/>
      <c r="P176" s="200">
        <f>O176*H176</f>
        <v>0</v>
      </c>
      <c r="Q176" s="200">
        <v>0</v>
      </c>
      <c r="R176" s="200">
        <f>Q176*H176</f>
        <v>0</v>
      </c>
      <c r="S176" s="200">
        <v>0</v>
      </c>
      <c r="T176" s="201">
        <f>S176*H176</f>
        <v>0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202" t="s">
        <v>343</v>
      </c>
      <c r="AT176" s="202" t="s">
        <v>310</v>
      </c>
      <c r="AU176" s="202" t="s">
        <v>79</v>
      </c>
      <c r="AY176" s="17" t="s">
        <v>307</v>
      </c>
      <c r="BE176" s="203">
        <f>IF(N176="základní",J176,0)</f>
        <v>0</v>
      </c>
      <c r="BF176" s="203">
        <f>IF(N176="snížená",J176,0)</f>
        <v>0</v>
      </c>
      <c r="BG176" s="203">
        <f>IF(N176="zákl. přenesená",J176,0)</f>
        <v>0</v>
      </c>
      <c r="BH176" s="203">
        <f>IF(N176="sníž. přenesená",J176,0)</f>
        <v>0</v>
      </c>
      <c r="BI176" s="203">
        <f>IF(N176="nulová",J176,0)</f>
        <v>0</v>
      </c>
      <c r="BJ176" s="17" t="s">
        <v>79</v>
      </c>
      <c r="BK176" s="203">
        <f>ROUND(I176*H176,2)</f>
        <v>0</v>
      </c>
      <c r="BL176" s="17" t="s">
        <v>343</v>
      </c>
      <c r="BM176" s="202" t="s">
        <v>502</v>
      </c>
    </row>
    <row r="177" spans="1:65" s="13" customFormat="1">
      <c r="B177" s="204"/>
      <c r="C177" s="205"/>
      <c r="D177" s="206" t="s">
        <v>316</v>
      </c>
      <c r="E177" s="207" t="s">
        <v>1</v>
      </c>
      <c r="F177" s="208" t="s">
        <v>79</v>
      </c>
      <c r="G177" s="205"/>
      <c r="H177" s="209">
        <v>1</v>
      </c>
      <c r="I177" s="210"/>
      <c r="J177" s="205"/>
      <c r="K177" s="205"/>
      <c r="L177" s="211"/>
      <c r="M177" s="212"/>
      <c r="N177" s="213"/>
      <c r="O177" s="213"/>
      <c r="P177" s="213"/>
      <c r="Q177" s="213"/>
      <c r="R177" s="213"/>
      <c r="S177" s="213"/>
      <c r="T177" s="214"/>
      <c r="AT177" s="215" t="s">
        <v>316</v>
      </c>
      <c r="AU177" s="215" t="s">
        <v>79</v>
      </c>
      <c r="AV177" s="13" t="s">
        <v>81</v>
      </c>
      <c r="AW177" s="13" t="s">
        <v>29</v>
      </c>
      <c r="AX177" s="13" t="s">
        <v>72</v>
      </c>
      <c r="AY177" s="215" t="s">
        <v>307</v>
      </c>
    </row>
    <row r="178" spans="1:65" s="14" customFormat="1">
      <c r="B178" s="216"/>
      <c r="C178" s="217"/>
      <c r="D178" s="206" t="s">
        <v>316</v>
      </c>
      <c r="E178" s="218" t="s">
        <v>1</v>
      </c>
      <c r="F178" s="219" t="s">
        <v>318</v>
      </c>
      <c r="G178" s="217"/>
      <c r="H178" s="220">
        <v>1</v>
      </c>
      <c r="I178" s="221"/>
      <c r="J178" s="217"/>
      <c r="K178" s="217"/>
      <c r="L178" s="222"/>
      <c r="M178" s="223"/>
      <c r="N178" s="224"/>
      <c r="O178" s="224"/>
      <c r="P178" s="224"/>
      <c r="Q178" s="224"/>
      <c r="R178" s="224"/>
      <c r="S178" s="224"/>
      <c r="T178" s="225"/>
      <c r="AT178" s="226" t="s">
        <v>316</v>
      </c>
      <c r="AU178" s="226" t="s">
        <v>79</v>
      </c>
      <c r="AV178" s="14" t="s">
        <v>315</v>
      </c>
      <c r="AW178" s="14" t="s">
        <v>29</v>
      </c>
      <c r="AX178" s="14" t="s">
        <v>79</v>
      </c>
      <c r="AY178" s="226" t="s">
        <v>307</v>
      </c>
    </row>
    <row r="179" spans="1:65" s="2" customFormat="1" ht="101.25" customHeight="1">
      <c r="A179" s="34"/>
      <c r="B179" s="35"/>
      <c r="C179" s="191" t="s">
        <v>363</v>
      </c>
      <c r="D179" s="191" t="s">
        <v>310</v>
      </c>
      <c r="E179" s="192" t="s">
        <v>361</v>
      </c>
      <c r="F179" s="193" t="s">
        <v>362</v>
      </c>
      <c r="G179" s="194" t="s">
        <v>329</v>
      </c>
      <c r="H179" s="195">
        <v>2484.7829999999999</v>
      </c>
      <c r="I179" s="196"/>
      <c r="J179" s="197">
        <f>ROUND(I179*H179,2)</f>
        <v>0</v>
      </c>
      <c r="K179" s="193" t="s">
        <v>314</v>
      </c>
      <c r="L179" s="39"/>
      <c r="M179" s="198" t="s">
        <v>1</v>
      </c>
      <c r="N179" s="199" t="s">
        <v>37</v>
      </c>
      <c r="O179" s="71"/>
      <c r="P179" s="200">
        <f>O179*H179</f>
        <v>0</v>
      </c>
      <c r="Q179" s="200">
        <v>0</v>
      </c>
      <c r="R179" s="200">
        <f>Q179*H179</f>
        <v>0</v>
      </c>
      <c r="S179" s="200">
        <v>0</v>
      </c>
      <c r="T179" s="201">
        <f>S179*H179</f>
        <v>0</v>
      </c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202" t="s">
        <v>343</v>
      </c>
      <c r="AT179" s="202" t="s">
        <v>310</v>
      </c>
      <c r="AU179" s="202" t="s">
        <v>79</v>
      </c>
      <c r="AY179" s="17" t="s">
        <v>307</v>
      </c>
      <c r="BE179" s="203">
        <f>IF(N179="základní",J179,0)</f>
        <v>0</v>
      </c>
      <c r="BF179" s="203">
        <f>IF(N179="snížená",J179,0)</f>
        <v>0</v>
      </c>
      <c r="BG179" s="203">
        <f>IF(N179="zákl. přenesená",J179,0)</f>
        <v>0</v>
      </c>
      <c r="BH179" s="203">
        <f>IF(N179="sníž. přenesená",J179,0)</f>
        <v>0</v>
      </c>
      <c r="BI179" s="203">
        <f>IF(N179="nulová",J179,0)</f>
        <v>0</v>
      </c>
      <c r="BJ179" s="17" t="s">
        <v>79</v>
      </c>
      <c r="BK179" s="203">
        <f>ROUND(I179*H179,2)</f>
        <v>0</v>
      </c>
      <c r="BL179" s="17" t="s">
        <v>343</v>
      </c>
      <c r="BM179" s="202" t="s">
        <v>503</v>
      </c>
    </row>
    <row r="180" spans="1:65" s="13" customFormat="1">
      <c r="B180" s="204"/>
      <c r="C180" s="205"/>
      <c r="D180" s="206" t="s">
        <v>316</v>
      </c>
      <c r="E180" s="207" t="s">
        <v>1</v>
      </c>
      <c r="F180" s="208" t="s">
        <v>632</v>
      </c>
      <c r="G180" s="205"/>
      <c r="H180" s="209">
        <v>2484.7829999999999</v>
      </c>
      <c r="I180" s="210"/>
      <c r="J180" s="205"/>
      <c r="K180" s="205"/>
      <c r="L180" s="211"/>
      <c r="M180" s="212"/>
      <c r="N180" s="213"/>
      <c r="O180" s="213"/>
      <c r="P180" s="213"/>
      <c r="Q180" s="213"/>
      <c r="R180" s="213"/>
      <c r="S180" s="213"/>
      <c r="T180" s="214"/>
      <c r="AT180" s="215" t="s">
        <v>316</v>
      </c>
      <c r="AU180" s="215" t="s">
        <v>79</v>
      </c>
      <c r="AV180" s="13" t="s">
        <v>81</v>
      </c>
      <c r="AW180" s="13" t="s">
        <v>29</v>
      </c>
      <c r="AX180" s="13" t="s">
        <v>72</v>
      </c>
      <c r="AY180" s="215" t="s">
        <v>307</v>
      </c>
    </row>
    <row r="181" spans="1:65" s="14" customFormat="1">
      <c r="B181" s="216"/>
      <c r="C181" s="217"/>
      <c r="D181" s="206" t="s">
        <v>316</v>
      </c>
      <c r="E181" s="218" t="s">
        <v>1</v>
      </c>
      <c r="F181" s="219" t="s">
        <v>318</v>
      </c>
      <c r="G181" s="217"/>
      <c r="H181" s="220">
        <v>2484.7829999999999</v>
      </c>
      <c r="I181" s="221"/>
      <c r="J181" s="217"/>
      <c r="K181" s="217"/>
      <c r="L181" s="222"/>
      <c r="M181" s="247"/>
      <c r="N181" s="248"/>
      <c r="O181" s="248"/>
      <c r="P181" s="248"/>
      <c r="Q181" s="248"/>
      <c r="R181" s="248"/>
      <c r="S181" s="248"/>
      <c r="T181" s="249"/>
      <c r="AT181" s="226" t="s">
        <v>316</v>
      </c>
      <c r="AU181" s="226" t="s">
        <v>79</v>
      </c>
      <c r="AV181" s="14" t="s">
        <v>315</v>
      </c>
      <c r="AW181" s="14" t="s">
        <v>29</v>
      </c>
      <c r="AX181" s="14" t="s">
        <v>79</v>
      </c>
      <c r="AY181" s="226" t="s">
        <v>307</v>
      </c>
    </row>
    <row r="182" spans="1:65" s="2" customFormat="1" ht="6.95" customHeight="1">
      <c r="A182" s="34"/>
      <c r="B182" s="54"/>
      <c r="C182" s="55"/>
      <c r="D182" s="55"/>
      <c r="E182" s="55"/>
      <c r="F182" s="55"/>
      <c r="G182" s="55"/>
      <c r="H182" s="55"/>
      <c r="I182" s="55"/>
      <c r="J182" s="55"/>
      <c r="K182" s="55"/>
      <c r="L182" s="39"/>
      <c r="M182" s="34"/>
      <c r="O182" s="34"/>
      <c r="P182" s="34"/>
      <c r="Q182" s="34"/>
      <c r="R182" s="34"/>
      <c r="S182" s="34"/>
      <c r="T182" s="34"/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</row>
  </sheetData>
  <sheetProtection password="CE28" sheet="1" objects="1" scenarios="1" formatColumns="0" formatRows="0" autoFilter="0"/>
  <autoFilter ref="C122:K181" xr:uid="{00000000-0009-0000-0000-00000E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A2:BM208"/>
  <sheetViews>
    <sheetView showGridLines="0" topLeftCell="A168" workbookViewId="0">
      <selection activeCell="K156" sqref="K156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74"/>
      <c r="M2" s="274"/>
      <c r="N2" s="274"/>
      <c r="O2" s="274"/>
      <c r="P2" s="274"/>
      <c r="Q2" s="274"/>
      <c r="R2" s="274"/>
      <c r="S2" s="274"/>
      <c r="T2" s="274"/>
      <c r="U2" s="274"/>
      <c r="V2" s="274"/>
      <c r="AT2" s="17" t="s">
        <v>126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81</v>
      </c>
    </row>
    <row r="4" spans="1:46" s="1" customFormat="1" ht="24.95" customHeight="1">
      <c r="B4" s="20"/>
      <c r="D4" s="117" t="s">
        <v>279</v>
      </c>
      <c r="L4" s="20"/>
      <c r="M4" s="118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9" t="s">
        <v>16</v>
      </c>
      <c r="L6" s="20"/>
    </row>
    <row r="7" spans="1:46" s="1" customFormat="1" ht="16.5" customHeight="1">
      <c r="B7" s="20"/>
      <c r="E7" s="304" t="str">
        <f>'Rekapitulace stavby'!K6</f>
        <v>Cyklická obnova trati v úseku Praha-Hostivař - Votice</v>
      </c>
      <c r="F7" s="305"/>
      <c r="G7" s="305"/>
      <c r="H7" s="305"/>
      <c r="L7" s="20"/>
    </row>
    <row r="8" spans="1:46" s="1" customFormat="1" ht="12" customHeight="1">
      <c r="B8" s="20"/>
      <c r="D8" s="119" t="s">
        <v>280</v>
      </c>
      <c r="L8" s="20"/>
    </row>
    <row r="9" spans="1:46" s="2" customFormat="1" ht="16.5" customHeight="1">
      <c r="A9" s="34"/>
      <c r="B9" s="39"/>
      <c r="C9" s="34"/>
      <c r="D9" s="34"/>
      <c r="E9" s="304" t="s">
        <v>633</v>
      </c>
      <c r="F9" s="306"/>
      <c r="G9" s="306"/>
      <c r="H9" s="306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19" t="s">
        <v>282</v>
      </c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07" t="s">
        <v>634</v>
      </c>
      <c r="F11" s="306"/>
      <c r="G11" s="306"/>
      <c r="H11" s="306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>
      <c r="A12" s="34"/>
      <c r="B12" s="39"/>
      <c r="C12" s="34"/>
      <c r="D12" s="34"/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19" t="s">
        <v>17</v>
      </c>
      <c r="E13" s="34"/>
      <c r="F13" s="110" t="s">
        <v>1</v>
      </c>
      <c r="G13" s="34"/>
      <c r="H13" s="34"/>
      <c r="I13" s="119" t="s">
        <v>18</v>
      </c>
      <c r="J13" s="110" t="s">
        <v>1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19</v>
      </c>
      <c r="E14" s="34"/>
      <c r="F14" s="110" t="s">
        <v>20</v>
      </c>
      <c r="G14" s="34"/>
      <c r="H14" s="34"/>
      <c r="I14" s="119" t="s">
        <v>21</v>
      </c>
      <c r="J14" s="120" t="str">
        <f>'Rekapitulace stavby'!AN8</f>
        <v>23. 8. 2023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7" customHeight="1">
      <c r="A15" s="34"/>
      <c r="B15" s="39"/>
      <c r="C15" s="34"/>
      <c r="D15" s="34"/>
      <c r="E15" s="34"/>
      <c r="F15" s="34"/>
      <c r="G15" s="34"/>
      <c r="H15" s="34"/>
      <c r="I15" s="34"/>
      <c r="J15" s="34"/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19" t="s">
        <v>23</v>
      </c>
      <c r="E16" s="34"/>
      <c r="F16" s="34"/>
      <c r="G16" s="34"/>
      <c r="H16" s="34"/>
      <c r="I16" s="119" t="s">
        <v>24</v>
      </c>
      <c r="J16" s="110" t="str">
        <f>IF('Rekapitulace stavby'!AN10="","",'Rekapitulace stavby'!AN10)</f>
        <v/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0" t="str">
        <f>IF('Rekapitulace stavby'!E11="","",'Rekapitulace stavby'!E11)</f>
        <v xml:space="preserve"> </v>
      </c>
      <c r="F17" s="34"/>
      <c r="G17" s="34"/>
      <c r="H17" s="34"/>
      <c r="I17" s="119" t="s">
        <v>25</v>
      </c>
      <c r="J17" s="110" t="str">
        <f>IF('Rekapitulace stavby'!AN11="","",'Rekapitulace stavby'!AN11)</f>
        <v/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34"/>
      <c r="J18" s="34"/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19" t="s">
        <v>26</v>
      </c>
      <c r="E19" s="34"/>
      <c r="F19" s="34"/>
      <c r="G19" s="34"/>
      <c r="H19" s="34"/>
      <c r="I19" s="119" t="s">
        <v>24</v>
      </c>
      <c r="J19" s="30" t="str">
        <f>'Rekapitulace stavby'!AN13</f>
        <v>Vyplň údaj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08" t="str">
        <f>'Rekapitulace stavby'!E14</f>
        <v>Vyplň údaj</v>
      </c>
      <c r="F20" s="309"/>
      <c r="G20" s="309"/>
      <c r="H20" s="309"/>
      <c r="I20" s="119" t="s">
        <v>25</v>
      </c>
      <c r="J20" s="30" t="str">
        <f>'Rekapitulace stavby'!AN14</f>
        <v>Vyplň údaj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34"/>
      <c r="J21" s="34"/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19" t="s">
        <v>28</v>
      </c>
      <c r="E22" s="34"/>
      <c r="F22" s="34"/>
      <c r="G22" s="34"/>
      <c r="H22" s="34"/>
      <c r="I22" s="119" t="s">
        <v>24</v>
      </c>
      <c r="J22" s="110" t="str">
        <f>IF('Rekapitulace stavby'!AN16="","",'Rekapitulace stavby'!AN16)</f>
        <v/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0" t="str">
        <f>IF('Rekapitulace stavby'!E17="","",'Rekapitulace stavby'!E17)</f>
        <v xml:space="preserve"> </v>
      </c>
      <c r="F23" s="34"/>
      <c r="G23" s="34"/>
      <c r="H23" s="34"/>
      <c r="I23" s="119" t="s">
        <v>25</v>
      </c>
      <c r="J23" s="110" t="str">
        <f>IF('Rekapitulace stavby'!AN17="","",'Rekapitulace stavby'!AN17)</f>
        <v/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34"/>
      <c r="J24" s="34"/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19" t="s">
        <v>30</v>
      </c>
      <c r="E25" s="34"/>
      <c r="F25" s="34"/>
      <c r="G25" s="34"/>
      <c r="H25" s="34"/>
      <c r="I25" s="119" t="s">
        <v>24</v>
      </c>
      <c r="J25" s="110" t="str">
        <f>IF('Rekapitulace stavby'!AN19="","",'Rekapitulace stavby'!AN19)</f>
        <v/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0" t="str">
        <f>IF('Rekapitulace stavby'!E20="","",'Rekapitulace stavby'!E20)</f>
        <v xml:space="preserve"> </v>
      </c>
      <c r="F26" s="34"/>
      <c r="G26" s="34"/>
      <c r="H26" s="34"/>
      <c r="I26" s="119" t="s">
        <v>25</v>
      </c>
      <c r="J26" s="110" t="str">
        <f>IF('Rekapitulace stavby'!AN20="","",'Rekapitulace stavby'!AN20)</f>
        <v/>
      </c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34"/>
      <c r="J27" s="34"/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19" t="s">
        <v>31</v>
      </c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1"/>
      <c r="B29" s="122"/>
      <c r="C29" s="121"/>
      <c r="D29" s="121"/>
      <c r="E29" s="310" t="s">
        <v>1</v>
      </c>
      <c r="F29" s="310"/>
      <c r="G29" s="310"/>
      <c r="H29" s="310"/>
      <c r="I29" s="121"/>
      <c r="J29" s="121"/>
      <c r="K29" s="121"/>
      <c r="L29" s="123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4"/>
      <c r="E31" s="124"/>
      <c r="F31" s="124"/>
      <c r="G31" s="124"/>
      <c r="H31" s="124"/>
      <c r="I31" s="124"/>
      <c r="J31" s="124"/>
      <c r="K31" s="124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25" t="s">
        <v>32</v>
      </c>
      <c r="E32" s="34"/>
      <c r="F32" s="34"/>
      <c r="G32" s="34"/>
      <c r="H32" s="34"/>
      <c r="I32" s="34"/>
      <c r="J32" s="126">
        <f>ROUND(J123, 2)</f>
        <v>0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4"/>
      <c r="E33" s="124"/>
      <c r="F33" s="124"/>
      <c r="G33" s="124"/>
      <c r="H33" s="124"/>
      <c r="I33" s="124"/>
      <c r="J33" s="124"/>
      <c r="K33" s="12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27" t="s">
        <v>34</v>
      </c>
      <c r="G34" s="34"/>
      <c r="H34" s="34"/>
      <c r="I34" s="127" t="s">
        <v>33</v>
      </c>
      <c r="J34" s="127" t="s">
        <v>35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28" t="s">
        <v>36</v>
      </c>
      <c r="E35" s="119" t="s">
        <v>37</v>
      </c>
      <c r="F35" s="129">
        <f>ROUND((SUM(BE123:BE207)),  2)</f>
        <v>0</v>
      </c>
      <c r="G35" s="34"/>
      <c r="H35" s="34"/>
      <c r="I35" s="130">
        <v>0.21</v>
      </c>
      <c r="J35" s="129">
        <f>ROUND(((SUM(BE123:BE207))*I35),  2)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19" t="s">
        <v>38</v>
      </c>
      <c r="F36" s="129">
        <f>ROUND((SUM(BF123:BF207)),  2)</f>
        <v>0</v>
      </c>
      <c r="G36" s="34"/>
      <c r="H36" s="34"/>
      <c r="I36" s="130">
        <v>0.15</v>
      </c>
      <c r="J36" s="129">
        <f>ROUND(((SUM(BF123:BF207))*I36),  2)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39</v>
      </c>
      <c r="F37" s="129">
        <f>ROUND((SUM(BG123:BG207)),  2)</f>
        <v>0</v>
      </c>
      <c r="G37" s="34"/>
      <c r="H37" s="34"/>
      <c r="I37" s="130">
        <v>0.21</v>
      </c>
      <c r="J37" s="129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19" t="s">
        <v>40</v>
      </c>
      <c r="F38" s="129">
        <f>ROUND((SUM(BH123:BH207)),  2)</f>
        <v>0</v>
      </c>
      <c r="G38" s="34"/>
      <c r="H38" s="34"/>
      <c r="I38" s="130">
        <v>0.15</v>
      </c>
      <c r="J38" s="129">
        <f>0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19" t="s">
        <v>41</v>
      </c>
      <c r="F39" s="129">
        <f>ROUND((SUM(BI123:BI207)),  2)</f>
        <v>0</v>
      </c>
      <c r="G39" s="34"/>
      <c r="H39" s="34"/>
      <c r="I39" s="130">
        <v>0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31"/>
      <c r="D41" s="132" t="s">
        <v>42</v>
      </c>
      <c r="E41" s="133"/>
      <c r="F41" s="133"/>
      <c r="G41" s="134" t="s">
        <v>43</v>
      </c>
      <c r="H41" s="135" t="s">
        <v>44</v>
      </c>
      <c r="I41" s="133"/>
      <c r="J41" s="136">
        <f>SUM(J32:J39)</f>
        <v>0</v>
      </c>
      <c r="K41" s="137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8" t="s">
        <v>45</v>
      </c>
      <c r="E50" s="139"/>
      <c r="F50" s="139"/>
      <c r="G50" s="138" t="s">
        <v>46</v>
      </c>
      <c r="H50" s="139"/>
      <c r="I50" s="139"/>
      <c r="J50" s="139"/>
      <c r="K50" s="139"/>
      <c r="L50" s="51"/>
    </row>
    <row r="51" spans="1:31">
      <c r="B51" s="20"/>
      <c r="L51" s="20"/>
    </row>
    <row r="52" spans="1:31">
      <c r="B52" s="20"/>
      <c r="L52" s="20"/>
    </row>
    <row r="53" spans="1:31">
      <c r="B53" s="20"/>
      <c r="L53" s="20"/>
    </row>
    <row r="54" spans="1:31">
      <c r="B54" s="20"/>
      <c r="L54" s="20"/>
    </row>
    <row r="55" spans="1:31">
      <c r="B55" s="20"/>
      <c r="L55" s="20"/>
    </row>
    <row r="56" spans="1:31">
      <c r="B56" s="20"/>
      <c r="L56" s="20"/>
    </row>
    <row r="57" spans="1:31">
      <c r="B57" s="20"/>
      <c r="L57" s="20"/>
    </row>
    <row r="58" spans="1:31">
      <c r="B58" s="20"/>
      <c r="L58" s="20"/>
    </row>
    <row r="59" spans="1:31">
      <c r="B59" s="20"/>
      <c r="L59" s="20"/>
    </row>
    <row r="60" spans="1:31">
      <c r="B60" s="20"/>
      <c r="L60" s="20"/>
    </row>
    <row r="61" spans="1:31" s="2" customFormat="1" ht="12.75">
      <c r="A61" s="34"/>
      <c r="B61" s="39"/>
      <c r="C61" s="34"/>
      <c r="D61" s="140" t="s">
        <v>47</v>
      </c>
      <c r="E61" s="141"/>
      <c r="F61" s="142" t="s">
        <v>48</v>
      </c>
      <c r="G61" s="140" t="s">
        <v>47</v>
      </c>
      <c r="H61" s="141"/>
      <c r="I61" s="141"/>
      <c r="J61" s="143" t="s">
        <v>48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>
      <c r="B62" s="20"/>
      <c r="L62" s="20"/>
    </row>
    <row r="63" spans="1:31">
      <c r="B63" s="20"/>
      <c r="L63" s="20"/>
    </row>
    <row r="64" spans="1:31">
      <c r="B64" s="20"/>
      <c r="L64" s="20"/>
    </row>
    <row r="65" spans="1:31" s="2" customFormat="1" ht="12.75">
      <c r="A65" s="34"/>
      <c r="B65" s="39"/>
      <c r="C65" s="34"/>
      <c r="D65" s="138" t="s">
        <v>49</v>
      </c>
      <c r="E65" s="144"/>
      <c r="F65" s="144"/>
      <c r="G65" s="138" t="s">
        <v>50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>
      <c r="B66" s="20"/>
      <c r="L66" s="20"/>
    </row>
    <row r="67" spans="1:31">
      <c r="B67" s="20"/>
      <c r="L67" s="20"/>
    </row>
    <row r="68" spans="1:31">
      <c r="B68" s="20"/>
      <c r="L68" s="20"/>
    </row>
    <row r="69" spans="1:31">
      <c r="B69" s="20"/>
      <c r="L69" s="20"/>
    </row>
    <row r="70" spans="1:31">
      <c r="B70" s="20"/>
      <c r="L70" s="20"/>
    </row>
    <row r="71" spans="1:31">
      <c r="B71" s="20"/>
      <c r="L71" s="20"/>
    </row>
    <row r="72" spans="1:31">
      <c r="B72" s="20"/>
      <c r="L72" s="20"/>
    </row>
    <row r="73" spans="1:31">
      <c r="B73" s="20"/>
      <c r="L73" s="20"/>
    </row>
    <row r="74" spans="1:31">
      <c r="B74" s="20"/>
      <c r="L74" s="20"/>
    </row>
    <row r="75" spans="1:31">
      <c r="B75" s="20"/>
      <c r="L75" s="20"/>
    </row>
    <row r="76" spans="1:31" s="2" customFormat="1" ht="12.75">
      <c r="A76" s="34"/>
      <c r="B76" s="39"/>
      <c r="C76" s="34"/>
      <c r="D76" s="140" t="s">
        <v>47</v>
      </c>
      <c r="E76" s="141"/>
      <c r="F76" s="142" t="s">
        <v>48</v>
      </c>
      <c r="G76" s="140" t="s">
        <v>47</v>
      </c>
      <c r="H76" s="141"/>
      <c r="I76" s="141"/>
      <c r="J76" s="143" t="s">
        <v>48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284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02" t="str">
        <f>E7</f>
        <v>Cyklická obnova trati v úseku Praha-Hostivař - Votice</v>
      </c>
      <c r="F85" s="303"/>
      <c r="G85" s="303"/>
      <c r="H85" s="303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280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s="2" customFormat="1" ht="16.5" customHeight="1">
      <c r="A87" s="34"/>
      <c r="B87" s="35"/>
      <c r="C87" s="36"/>
      <c r="D87" s="36"/>
      <c r="E87" s="302" t="s">
        <v>633</v>
      </c>
      <c r="F87" s="301"/>
      <c r="G87" s="301"/>
      <c r="H87" s="301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9" t="s">
        <v>282</v>
      </c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265" t="str">
        <f>E11</f>
        <v>01 - 1 st. kol. Benešov</v>
      </c>
      <c r="F89" s="301"/>
      <c r="G89" s="301"/>
      <c r="H89" s="301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9" t="s">
        <v>19</v>
      </c>
      <c r="D91" s="36"/>
      <c r="E91" s="36"/>
      <c r="F91" s="27" t="str">
        <f>F14</f>
        <v xml:space="preserve"> </v>
      </c>
      <c r="G91" s="36"/>
      <c r="H91" s="36"/>
      <c r="I91" s="29" t="s">
        <v>21</v>
      </c>
      <c r="J91" s="66" t="str">
        <f>IF(J14="","",J14)</f>
        <v>23. 8. 2023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5.2" customHeight="1">
      <c r="A93" s="34"/>
      <c r="B93" s="35"/>
      <c r="C93" s="29" t="s">
        <v>23</v>
      </c>
      <c r="D93" s="36"/>
      <c r="E93" s="36"/>
      <c r="F93" s="27" t="str">
        <f>E17</f>
        <v xml:space="preserve"> </v>
      </c>
      <c r="G93" s="36"/>
      <c r="H93" s="36"/>
      <c r="I93" s="29" t="s">
        <v>28</v>
      </c>
      <c r="J93" s="32" t="str">
        <f>E23</f>
        <v xml:space="preserve"> 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9" t="s">
        <v>26</v>
      </c>
      <c r="D94" s="36"/>
      <c r="E94" s="36"/>
      <c r="F94" s="27" t="str">
        <f>IF(E20="","",E20)</f>
        <v>Vyplň údaj</v>
      </c>
      <c r="G94" s="36"/>
      <c r="H94" s="36"/>
      <c r="I94" s="29" t="s">
        <v>30</v>
      </c>
      <c r="J94" s="32" t="str">
        <f>E26</f>
        <v xml:space="preserve"> </v>
      </c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49" t="s">
        <v>285</v>
      </c>
      <c r="D96" s="150"/>
      <c r="E96" s="150"/>
      <c r="F96" s="150"/>
      <c r="G96" s="150"/>
      <c r="H96" s="150"/>
      <c r="I96" s="150"/>
      <c r="J96" s="151" t="s">
        <v>286</v>
      </c>
      <c r="K96" s="150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7" customHeight="1">
      <c r="A98" s="34"/>
      <c r="B98" s="35"/>
      <c r="C98" s="152" t="s">
        <v>287</v>
      </c>
      <c r="D98" s="36"/>
      <c r="E98" s="36"/>
      <c r="F98" s="36"/>
      <c r="G98" s="36"/>
      <c r="H98" s="36"/>
      <c r="I98" s="36"/>
      <c r="J98" s="84">
        <f>J123</f>
        <v>0</v>
      </c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7" t="s">
        <v>288</v>
      </c>
    </row>
    <row r="99" spans="1:47" s="9" customFormat="1" ht="24.95" customHeight="1">
      <c r="B99" s="153"/>
      <c r="C99" s="154"/>
      <c r="D99" s="155" t="s">
        <v>289</v>
      </c>
      <c r="E99" s="156"/>
      <c r="F99" s="156"/>
      <c r="G99" s="156"/>
      <c r="H99" s="156"/>
      <c r="I99" s="156"/>
      <c r="J99" s="157">
        <f>J124</f>
        <v>0</v>
      </c>
      <c r="K99" s="154"/>
      <c r="L99" s="158"/>
    </row>
    <row r="100" spans="1:47" s="10" customFormat="1" ht="19.899999999999999" customHeight="1">
      <c r="B100" s="159"/>
      <c r="C100" s="104"/>
      <c r="D100" s="160" t="s">
        <v>290</v>
      </c>
      <c r="E100" s="161"/>
      <c r="F100" s="161"/>
      <c r="G100" s="161"/>
      <c r="H100" s="161"/>
      <c r="I100" s="161"/>
      <c r="J100" s="162">
        <f>J125</f>
        <v>0</v>
      </c>
      <c r="K100" s="104"/>
      <c r="L100" s="163"/>
    </row>
    <row r="101" spans="1:47" s="9" customFormat="1" ht="24.95" customHeight="1">
      <c r="B101" s="153"/>
      <c r="C101" s="154"/>
      <c r="D101" s="155" t="s">
        <v>291</v>
      </c>
      <c r="E101" s="156"/>
      <c r="F101" s="156"/>
      <c r="G101" s="156"/>
      <c r="H101" s="156"/>
      <c r="I101" s="156"/>
      <c r="J101" s="157">
        <f>J183</f>
        <v>0</v>
      </c>
      <c r="K101" s="154"/>
      <c r="L101" s="158"/>
    </row>
    <row r="102" spans="1:47" s="2" customFormat="1" ht="21.75" customHeight="1">
      <c r="A102" s="34"/>
      <c r="B102" s="35"/>
      <c r="C102" s="36"/>
      <c r="D102" s="36"/>
      <c r="E102" s="36"/>
      <c r="F102" s="36"/>
      <c r="G102" s="36"/>
      <c r="H102" s="36"/>
      <c r="I102" s="36"/>
      <c r="J102" s="36"/>
      <c r="K102" s="36"/>
      <c r="L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pans="1:47" s="2" customFormat="1" ht="6.95" customHeight="1">
      <c r="A103" s="34"/>
      <c r="B103" s="54"/>
      <c r="C103" s="55"/>
      <c r="D103" s="55"/>
      <c r="E103" s="55"/>
      <c r="F103" s="55"/>
      <c r="G103" s="55"/>
      <c r="H103" s="55"/>
      <c r="I103" s="55"/>
      <c r="J103" s="55"/>
      <c r="K103" s="55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pans="1:47" s="2" customFormat="1" ht="6.95" customHeight="1">
      <c r="A107" s="34"/>
      <c r="B107" s="56"/>
      <c r="C107" s="57"/>
      <c r="D107" s="57"/>
      <c r="E107" s="57"/>
      <c r="F107" s="57"/>
      <c r="G107" s="57"/>
      <c r="H107" s="57"/>
      <c r="I107" s="57"/>
      <c r="J107" s="57"/>
      <c r="K107" s="57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47" s="2" customFormat="1" ht="24.95" customHeight="1">
      <c r="A108" s="34"/>
      <c r="B108" s="35"/>
      <c r="C108" s="23" t="s">
        <v>292</v>
      </c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6.95" customHeight="1">
      <c r="A109" s="34"/>
      <c r="B109" s="35"/>
      <c r="C109" s="36"/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12" customHeight="1">
      <c r="A110" s="34"/>
      <c r="B110" s="35"/>
      <c r="C110" s="29" t="s">
        <v>16</v>
      </c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16.5" customHeight="1">
      <c r="A111" s="34"/>
      <c r="B111" s="35"/>
      <c r="C111" s="36"/>
      <c r="D111" s="36"/>
      <c r="E111" s="302" t="str">
        <f>E7</f>
        <v>Cyklická obnova trati v úseku Praha-Hostivař - Votice</v>
      </c>
      <c r="F111" s="303"/>
      <c r="G111" s="303"/>
      <c r="H111" s="303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1" customFormat="1" ht="12" customHeight="1">
      <c r="B112" s="21"/>
      <c r="C112" s="29" t="s">
        <v>280</v>
      </c>
      <c r="D112" s="22"/>
      <c r="E112" s="22"/>
      <c r="F112" s="22"/>
      <c r="G112" s="22"/>
      <c r="H112" s="22"/>
      <c r="I112" s="22"/>
      <c r="J112" s="22"/>
      <c r="K112" s="22"/>
      <c r="L112" s="20"/>
    </row>
    <row r="113" spans="1:65" s="2" customFormat="1" ht="16.5" customHeight="1">
      <c r="A113" s="34"/>
      <c r="B113" s="35"/>
      <c r="C113" s="36"/>
      <c r="D113" s="36"/>
      <c r="E113" s="302" t="s">
        <v>633</v>
      </c>
      <c r="F113" s="301"/>
      <c r="G113" s="301"/>
      <c r="H113" s="301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2" customHeight="1">
      <c r="A114" s="34"/>
      <c r="B114" s="35"/>
      <c r="C114" s="29" t="s">
        <v>282</v>
      </c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6.5" customHeight="1">
      <c r="A115" s="34"/>
      <c r="B115" s="35"/>
      <c r="C115" s="36"/>
      <c r="D115" s="36"/>
      <c r="E115" s="265" t="str">
        <f>E11</f>
        <v>01 - 1 st. kol. Benešov</v>
      </c>
      <c r="F115" s="301"/>
      <c r="G115" s="301"/>
      <c r="H115" s="301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2" customHeight="1">
      <c r="A117" s="34"/>
      <c r="B117" s="35"/>
      <c r="C117" s="29" t="s">
        <v>19</v>
      </c>
      <c r="D117" s="36"/>
      <c r="E117" s="36"/>
      <c r="F117" s="27" t="str">
        <f>F14</f>
        <v xml:space="preserve"> </v>
      </c>
      <c r="G117" s="36"/>
      <c r="H117" s="36"/>
      <c r="I117" s="29" t="s">
        <v>21</v>
      </c>
      <c r="J117" s="66" t="str">
        <f>IF(J14="","",J14)</f>
        <v>23. 8. 2023</v>
      </c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6.95" customHeight="1">
      <c r="A118" s="34"/>
      <c r="B118" s="35"/>
      <c r="C118" s="36"/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5.2" customHeight="1">
      <c r="A119" s="34"/>
      <c r="B119" s="35"/>
      <c r="C119" s="29" t="s">
        <v>23</v>
      </c>
      <c r="D119" s="36"/>
      <c r="E119" s="36"/>
      <c r="F119" s="27" t="str">
        <f>E17</f>
        <v xml:space="preserve"> </v>
      </c>
      <c r="G119" s="36"/>
      <c r="H119" s="36"/>
      <c r="I119" s="29" t="s">
        <v>28</v>
      </c>
      <c r="J119" s="32" t="str">
        <f>E23</f>
        <v xml:space="preserve"> </v>
      </c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15.2" customHeight="1">
      <c r="A120" s="34"/>
      <c r="B120" s="35"/>
      <c r="C120" s="29" t="s">
        <v>26</v>
      </c>
      <c r="D120" s="36"/>
      <c r="E120" s="36"/>
      <c r="F120" s="27" t="str">
        <f>IF(E20="","",E20)</f>
        <v>Vyplň údaj</v>
      </c>
      <c r="G120" s="36"/>
      <c r="H120" s="36"/>
      <c r="I120" s="29" t="s">
        <v>30</v>
      </c>
      <c r="J120" s="32" t="str">
        <f>E26</f>
        <v xml:space="preserve"> 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2" customFormat="1" ht="10.35" customHeight="1">
      <c r="A121" s="34"/>
      <c r="B121" s="35"/>
      <c r="C121" s="36"/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5" s="11" customFormat="1" ht="29.25" customHeight="1">
      <c r="A122" s="164"/>
      <c r="B122" s="165"/>
      <c r="C122" s="166" t="s">
        <v>293</v>
      </c>
      <c r="D122" s="167" t="s">
        <v>57</v>
      </c>
      <c r="E122" s="167" t="s">
        <v>53</v>
      </c>
      <c r="F122" s="167" t="s">
        <v>54</v>
      </c>
      <c r="G122" s="167" t="s">
        <v>294</v>
      </c>
      <c r="H122" s="167" t="s">
        <v>295</v>
      </c>
      <c r="I122" s="167" t="s">
        <v>296</v>
      </c>
      <c r="J122" s="167" t="s">
        <v>286</v>
      </c>
      <c r="K122" s="168" t="s">
        <v>297</v>
      </c>
      <c r="L122" s="169"/>
      <c r="M122" s="75" t="s">
        <v>1</v>
      </c>
      <c r="N122" s="76" t="s">
        <v>36</v>
      </c>
      <c r="O122" s="76" t="s">
        <v>298</v>
      </c>
      <c r="P122" s="76" t="s">
        <v>299</v>
      </c>
      <c r="Q122" s="76" t="s">
        <v>300</v>
      </c>
      <c r="R122" s="76" t="s">
        <v>301</v>
      </c>
      <c r="S122" s="76" t="s">
        <v>302</v>
      </c>
      <c r="T122" s="77" t="s">
        <v>303</v>
      </c>
      <c r="U122" s="164"/>
      <c r="V122" s="164"/>
      <c r="W122" s="164"/>
      <c r="X122" s="164"/>
      <c r="Y122" s="164"/>
      <c r="Z122" s="164"/>
      <c r="AA122" s="164"/>
      <c r="AB122" s="164"/>
      <c r="AC122" s="164"/>
      <c r="AD122" s="164"/>
      <c r="AE122" s="164"/>
    </row>
    <row r="123" spans="1:65" s="2" customFormat="1" ht="22.7" customHeight="1">
      <c r="A123" s="34"/>
      <c r="B123" s="35"/>
      <c r="C123" s="82" t="s">
        <v>304</v>
      </c>
      <c r="D123" s="36"/>
      <c r="E123" s="36"/>
      <c r="F123" s="36"/>
      <c r="G123" s="36"/>
      <c r="H123" s="36"/>
      <c r="I123" s="36"/>
      <c r="J123" s="170">
        <f>BK123</f>
        <v>0</v>
      </c>
      <c r="K123" s="36"/>
      <c r="L123" s="39"/>
      <c r="M123" s="78"/>
      <c r="N123" s="171"/>
      <c r="O123" s="79"/>
      <c r="P123" s="172">
        <f>P124+P183</f>
        <v>0</v>
      </c>
      <c r="Q123" s="79"/>
      <c r="R123" s="172">
        <f>R124+R183</f>
        <v>153.39108999999999</v>
      </c>
      <c r="S123" s="79"/>
      <c r="T123" s="173">
        <f>T124+T183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7" t="s">
        <v>71</v>
      </c>
      <c r="AU123" s="17" t="s">
        <v>288</v>
      </c>
      <c r="BK123" s="174">
        <f>BK124+BK183</f>
        <v>0</v>
      </c>
    </row>
    <row r="124" spans="1:65" s="12" customFormat="1" ht="25.9" customHeight="1">
      <c r="B124" s="175"/>
      <c r="C124" s="176"/>
      <c r="D124" s="177" t="s">
        <v>71</v>
      </c>
      <c r="E124" s="178" t="s">
        <v>305</v>
      </c>
      <c r="F124" s="178" t="s">
        <v>306</v>
      </c>
      <c r="G124" s="176"/>
      <c r="H124" s="176"/>
      <c r="I124" s="179"/>
      <c r="J124" s="180">
        <f>BK124</f>
        <v>0</v>
      </c>
      <c r="K124" s="176"/>
      <c r="L124" s="181"/>
      <c r="M124" s="182"/>
      <c r="N124" s="183"/>
      <c r="O124" s="183"/>
      <c r="P124" s="184">
        <f>P125</f>
        <v>0</v>
      </c>
      <c r="Q124" s="183"/>
      <c r="R124" s="184">
        <f>R125</f>
        <v>153.39108999999999</v>
      </c>
      <c r="S124" s="183"/>
      <c r="T124" s="185">
        <f>T125</f>
        <v>0</v>
      </c>
      <c r="AR124" s="186" t="s">
        <v>79</v>
      </c>
      <c r="AT124" s="187" t="s">
        <v>71</v>
      </c>
      <c r="AU124" s="187" t="s">
        <v>72</v>
      </c>
      <c r="AY124" s="186" t="s">
        <v>307</v>
      </c>
      <c r="BK124" s="188">
        <f>BK125</f>
        <v>0</v>
      </c>
    </row>
    <row r="125" spans="1:65" s="12" customFormat="1" ht="22.7" customHeight="1">
      <c r="B125" s="175"/>
      <c r="C125" s="176"/>
      <c r="D125" s="177" t="s">
        <v>71</v>
      </c>
      <c r="E125" s="189" t="s">
        <v>308</v>
      </c>
      <c r="F125" s="189" t="s">
        <v>309</v>
      </c>
      <c r="G125" s="176"/>
      <c r="H125" s="176"/>
      <c r="I125" s="179"/>
      <c r="J125" s="190">
        <f>BK125</f>
        <v>0</v>
      </c>
      <c r="K125" s="176"/>
      <c r="L125" s="181"/>
      <c r="M125" s="182"/>
      <c r="N125" s="183"/>
      <c r="O125" s="183"/>
      <c r="P125" s="184">
        <f>SUM(P126:P182)</f>
        <v>0</v>
      </c>
      <c r="Q125" s="183"/>
      <c r="R125" s="184">
        <f>SUM(R126:R182)</f>
        <v>153.39108999999999</v>
      </c>
      <c r="S125" s="183"/>
      <c r="T125" s="185">
        <f>SUM(T126:T182)</f>
        <v>0</v>
      </c>
      <c r="AR125" s="186" t="s">
        <v>79</v>
      </c>
      <c r="AT125" s="187" t="s">
        <v>71</v>
      </c>
      <c r="AU125" s="187" t="s">
        <v>79</v>
      </c>
      <c r="AY125" s="186" t="s">
        <v>307</v>
      </c>
      <c r="BK125" s="188">
        <f>SUM(BK126:BK182)</f>
        <v>0</v>
      </c>
    </row>
    <row r="126" spans="1:65" s="2" customFormat="1" ht="76.349999999999994" customHeight="1">
      <c r="A126" s="34"/>
      <c r="B126" s="35"/>
      <c r="C126" s="191" t="s">
        <v>79</v>
      </c>
      <c r="D126" s="191" t="s">
        <v>310</v>
      </c>
      <c r="E126" s="192" t="s">
        <v>311</v>
      </c>
      <c r="F126" s="193" t="s">
        <v>312</v>
      </c>
      <c r="G126" s="194" t="s">
        <v>313</v>
      </c>
      <c r="H126" s="195">
        <v>84.734999999999999</v>
      </c>
      <c r="I126" s="196"/>
      <c r="J126" s="197">
        <f>ROUND(I126*H126,2)</f>
        <v>0</v>
      </c>
      <c r="K126" s="193" t="s">
        <v>314</v>
      </c>
      <c r="L126" s="39"/>
      <c r="M126" s="198" t="s">
        <v>1</v>
      </c>
      <c r="N126" s="199" t="s">
        <v>37</v>
      </c>
      <c r="O126" s="71"/>
      <c r="P126" s="200">
        <f>O126*H126</f>
        <v>0</v>
      </c>
      <c r="Q126" s="200">
        <v>0</v>
      </c>
      <c r="R126" s="200">
        <f>Q126*H126</f>
        <v>0</v>
      </c>
      <c r="S126" s="200">
        <v>0</v>
      </c>
      <c r="T126" s="201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202" t="s">
        <v>315</v>
      </c>
      <c r="AT126" s="202" t="s">
        <v>310</v>
      </c>
      <c r="AU126" s="202" t="s">
        <v>81</v>
      </c>
      <c r="AY126" s="17" t="s">
        <v>307</v>
      </c>
      <c r="BE126" s="203">
        <f>IF(N126="základní",J126,0)</f>
        <v>0</v>
      </c>
      <c r="BF126" s="203">
        <f>IF(N126="snížená",J126,0)</f>
        <v>0</v>
      </c>
      <c r="BG126" s="203">
        <f>IF(N126="zákl. přenesená",J126,0)</f>
        <v>0</v>
      </c>
      <c r="BH126" s="203">
        <f>IF(N126="sníž. přenesená",J126,0)</f>
        <v>0</v>
      </c>
      <c r="BI126" s="203">
        <f>IF(N126="nulová",J126,0)</f>
        <v>0</v>
      </c>
      <c r="BJ126" s="17" t="s">
        <v>79</v>
      </c>
      <c r="BK126" s="203">
        <f>ROUND(I126*H126,2)</f>
        <v>0</v>
      </c>
      <c r="BL126" s="17" t="s">
        <v>315</v>
      </c>
      <c r="BM126" s="202" t="s">
        <v>81</v>
      </c>
    </row>
    <row r="127" spans="1:65" s="13" customFormat="1">
      <c r="B127" s="204"/>
      <c r="C127" s="205"/>
      <c r="D127" s="206" t="s">
        <v>316</v>
      </c>
      <c r="E127" s="207" t="s">
        <v>1</v>
      </c>
      <c r="F127" s="208" t="s">
        <v>635</v>
      </c>
      <c r="G127" s="205"/>
      <c r="H127" s="209">
        <v>84.734999999999999</v>
      </c>
      <c r="I127" s="210"/>
      <c r="J127" s="205"/>
      <c r="K127" s="205"/>
      <c r="L127" s="211"/>
      <c r="M127" s="212"/>
      <c r="N127" s="213"/>
      <c r="O127" s="213"/>
      <c r="P127" s="213"/>
      <c r="Q127" s="213"/>
      <c r="R127" s="213"/>
      <c r="S127" s="213"/>
      <c r="T127" s="214"/>
      <c r="AT127" s="215" t="s">
        <v>316</v>
      </c>
      <c r="AU127" s="215" t="s">
        <v>81</v>
      </c>
      <c r="AV127" s="13" t="s">
        <v>81</v>
      </c>
      <c r="AW127" s="13" t="s">
        <v>29</v>
      </c>
      <c r="AX127" s="13" t="s">
        <v>72</v>
      </c>
      <c r="AY127" s="215" t="s">
        <v>307</v>
      </c>
    </row>
    <row r="128" spans="1:65" s="14" customFormat="1">
      <c r="B128" s="216"/>
      <c r="C128" s="217"/>
      <c r="D128" s="206" t="s">
        <v>316</v>
      </c>
      <c r="E128" s="218" t="s">
        <v>1</v>
      </c>
      <c r="F128" s="219" t="s">
        <v>318</v>
      </c>
      <c r="G128" s="217"/>
      <c r="H128" s="220">
        <v>84.734999999999999</v>
      </c>
      <c r="I128" s="221"/>
      <c r="J128" s="217"/>
      <c r="K128" s="217"/>
      <c r="L128" s="222"/>
      <c r="M128" s="223"/>
      <c r="N128" s="224"/>
      <c r="O128" s="224"/>
      <c r="P128" s="224"/>
      <c r="Q128" s="224"/>
      <c r="R128" s="224"/>
      <c r="S128" s="224"/>
      <c r="T128" s="225"/>
      <c r="AT128" s="226" t="s">
        <v>316</v>
      </c>
      <c r="AU128" s="226" t="s">
        <v>81</v>
      </c>
      <c r="AV128" s="14" t="s">
        <v>315</v>
      </c>
      <c r="AW128" s="14" t="s">
        <v>29</v>
      </c>
      <c r="AX128" s="14" t="s">
        <v>79</v>
      </c>
      <c r="AY128" s="226" t="s">
        <v>307</v>
      </c>
    </row>
    <row r="129" spans="1:65" s="2" customFormat="1" ht="101.25" customHeight="1">
      <c r="A129" s="34"/>
      <c r="B129" s="35"/>
      <c r="C129" s="191" t="s">
        <v>81</v>
      </c>
      <c r="D129" s="191" t="s">
        <v>310</v>
      </c>
      <c r="E129" s="192" t="s">
        <v>636</v>
      </c>
      <c r="F129" s="193" t="s">
        <v>637</v>
      </c>
      <c r="G129" s="194" t="s">
        <v>400</v>
      </c>
      <c r="H129" s="195">
        <v>4</v>
      </c>
      <c r="I129" s="196"/>
      <c r="J129" s="197">
        <f>ROUND(I129*H129,2)</f>
        <v>0</v>
      </c>
      <c r="K129" s="193" t="s">
        <v>314</v>
      </c>
      <c r="L129" s="39"/>
      <c r="M129" s="198" t="s">
        <v>1</v>
      </c>
      <c r="N129" s="199" t="s">
        <v>37</v>
      </c>
      <c r="O129" s="71"/>
      <c r="P129" s="200">
        <f>O129*H129</f>
        <v>0</v>
      </c>
      <c r="Q129" s="200">
        <v>0</v>
      </c>
      <c r="R129" s="200">
        <f>Q129*H129</f>
        <v>0</v>
      </c>
      <c r="S129" s="200">
        <v>0</v>
      </c>
      <c r="T129" s="201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02" t="s">
        <v>315</v>
      </c>
      <c r="AT129" s="202" t="s">
        <v>310</v>
      </c>
      <c r="AU129" s="202" t="s">
        <v>81</v>
      </c>
      <c r="AY129" s="17" t="s">
        <v>307</v>
      </c>
      <c r="BE129" s="203">
        <f>IF(N129="základní",J129,0)</f>
        <v>0</v>
      </c>
      <c r="BF129" s="203">
        <f>IF(N129="snížená",J129,0)</f>
        <v>0</v>
      </c>
      <c r="BG129" s="203">
        <f>IF(N129="zákl. přenesená",J129,0)</f>
        <v>0</v>
      </c>
      <c r="BH129" s="203">
        <f>IF(N129="sníž. přenesená",J129,0)</f>
        <v>0</v>
      </c>
      <c r="BI129" s="203">
        <f>IF(N129="nulová",J129,0)</f>
        <v>0</v>
      </c>
      <c r="BJ129" s="17" t="s">
        <v>79</v>
      </c>
      <c r="BK129" s="203">
        <f>ROUND(I129*H129,2)</f>
        <v>0</v>
      </c>
      <c r="BL129" s="17" t="s">
        <v>315</v>
      </c>
      <c r="BM129" s="202" t="s">
        <v>638</v>
      </c>
    </row>
    <row r="130" spans="1:65" s="13" customFormat="1">
      <c r="B130" s="204"/>
      <c r="C130" s="205"/>
      <c r="D130" s="206" t="s">
        <v>316</v>
      </c>
      <c r="E130" s="207" t="s">
        <v>1</v>
      </c>
      <c r="F130" s="208" t="s">
        <v>315</v>
      </c>
      <c r="G130" s="205"/>
      <c r="H130" s="209">
        <v>4</v>
      </c>
      <c r="I130" s="210"/>
      <c r="J130" s="205"/>
      <c r="K130" s="205"/>
      <c r="L130" s="211"/>
      <c r="M130" s="212"/>
      <c r="N130" s="213"/>
      <c r="O130" s="213"/>
      <c r="P130" s="213"/>
      <c r="Q130" s="213"/>
      <c r="R130" s="213"/>
      <c r="S130" s="213"/>
      <c r="T130" s="214"/>
      <c r="AT130" s="215" t="s">
        <v>316</v>
      </c>
      <c r="AU130" s="215" t="s">
        <v>81</v>
      </c>
      <c r="AV130" s="13" t="s">
        <v>81</v>
      </c>
      <c r="AW130" s="13" t="s">
        <v>29</v>
      </c>
      <c r="AX130" s="13" t="s">
        <v>72</v>
      </c>
      <c r="AY130" s="215" t="s">
        <v>307</v>
      </c>
    </row>
    <row r="131" spans="1:65" s="14" customFormat="1">
      <c r="B131" s="216"/>
      <c r="C131" s="217"/>
      <c r="D131" s="206" t="s">
        <v>316</v>
      </c>
      <c r="E131" s="218" t="s">
        <v>1</v>
      </c>
      <c r="F131" s="219" t="s">
        <v>318</v>
      </c>
      <c r="G131" s="217"/>
      <c r="H131" s="220">
        <v>4</v>
      </c>
      <c r="I131" s="221"/>
      <c r="J131" s="217"/>
      <c r="K131" s="217"/>
      <c r="L131" s="222"/>
      <c r="M131" s="223"/>
      <c r="N131" s="224"/>
      <c r="O131" s="224"/>
      <c r="P131" s="224"/>
      <c r="Q131" s="224"/>
      <c r="R131" s="224"/>
      <c r="S131" s="224"/>
      <c r="T131" s="225"/>
      <c r="AT131" s="226" t="s">
        <v>316</v>
      </c>
      <c r="AU131" s="226" t="s">
        <v>81</v>
      </c>
      <c r="AV131" s="14" t="s">
        <v>315</v>
      </c>
      <c r="AW131" s="14" t="s">
        <v>29</v>
      </c>
      <c r="AX131" s="14" t="s">
        <v>79</v>
      </c>
      <c r="AY131" s="226" t="s">
        <v>307</v>
      </c>
    </row>
    <row r="132" spans="1:65" s="2" customFormat="1" ht="24.2" customHeight="1">
      <c r="A132" s="34"/>
      <c r="B132" s="35"/>
      <c r="C132" s="237" t="s">
        <v>325</v>
      </c>
      <c r="D132" s="237" t="s">
        <v>326</v>
      </c>
      <c r="E132" s="238" t="s">
        <v>639</v>
      </c>
      <c r="F132" s="239" t="s">
        <v>640</v>
      </c>
      <c r="G132" s="240" t="s">
        <v>342</v>
      </c>
      <c r="H132" s="241">
        <v>1</v>
      </c>
      <c r="I132" s="254"/>
      <c r="J132" s="243">
        <f>ROUND(I132*H132,2)</f>
        <v>0</v>
      </c>
      <c r="K132" s="239" t="s">
        <v>314</v>
      </c>
      <c r="L132" s="244"/>
      <c r="M132" s="245" t="s">
        <v>1</v>
      </c>
      <c r="N132" s="246" t="s">
        <v>37</v>
      </c>
      <c r="O132" s="71"/>
      <c r="P132" s="200">
        <f>O132*H132</f>
        <v>0</v>
      </c>
      <c r="Q132" s="200">
        <v>0.28093000000000001</v>
      </c>
      <c r="R132" s="200">
        <f>Q132*H132</f>
        <v>0.28093000000000001</v>
      </c>
      <c r="S132" s="200">
        <v>0</v>
      </c>
      <c r="T132" s="201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202" t="s">
        <v>331</v>
      </c>
      <c r="AT132" s="202" t="s">
        <v>326</v>
      </c>
      <c r="AU132" s="202" t="s">
        <v>81</v>
      </c>
      <c r="AY132" s="17" t="s">
        <v>307</v>
      </c>
      <c r="BE132" s="203">
        <f>IF(N132="základní",J132,0)</f>
        <v>0</v>
      </c>
      <c r="BF132" s="203">
        <f>IF(N132="snížená",J132,0)</f>
        <v>0</v>
      </c>
      <c r="BG132" s="203">
        <f>IF(N132="zákl. přenesená",J132,0)</f>
        <v>0</v>
      </c>
      <c r="BH132" s="203">
        <f>IF(N132="sníž. přenesená",J132,0)</f>
        <v>0</v>
      </c>
      <c r="BI132" s="203">
        <f>IF(N132="nulová",J132,0)</f>
        <v>0</v>
      </c>
      <c r="BJ132" s="17" t="s">
        <v>79</v>
      </c>
      <c r="BK132" s="203">
        <f>ROUND(I132*H132,2)</f>
        <v>0</v>
      </c>
      <c r="BL132" s="17" t="s">
        <v>315</v>
      </c>
      <c r="BM132" s="202" t="s">
        <v>641</v>
      </c>
    </row>
    <row r="133" spans="1:65" s="15" customFormat="1">
      <c r="B133" s="227"/>
      <c r="C133" s="228"/>
      <c r="D133" s="206" t="s">
        <v>316</v>
      </c>
      <c r="E133" s="229" t="s">
        <v>1</v>
      </c>
      <c r="F133" s="230" t="s">
        <v>642</v>
      </c>
      <c r="G133" s="228"/>
      <c r="H133" s="229" t="s">
        <v>1</v>
      </c>
      <c r="I133" s="231"/>
      <c r="J133" s="228"/>
      <c r="K133" s="228"/>
      <c r="L133" s="232"/>
      <c r="M133" s="233"/>
      <c r="N133" s="234"/>
      <c r="O133" s="234"/>
      <c r="P133" s="234"/>
      <c r="Q133" s="234"/>
      <c r="R133" s="234"/>
      <c r="S133" s="234"/>
      <c r="T133" s="235"/>
      <c r="AT133" s="236" t="s">
        <v>316</v>
      </c>
      <c r="AU133" s="236" t="s">
        <v>81</v>
      </c>
      <c r="AV133" s="15" t="s">
        <v>79</v>
      </c>
      <c r="AW133" s="15" t="s">
        <v>29</v>
      </c>
      <c r="AX133" s="15" t="s">
        <v>72</v>
      </c>
      <c r="AY133" s="236" t="s">
        <v>307</v>
      </c>
    </row>
    <row r="134" spans="1:65" s="13" customFormat="1">
      <c r="B134" s="204"/>
      <c r="C134" s="205"/>
      <c r="D134" s="206" t="s">
        <v>316</v>
      </c>
      <c r="E134" s="207" t="s">
        <v>1</v>
      </c>
      <c r="F134" s="208" t="s">
        <v>643</v>
      </c>
      <c r="G134" s="205"/>
      <c r="H134" s="209">
        <v>1</v>
      </c>
      <c r="I134" s="210"/>
      <c r="J134" s="205"/>
      <c r="K134" s="205"/>
      <c r="L134" s="211"/>
      <c r="M134" s="212"/>
      <c r="N134" s="213"/>
      <c r="O134" s="213"/>
      <c r="P134" s="213"/>
      <c r="Q134" s="213"/>
      <c r="R134" s="213"/>
      <c r="S134" s="213"/>
      <c r="T134" s="214"/>
      <c r="AT134" s="215" t="s">
        <v>316</v>
      </c>
      <c r="AU134" s="215" t="s">
        <v>81</v>
      </c>
      <c r="AV134" s="13" t="s">
        <v>81</v>
      </c>
      <c r="AW134" s="13" t="s">
        <v>29</v>
      </c>
      <c r="AX134" s="13" t="s">
        <v>72</v>
      </c>
      <c r="AY134" s="215" t="s">
        <v>307</v>
      </c>
    </row>
    <row r="135" spans="1:65" s="14" customFormat="1">
      <c r="B135" s="216"/>
      <c r="C135" s="217"/>
      <c r="D135" s="206" t="s">
        <v>316</v>
      </c>
      <c r="E135" s="218" t="s">
        <v>1</v>
      </c>
      <c r="F135" s="219" t="s">
        <v>318</v>
      </c>
      <c r="G135" s="217"/>
      <c r="H135" s="220">
        <v>1</v>
      </c>
      <c r="I135" s="221"/>
      <c r="J135" s="217"/>
      <c r="K135" s="217"/>
      <c r="L135" s="222"/>
      <c r="M135" s="223"/>
      <c r="N135" s="224"/>
      <c r="O135" s="224"/>
      <c r="P135" s="224"/>
      <c r="Q135" s="224"/>
      <c r="R135" s="224"/>
      <c r="S135" s="224"/>
      <c r="T135" s="225"/>
      <c r="AT135" s="226" t="s">
        <v>316</v>
      </c>
      <c r="AU135" s="226" t="s">
        <v>81</v>
      </c>
      <c r="AV135" s="14" t="s">
        <v>315</v>
      </c>
      <c r="AW135" s="14" t="s">
        <v>29</v>
      </c>
      <c r="AX135" s="14" t="s">
        <v>79</v>
      </c>
      <c r="AY135" s="226" t="s">
        <v>307</v>
      </c>
    </row>
    <row r="136" spans="1:65" s="2" customFormat="1" ht="16.5" customHeight="1">
      <c r="A136" s="34"/>
      <c r="B136" s="35"/>
      <c r="C136" s="237" t="s">
        <v>315</v>
      </c>
      <c r="D136" s="237" t="s">
        <v>326</v>
      </c>
      <c r="E136" s="238" t="s">
        <v>644</v>
      </c>
      <c r="F136" s="239" t="s">
        <v>645</v>
      </c>
      <c r="G136" s="240" t="s">
        <v>342</v>
      </c>
      <c r="H136" s="241">
        <v>2</v>
      </c>
      <c r="I136" s="254"/>
      <c r="J136" s="243">
        <f>ROUND(I136*H136,2)</f>
        <v>0</v>
      </c>
      <c r="K136" s="239" t="s">
        <v>314</v>
      </c>
      <c r="L136" s="244"/>
      <c r="M136" s="245" t="s">
        <v>1</v>
      </c>
      <c r="N136" s="246" t="s">
        <v>37</v>
      </c>
      <c r="O136" s="71"/>
      <c r="P136" s="200">
        <f>O136*H136</f>
        <v>0</v>
      </c>
      <c r="Q136" s="200">
        <v>0.29358000000000001</v>
      </c>
      <c r="R136" s="200">
        <f>Q136*H136</f>
        <v>0.58716000000000002</v>
      </c>
      <c r="S136" s="200">
        <v>0</v>
      </c>
      <c r="T136" s="201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202" t="s">
        <v>331</v>
      </c>
      <c r="AT136" s="202" t="s">
        <v>326</v>
      </c>
      <c r="AU136" s="202" t="s">
        <v>81</v>
      </c>
      <c r="AY136" s="17" t="s">
        <v>307</v>
      </c>
      <c r="BE136" s="203">
        <f>IF(N136="základní",J136,0)</f>
        <v>0</v>
      </c>
      <c r="BF136" s="203">
        <f>IF(N136="snížená",J136,0)</f>
        <v>0</v>
      </c>
      <c r="BG136" s="203">
        <f>IF(N136="zákl. přenesená",J136,0)</f>
        <v>0</v>
      </c>
      <c r="BH136" s="203">
        <f>IF(N136="sníž. přenesená",J136,0)</f>
        <v>0</v>
      </c>
      <c r="BI136" s="203">
        <f>IF(N136="nulová",J136,0)</f>
        <v>0</v>
      </c>
      <c r="BJ136" s="17" t="s">
        <v>79</v>
      </c>
      <c r="BK136" s="203">
        <f>ROUND(I136*H136,2)</f>
        <v>0</v>
      </c>
      <c r="BL136" s="17" t="s">
        <v>315</v>
      </c>
      <c r="BM136" s="202" t="s">
        <v>646</v>
      </c>
    </row>
    <row r="137" spans="1:65" s="15" customFormat="1">
      <c r="B137" s="227"/>
      <c r="C137" s="228"/>
      <c r="D137" s="206" t="s">
        <v>316</v>
      </c>
      <c r="E137" s="229" t="s">
        <v>1</v>
      </c>
      <c r="F137" s="230" t="s">
        <v>642</v>
      </c>
      <c r="G137" s="228"/>
      <c r="H137" s="229" t="s">
        <v>1</v>
      </c>
      <c r="I137" s="231"/>
      <c r="J137" s="228"/>
      <c r="K137" s="228"/>
      <c r="L137" s="232"/>
      <c r="M137" s="233"/>
      <c r="N137" s="234"/>
      <c r="O137" s="234"/>
      <c r="P137" s="234"/>
      <c r="Q137" s="234"/>
      <c r="R137" s="234"/>
      <c r="S137" s="234"/>
      <c r="T137" s="235"/>
      <c r="AT137" s="236" t="s">
        <v>316</v>
      </c>
      <c r="AU137" s="236" t="s">
        <v>81</v>
      </c>
      <c r="AV137" s="15" t="s">
        <v>79</v>
      </c>
      <c r="AW137" s="15" t="s">
        <v>29</v>
      </c>
      <c r="AX137" s="15" t="s">
        <v>72</v>
      </c>
      <c r="AY137" s="236" t="s">
        <v>307</v>
      </c>
    </row>
    <row r="138" spans="1:65" s="13" customFormat="1">
      <c r="B138" s="204"/>
      <c r="C138" s="205"/>
      <c r="D138" s="206" t="s">
        <v>316</v>
      </c>
      <c r="E138" s="207" t="s">
        <v>1</v>
      </c>
      <c r="F138" s="208" t="s">
        <v>647</v>
      </c>
      <c r="G138" s="205"/>
      <c r="H138" s="209">
        <v>2</v>
      </c>
      <c r="I138" s="210"/>
      <c r="J138" s="205"/>
      <c r="K138" s="205"/>
      <c r="L138" s="211"/>
      <c r="M138" s="212"/>
      <c r="N138" s="213"/>
      <c r="O138" s="213"/>
      <c r="P138" s="213"/>
      <c r="Q138" s="213"/>
      <c r="R138" s="213"/>
      <c r="S138" s="213"/>
      <c r="T138" s="214"/>
      <c r="AT138" s="215" t="s">
        <v>316</v>
      </c>
      <c r="AU138" s="215" t="s">
        <v>81</v>
      </c>
      <c r="AV138" s="13" t="s">
        <v>81</v>
      </c>
      <c r="AW138" s="13" t="s">
        <v>29</v>
      </c>
      <c r="AX138" s="13" t="s">
        <v>72</v>
      </c>
      <c r="AY138" s="215" t="s">
        <v>307</v>
      </c>
    </row>
    <row r="139" spans="1:65" s="14" customFormat="1">
      <c r="B139" s="216"/>
      <c r="C139" s="217"/>
      <c r="D139" s="206" t="s">
        <v>316</v>
      </c>
      <c r="E139" s="218" t="s">
        <v>1</v>
      </c>
      <c r="F139" s="219" t="s">
        <v>318</v>
      </c>
      <c r="G139" s="217"/>
      <c r="H139" s="220">
        <v>2</v>
      </c>
      <c r="I139" s="221"/>
      <c r="J139" s="217"/>
      <c r="K139" s="217"/>
      <c r="L139" s="222"/>
      <c r="M139" s="223"/>
      <c r="N139" s="224"/>
      <c r="O139" s="224"/>
      <c r="P139" s="224"/>
      <c r="Q139" s="224"/>
      <c r="R139" s="224"/>
      <c r="S139" s="224"/>
      <c r="T139" s="225"/>
      <c r="AT139" s="226" t="s">
        <v>316</v>
      </c>
      <c r="AU139" s="226" t="s">
        <v>81</v>
      </c>
      <c r="AV139" s="14" t="s">
        <v>315</v>
      </c>
      <c r="AW139" s="14" t="s">
        <v>29</v>
      </c>
      <c r="AX139" s="14" t="s">
        <v>79</v>
      </c>
      <c r="AY139" s="226" t="s">
        <v>307</v>
      </c>
    </row>
    <row r="140" spans="1:65" s="2" customFormat="1" ht="101.25" customHeight="1">
      <c r="A140" s="34"/>
      <c r="B140" s="35"/>
      <c r="C140" s="191" t="s">
        <v>308</v>
      </c>
      <c r="D140" s="191" t="s">
        <v>310</v>
      </c>
      <c r="E140" s="192" t="s">
        <v>648</v>
      </c>
      <c r="F140" s="193" t="s">
        <v>649</v>
      </c>
      <c r="G140" s="194" t="s">
        <v>400</v>
      </c>
      <c r="H140" s="195">
        <v>10</v>
      </c>
      <c r="I140" s="196"/>
      <c r="J140" s="197">
        <f>ROUND(I140*H140,2)</f>
        <v>0</v>
      </c>
      <c r="K140" s="193" t="s">
        <v>314</v>
      </c>
      <c r="L140" s="39"/>
      <c r="M140" s="198" t="s">
        <v>1</v>
      </c>
      <c r="N140" s="199" t="s">
        <v>37</v>
      </c>
      <c r="O140" s="71"/>
      <c r="P140" s="200">
        <f>O140*H140</f>
        <v>0</v>
      </c>
      <c r="Q140" s="200">
        <v>0</v>
      </c>
      <c r="R140" s="200">
        <f>Q140*H140</f>
        <v>0</v>
      </c>
      <c r="S140" s="200">
        <v>0</v>
      </c>
      <c r="T140" s="201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202" t="s">
        <v>315</v>
      </c>
      <c r="AT140" s="202" t="s">
        <v>310</v>
      </c>
      <c r="AU140" s="202" t="s">
        <v>81</v>
      </c>
      <c r="AY140" s="17" t="s">
        <v>307</v>
      </c>
      <c r="BE140" s="203">
        <f>IF(N140="základní",J140,0)</f>
        <v>0</v>
      </c>
      <c r="BF140" s="203">
        <f>IF(N140="snížená",J140,0)</f>
        <v>0</v>
      </c>
      <c r="BG140" s="203">
        <f>IF(N140="zákl. přenesená",J140,0)</f>
        <v>0</v>
      </c>
      <c r="BH140" s="203">
        <f>IF(N140="sníž. přenesená",J140,0)</f>
        <v>0</v>
      </c>
      <c r="BI140" s="203">
        <f>IF(N140="nulová",J140,0)</f>
        <v>0</v>
      </c>
      <c r="BJ140" s="17" t="s">
        <v>79</v>
      </c>
      <c r="BK140" s="203">
        <f>ROUND(I140*H140,2)</f>
        <v>0</v>
      </c>
      <c r="BL140" s="17" t="s">
        <v>315</v>
      </c>
      <c r="BM140" s="202" t="s">
        <v>650</v>
      </c>
    </row>
    <row r="141" spans="1:65" s="13" customFormat="1">
      <c r="B141" s="204"/>
      <c r="C141" s="205"/>
      <c r="D141" s="206" t="s">
        <v>316</v>
      </c>
      <c r="E141" s="207" t="s">
        <v>1</v>
      </c>
      <c r="F141" s="208" t="s">
        <v>651</v>
      </c>
      <c r="G141" s="205"/>
      <c r="H141" s="209">
        <v>10</v>
      </c>
      <c r="I141" s="210"/>
      <c r="J141" s="205"/>
      <c r="K141" s="205"/>
      <c r="L141" s="211"/>
      <c r="M141" s="212"/>
      <c r="N141" s="213"/>
      <c r="O141" s="213"/>
      <c r="P141" s="213"/>
      <c r="Q141" s="213"/>
      <c r="R141" s="213"/>
      <c r="S141" s="213"/>
      <c r="T141" s="214"/>
      <c r="AT141" s="215" t="s">
        <v>316</v>
      </c>
      <c r="AU141" s="215" t="s">
        <v>81</v>
      </c>
      <c r="AV141" s="13" t="s">
        <v>81</v>
      </c>
      <c r="AW141" s="13" t="s">
        <v>29</v>
      </c>
      <c r="AX141" s="13" t="s">
        <v>72</v>
      </c>
      <c r="AY141" s="215" t="s">
        <v>307</v>
      </c>
    </row>
    <row r="142" spans="1:65" s="14" customFormat="1">
      <c r="B142" s="216"/>
      <c r="C142" s="217"/>
      <c r="D142" s="206" t="s">
        <v>316</v>
      </c>
      <c r="E142" s="218" t="s">
        <v>1</v>
      </c>
      <c r="F142" s="219" t="s">
        <v>318</v>
      </c>
      <c r="G142" s="217"/>
      <c r="H142" s="220">
        <v>10</v>
      </c>
      <c r="I142" s="221"/>
      <c r="J142" s="217"/>
      <c r="K142" s="217"/>
      <c r="L142" s="222"/>
      <c r="M142" s="223"/>
      <c r="N142" s="224"/>
      <c r="O142" s="224"/>
      <c r="P142" s="224"/>
      <c r="Q142" s="224"/>
      <c r="R142" s="224"/>
      <c r="S142" s="224"/>
      <c r="T142" s="225"/>
      <c r="AT142" s="226" t="s">
        <v>316</v>
      </c>
      <c r="AU142" s="226" t="s">
        <v>81</v>
      </c>
      <c r="AV142" s="14" t="s">
        <v>315</v>
      </c>
      <c r="AW142" s="14" t="s">
        <v>29</v>
      </c>
      <c r="AX142" s="14" t="s">
        <v>79</v>
      </c>
      <c r="AY142" s="226" t="s">
        <v>307</v>
      </c>
    </row>
    <row r="143" spans="1:65" s="2" customFormat="1" ht="48.95" customHeight="1">
      <c r="A143" s="34"/>
      <c r="B143" s="35"/>
      <c r="C143" s="191" t="s">
        <v>322</v>
      </c>
      <c r="D143" s="191" t="s">
        <v>310</v>
      </c>
      <c r="E143" s="192" t="s">
        <v>652</v>
      </c>
      <c r="F143" s="193" t="s">
        <v>653</v>
      </c>
      <c r="G143" s="194" t="s">
        <v>342</v>
      </c>
      <c r="H143" s="195">
        <v>2</v>
      </c>
      <c r="I143" s="196"/>
      <c r="J143" s="197">
        <f>ROUND(I143*H143,2)</f>
        <v>0</v>
      </c>
      <c r="K143" s="193" t="s">
        <v>314</v>
      </c>
      <c r="L143" s="39"/>
      <c r="M143" s="198" t="s">
        <v>1</v>
      </c>
      <c r="N143" s="199" t="s">
        <v>37</v>
      </c>
      <c r="O143" s="71"/>
      <c r="P143" s="200">
        <f>O143*H143</f>
        <v>0</v>
      </c>
      <c r="Q143" s="200">
        <v>0</v>
      </c>
      <c r="R143" s="200">
        <f>Q143*H143</f>
        <v>0</v>
      </c>
      <c r="S143" s="200">
        <v>0</v>
      </c>
      <c r="T143" s="201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202" t="s">
        <v>315</v>
      </c>
      <c r="AT143" s="202" t="s">
        <v>310</v>
      </c>
      <c r="AU143" s="202" t="s">
        <v>81</v>
      </c>
      <c r="AY143" s="17" t="s">
        <v>307</v>
      </c>
      <c r="BE143" s="203">
        <f>IF(N143="základní",J143,0)</f>
        <v>0</v>
      </c>
      <c r="BF143" s="203">
        <f>IF(N143="snížená",J143,0)</f>
        <v>0</v>
      </c>
      <c r="BG143" s="203">
        <f>IF(N143="zákl. přenesená",J143,0)</f>
        <v>0</v>
      </c>
      <c r="BH143" s="203">
        <f>IF(N143="sníž. přenesená",J143,0)</f>
        <v>0</v>
      </c>
      <c r="BI143" s="203">
        <f>IF(N143="nulová",J143,0)</f>
        <v>0</v>
      </c>
      <c r="BJ143" s="17" t="s">
        <v>79</v>
      </c>
      <c r="BK143" s="203">
        <f>ROUND(I143*H143,2)</f>
        <v>0</v>
      </c>
      <c r="BL143" s="17" t="s">
        <v>315</v>
      </c>
      <c r="BM143" s="202" t="s">
        <v>332</v>
      </c>
    </row>
    <row r="144" spans="1:65" s="13" customFormat="1">
      <c r="B144" s="204"/>
      <c r="C144" s="205"/>
      <c r="D144" s="206" t="s">
        <v>316</v>
      </c>
      <c r="E144" s="207" t="s">
        <v>1</v>
      </c>
      <c r="F144" s="208" t="s">
        <v>81</v>
      </c>
      <c r="G144" s="205"/>
      <c r="H144" s="209">
        <v>2</v>
      </c>
      <c r="I144" s="210"/>
      <c r="J144" s="205"/>
      <c r="K144" s="205"/>
      <c r="L144" s="211"/>
      <c r="M144" s="212"/>
      <c r="N144" s="213"/>
      <c r="O144" s="213"/>
      <c r="P144" s="213"/>
      <c r="Q144" s="213"/>
      <c r="R144" s="213"/>
      <c r="S144" s="213"/>
      <c r="T144" s="214"/>
      <c r="AT144" s="215" t="s">
        <v>316</v>
      </c>
      <c r="AU144" s="215" t="s">
        <v>81</v>
      </c>
      <c r="AV144" s="13" t="s">
        <v>81</v>
      </c>
      <c r="AW144" s="13" t="s">
        <v>29</v>
      </c>
      <c r="AX144" s="13" t="s">
        <v>72</v>
      </c>
      <c r="AY144" s="215" t="s">
        <v>307</v>
      </c>
    </row>
    <row r="145" spans="1:65" s="14" customFormat="1">
      <c r="B145" s="216"/>
      <c r="C145" s="217"/>
      <c r="D145" s="206" t="s">
        <v>316</v>
      </c>
      <c r="E145" s="218" t="s">
        <v>1</v>
      </c>
      <c r="F145" s="219" t="s">
        <v>318</v>
      </c>
      <c r="G145" s="217"/>
      <c r="H145" s="220">
        <v>2</v>
      </c>
      <c r="I145" s="221"/>
      <c r="J145" s="217"/>
      <c r="K145" s="217"/>
      <c r="L145" s="222"/>
      <c r="M145" s="223"/>
      <c r="N145" s="224"/>
      <c r="O145" s="224"/>
      <c r="P145" s="224"/>
      <c r="Q145" s="224"/>
      <c r="R145" s="224"/>
      <c r="S145" s="224"/>
      <c r="T145" s="225"/>
      <c r="AT145" s="226" t="s">
        <v>316</v>
      </c>
      <c r="AU145" s="226" t="s">
        <v>81</v>
      </c>
      <c r="AV145" s="14" t="s">
        <v>315</v>
      </c>
      <c r="AW145" s="14" t="s">
        <v>29</v>
      </c>
      <c r="AX145" s="14" t="s">
        <v>79</v>
      </c>
      <c r="AY145" s="226" t="s">
        <v>307</v>
      </c>
    </row>
    <row r="146" spans="1:65" s="2" customFormat="1" ht="48.95" customHeight="1">
      <c r="A146" s="34"/>
      <c r="B146" s="35"/>
      <c r="C146" s="191" t="s">
        <v>349</v>
      </c>
      <c r="D146" s="191" t="s">
        <v>310</v>
      </c>
      <c r="E146" s="192" t="s">
        <v>654</v>
      </c>
      <c r="F146" s="193" t="s">
        <v>655</v>
      </c>
      <c r="G146" s="194" t="s">
        <v>342</v>
      </c>
      <c r="H146" s="195">
        <v>4</v>
      </c>
      <c r="I146" s="196"/>
      <c r="J146" s="197">
        <f>ROUND(I146*H146,2)</f>
        <v>0</v>
      </c>
      <c r="K146" s="193" t="s">
        <v>314</v>
      </c>
      <c r="L146" s="39"/>
      <c r="M146" s="198" t="s">
        <v>1</v>
      </c>
      <c r="N146" s="199" t="s">
        <v>37</v>
      </c>
      <c r="O146" s="71"/>
      <c r="P146" s="200">
        <f>O146*H146</f>
        <v>0</v>
      </c>
      <c r="Q146" s="200">
        <v>0</v>
      </c>
      <c r="R146" s="200">
        <f>Q146*H146</f>
        <v>0</v>
      </c>
      <c r="S146" s="200">
        <v>0</v>
      </c>
      <c r="T146" s="201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202" t="s">
        <v>315</v>
      </c>
      <c r="AT146" s="202" t="s">
        <v>310</v>
      </c>
      <c r="AU146" s="202" t="s">
        <v>81</v>
      </c>
      <c r="AY146" s="17" t="s">
        <v>307</v>
      </c>
      <c r="BE146" s="203">
        <f>IF(N146="základní",J146,0)</f>
        <v>0</v>
      </c>
      <c r="BF146" s="203">
        <f>IF(N146="snížená",J146,0)</f>
        <v>0</v>
      </c>
      <c r="BG146" s="203">
        <f>IF(N146="zákl. přenesená",J146,0)</f>
        <v>0</v>
      </c>
      <c r="BH146" s="203">
        <f>IF(N146="sníž. přenesená",J146,0)</f>
        <v>0</v>
      </c>
      <c r="BI146" s="203">
        <f>IF(N146="nulová",J146,0)</f>
        <v>0</v>
      </c>
      <c r="BJ146" s="17" t="s">
        <v>79</v>
      </c>
      <c r="BK146" s="203">
        <f>ROUND(I146*H146,2)</f>
        <v>0</v>
      </c>
      <c r="BL146" s="17" t="s">
        <v>315</v>
      </c>
      <c r="BM146" s="202" t="s">
        <v>656</v>
      </c>
    </row>
    <row r="147" spans="1:65" s="13" customFormat="1">
      <c r="B147" s="204"/>
      <c r="C147" s="205"/>
      <c r="D147" s="206" t="s">
        <v>316</v>
      </c>
      <c r="E147" s="207" t="s">
        <v>1</v>
      </c>
      <c r="F147" s="208" t="s">
        <v>315</v>
      </c>
      <c r="G147" s="205"/>
      <c r="H147" s="209">
        <v>4</v>
      </c>
      <c r="I147" s="210"/>
      <c r="J147" s="205"/>
      <c r="K147" s="205"/>
      <c r="L147" s="211"/>
      <c r="M147" s="212"/>
      <c r="N147" s="213"/>
      <c r="O147" s="213"/>
      <c r="P147" s="213"/>
      <c r="Q147" s="213"/>
      <c r="R147" s="213"/>
      <c r="S147" s="213"/>
      <c r="T147" s="214"/>
      <c r="AT147" s="215" t="s">
        <v>316</v>
      </c>
      <c r="AU147" s="215" t="s">
        <v>81</v>
      </c>
      <c r="AV147" s="13" t="s">
        <v>81</v>
      </c>
      <c r="AW147" s="13" t="s">
        <v>29</v>
      </c>
      <c r="AX147" s="13" t="s">
        <v>72</v>
      </c>
      <c r="AY147" s="215" t="s">
        <v>307</v>
      </c>
    </row>
    <row r="148" spans="1:65" s="14" customFormat="1">
      <c r="B148" s="216"/>
      <c r="C148" s="217"/>
      <c r="D148" s="206" t="s">
        <v>316</v>
      </c>
      <c r="E148" s="218" t="s">
        <v>1</v>
      </c>
      <c r="F148" s="219" t="s">
        <v>318</v>
      </c>
      <c r="G148" s="217"/>
      <c r="H148" s="220">
        <v>4</v>
      </c>
      <c r="I148" s="221"/>
      <c r="J148" s="217"/>
      <c r="K148" s="217"/>
      <c r="L148" s="222"/>
      <c r="M148" s="223"/>
      <c r="N148" s="224"/>
      <c r="O148" s="224"/>
      <c r="P148" s="224"/>
      <c r="Q148" s="224"/>
      <c r="R148" s="224"/>
      <c r="S148" s="224"/>
      <c r="T148" s="225"/>
      <c r="AT148" s="226" t="s">
        <v>316</v>
      </c>
      <c r="AU148" s="226" t="s">
        <v>81</v>
      </c>
      <c r="AV148" s="14" t="s">
        <v>315</v>
      </c>
      <c r="AW148" s="14" t="s">
        <v>29</v>
      </c>
      <c r="AX148" s="14" t="s">
        <v>79</v>
      </c>
      <c r="AY148" s="226" t="s">
        <v>307</v>
      </c>
    </row>
    <row r="149" spans="1:65" s="2" customFormat="1" ht="114.95" customHeight="1">
      <c r="A149" s="34"/>
      <c r="B149" s="35"/>
      <c r="C149" s="191" t="s">
        <v>331</v>
      </c>
      <c r="D149" s="191" t="s">
        <v>310</v>
      </c>
      <c r="E149" s="192" t="s">
        <v>657</v>
      </c>
      <c r="F149" s="193" t="s">
        <v>658</v>
      </c>
      <c r="G149" s="194" t="s">
        <v>659</v>
      </c>
      <c r="H149" s="195">
        <v>2</v>
      </c>
      <c r="I149" s="196"/>
      <c r="J149" s="197">
        <f>ROUND(I149*H149,2)</f>
        <v>0</v>
      </c>
      <c r="K149" s="193" t="s">
        <v>314</v>
      </c>
      <c r="L149" s="39"/>
      <c r="M149" s="198" t="s">
        <v>1</v>
      </c>
      <c r="N149" s="199" t="s">
        <v>37</v>
      </c>
      <c r="O149" s="71"/>
      <c r="P149" s="200">
        <f>O149*H149</f>
        <v>0</v>
      </c>
      <c r="Q149" s="200">
        <v>0</v>
      </c>
      <c r="R149" s="200">
        <f>Q149*H149</f>
        <v>0</v>
      </c>
      <c r="S149" s="200">
        <v>0</v>
      </c>
      <c r="T149" s="201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202" t="s">
        <v>315</v>
      </c>
      <c r="AT149" s="202" t="s">
        <v>310</v>
      </c>
      <c r="AU149" s="202" t="s">
        <v>81</v>
      </c>
      <c r="AY149" s="17" t="s">
        <v>307</v>
      </c>
      <c r="BE149" s="203">
        <f>IF(N149="základní",J149,0)</f>
        <v>0</v>
      </c>
      <c r="BF149" s="203">
        <f>IF(N149="snížená",J149,0)</f>
        <v>0</v>
      </c>
      <c r="BG149" s="203">
        <f>IF(N149="zákl. přenesená",J149,0)</f>
        <v>0</v>
      </c>
      <c r="BH149" s="203">
        <f>IF(N149="sníž. přenesená",J149,0)</f>
        <v>0</v>
      </c>
      <c r="BI149" s="203">
        <f>IF(N149="nulová",J149,0)</f>
        <v>0</v>
      </c>
      <c r="BJ149" s="17" t="s">
        <v>79</v>
      </c>
      <c r="BK149" s="203">
        <f>ROUND(I149*H149,2)</f>
        <v>0</v>
      </c>
      <c r="BL149" s="17" t="s">
        <v>315</v>
      </c>
      <c r="BM149" s="202" t="s">
        <v>336</v>
      </c>
    </row>
    <row r="150" spans="1:65" s="13" customFormat="1">
      <c r="B150" s="204"/>
      <c r="C150" s="205"/>
      <c r="D150" s="206" t="s">
        <v>316</v>
      </c>
      <c r="E150" s="207" t="s">
        <v>1</v>
      </c>
      <c r="F150" s="208" t="s">
        <v>81</v>
      </c>
      <c r="G150" s="205"/>
      <c r="H150" s="209">
        <v>2</v>
      </c>
      <c r="I150" s="210"/>
      <c r="J150" s="205"/>
      <c r="K150" s="205"/>
      <c r="L150" s="211"/>
      <c r="M150" s="212"/>
      <c r="N150" s="213"/>
      <c r="O150" s="213"/>
      <c r="P150" s="213"/>
      <c r="Q150" s="213"/>
      <c r="R150" s="213"/>
      <c r="S150" s="213"/>
      <c r="T150" s="214"/>
      <c r="AT150" s="215" t="s">
        <v>316</v>
      </c>
      <c r="AU150" s="215" t="s">
        <v>81</v>
      </c>
      <c r="AV150" s="13" t="s">
        <v>81</v>
      </c>
      <c r="AW150" s="13" t="s">
        <v>29</v>
      </c>
      <c r="AX150" s="13" t="s">
        <v>72</v>
      </c>
      <c r="AY150" s="215" t="s">
        <v>307</v>
      </c>
    </row>
    <row r="151" spans="1:65" s="14" customFormat="1">
      <c r="B151" s="216"/>
      <c r="C151" s="217"/>
      <c r="D151" s="206" t="s">
        <v>316</v>
      </c>
      <c r="E151" s="218" t="s">
        <v>1</v>
      </c>
      <c r="F151" s="219" t="s">
        <v>318</v>
      </c>
      <c r="G151" s="217"/>
      <c r="H151" s="220">
        <v>2</v>
      </c>
      <c r="I151" s="221"/>
      <c r="J151" s="217"/>
      <c r="K151" s="217"/>
      <c r="L151" s="222"/>
      <c r="M151" s="223"/>
      <c r="N151" s="224"/>
      <c r="O151" s="224"/>
      <c r="P151" s="224"/>
      <c r="Q151" s="224"/>
      <c r="R151" s="224"/>
      <c r="S151" s="224"/>
      <c r="T151" s="225"/>
      <c r="AT151" s="226" t="s">
        <v>316</v>
      </c>
      <c r="AU151" s="226" t="s">
        <v>81</v>
      </c>
      <c r="AV151" s="14" t="s">
        <v>315</v>
      </c>
      <c r="AW151" s="14" t="s">
        <v>29</v>
      </c>
      <c r="AX151" s="14" t="s">
        <v>79</v>
      </c>
      <c r="AY151" s="226" t="s">
        <v>307</v>
      </c>
    </row>
    <row r="152" spans="1:65" s="2" customFormat="1" ht="142.35" customHeight="1">
      <c r="A152" s="34"/>
      <c r="B152" s="35"/>
      <c r="C152" s="191" t="s">
        <v>357</v>
      </c>
      <c r="D152" s="191" t="s">
        <v>310</v>
      </c>
      <c r="E152" s="192" t="s">
        <v>319</v>
      </c>
      <c r="F152" s="193" t="s">
        <v>320</v>
      </c>
      <c r="G152" s="194" t="s">
        <v>321</v>
      </c>
      <c r="H152" s="195">
        <v>0.80700000000000005</v>
      </c>
      <c r="I152" s="196"/>
      <c r="J152" s="197">
        <f>ROUND(I152*H152,2)</f>
        <v>0</v>
      </c>
      <c r="K152" s="193" t="s">
        <v>314</v>
      </c>
      <c r="L152" s="39"/>
      <c r="M152" s="198" t="s">
        <v>1</v>
      </c>
      <c r="N152" s="199" t="s">
        <v>37</v>
      </c>
      <c r="O152" s="71"/>
      <c r="P152" s="200">
        <f>O152*H152</f>
        <v>0</v>
      </c>
      <c r="Q152" s="200">
        <v>0</v>
      </c>
      <c r="R152" s="200">
        <f>Q152*H152</f>
        <v>0</v>
      </c>
      <c r="S152" s="200">
        <v>0</v>
      </c>
      <c r="T152" s="201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02" t="s">
        <v>315</v>
      </c>
      <c r="AT152" s="202" t="s">
        <v>310</v>
      </c>
      <c r="AU152" s="202" t="s">
        <v>81</v>
      </c>
      <c r="AY152" s="17" t="s">
        <v>307</v>
      </c>
      <c r="BE152" s="203">
        <f>IF(N152="základní",J152,0)</f>
        <v>0</v>
      </c>
      <c r="BF152" s="203">
        <f>IF(N152="snížená",J152,0)</f>
        <v>0</v>
      </c>
      <c r="BG152" s="203">
        <f>IF(N152="zákl. přenesená",J152,0)</f>
        <v>0</v>
      </c>
      <c r="BH152" s="203">
        <f>IF(N152="sníž. přenesená",J152,0)</f>
        <v>0</v>
      </c>
      <c r="BI152" s="203">
        <f>IF(N152="nulová",J152,0)</f>
        <v>0</v>
      </c>
      <c r="BJ152" s="17" t="s">
        <v>79</v>
      </c>
      <c r="BK152" s="203">
        <f>ROUND(I152*H152,2)</f>
        <v>0</v>
      </c>
      <c r="BL152" s="17" t="s">
        <v>315</v>
      </c>
      <c r="BM152" s="202" t="s">
        <v>344</v>
      </c>
    </row>
    <row r="153" spans="1:65" s="15" customFormat="1">
      <c r="B153" s="227"/>
      <c r="C153" s="228"/>
      <c r="D153" s="206" t="s">
        <v>316</v>
      </c>
      <c r="E153" s="229" t="s">
        <v>1</v>
      </c>
      <c r="F153" s="230" t="s">
        <v>660</v>
      </c>
      <c r="G153" s="228"/>
      <c r="H153" s="229" t="s">
        <v>1</v>
      </c>
      <c r="I153" s="231"/>
      <c r="J153" s="228"/>
      <c r="K153" s="228"/>
      <c r="L153" s="232"/>
      <c r="M153" s="233"/>
      <c r="N153" s="234"/>
      <c r="O153" s="234"/>
      <c r="P153" s="234"/>
      <c r="Q153" s="234"/>
      <c r="R153" s="234"/>
      <c r="S153" s="234"/>
      <c r="T153" s="235"/>
      <c r="AT153" s="236" t="s">
        <v>316</v>
      </c>
      <c r="AU153" s="236" t="s">
        <v>81</v>
      </c>
      <c r="AV153" s="15" t="s">
        <v>79</v>
      </c>
      <c r="AW153" s="15" t="s">
        <v>29</v>
      </c>
      <c r="AX153" s="15" t="s">
        <v>72</v>
      </c>
      <c r="AY153" s="236" t="s">
        <v>307</v>
      </c>
    </row>
    <row r="154" spans="1:65" s="13" customFormat="1">
      <c r="B154" s="204"/>
      <c r="C154" s="205"/>
      <c r="D154" s="206" t="s">
        <v>316</v>
      </c>
      <c r="E154" s="207" t="s">
        <v>1</v>
      </c>
      <c r="F154" s="208" t="s">
        <v>661</v>
      </c>
      <c r="G154" s="205"/>
      <c r="H154" s="209">
        <v>0.80700000000000005</v>
      </c>
      <c r="I154" s="210"/>
      <c r="J154" s="205"/>
      <c r="K154" s="205"/>
      <c r="L154" s="211"/>
      <c r="M154" s="212"/>
      <c r="N154" s="213"/>
      <c r="O154" s="213"/>
      <c r="P154" s="213"/>
      <c r="Q154" s="213"/>
      <c r="R154" s="213"/>
      <c r="S154" s="213"/>
      <c r="T154" s="214"/>
      <c r="AT154" s="215" t="s">
        <v>316</v>
      </c>
      <c r="AU154" s="215" t="s">
        <v>81</v>
      </c>
      <c r="AV154" s="13" t="s">
        <v>81</v>
      </c>
      <c r="AW154" s="13" t="s">
        <v>29</v>
      </c>
      <c r="AX154" s="13" t="s">
        <v>72</v>
      </c>
      <c r="AY154" s="215" t="s">
        <v>307</v>
      </c>
    </row>
    <row r="155" spans="1:65" s="14" customFormat="1">
      <c r="B155" s="216"/>
      <c r="C155" s="217"/>
      <c r="D155" s="206" t="s">
        <v>316</v>
      </c>
      <c r="E155" s="218" t="s">
        <v>1</v>
      </c>
      <c r="F155" s="219" t="s">
        <v>318</v>
      </c>
      <c r="G155" s="217"/>
      <c r="H155" s="220">
        <v>0.80700000000000005</v>
      </c>
      <c r="I155" s="221"/>
      <c r="J155" s="217"/>
      <c r="K155" s="217"/>
      <c r="L155" s="222"/>
      <c r="M155" s="223"/>
      <c r="N155" s="224"/>
      <c r="O155" s="224"/>
      <c r="P155" s="224"/>
      <c r="Q155" s="224"/>
      <c r="R155" s="224"/>
      <c r="S155" s="224"/>
      <c r="T155" s="225"/>
      <c r="AT155" s="226" t="s">
        <v>316</v>
      </c>
      <c r="AU155" s="226" t="s">
        <v>81</v>
      </c>
      <c r="AV155" s="14" t="s">
        <v>315</v>
      </c>
      <c r="AW155" s="14" t="s">
        <v>29</v>
      </c>
      <c r="AX155" s="14" t="s">
        <v>79</v>
      </c>
      <c r="AY155" s="226" t="s">
        <v>307</v>
      </c>
    </row>
    <row r="156" spans="1:65" s="2" customFormat="1" ht="16.5" customHeight="1">
      <c r="A156" s="34"/>
      <c r="B156" s="35"/>
      <c r="C156" s="237" t="s">
        <v>332</v>
      </c>
      <c r="D156" s="237" t="s">
        <v>326</v>
      </c>
      <c r="E156" s="238" t="s">
        <v>327</v>
      </c>
      <c r="F156" s="239" t="s">
        <v>328</v>
      </c>
      <c r="G156" s="240" t="s">
        <v>329</v>
      </c>
      <c r="H156" s="241">
        <v>152.523</v>
      </c>
      <c r="I156" s="242"/>
      <c r="J156" s="243">
        <f>ROUND(I156*H156,2)</f>
        <v>0</v>
      </c>
      <c r="K156" s="239" t="s">
        <v>314</v>
      </c>
      <c r="L156" s="244"/>
      <c r="M156" s="245" t="s">
        <v>1</v>
      </c>
      <c r="N156" s="246" t="s">
        <v>37</v>
      </c>
      <c r="O156" s="71"/>
      <c r="P156" s="200">
        <f>O156*H156</f>
        <v>0</v>
      </c>
      <c r="Q156" s="200">
        <v>1</v>
      </c>
      <c r="R156" s="200">
        <f>Q156*H156</f>
        <v>152.523</v>
      </c>
      <c r="S156" s="200">
        <v>0</v>
      </c>
      <c r="T156" s="201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202" t="s">
        <v>331</v>
      </c>
      <c r="AT156" s="202" t="s">
        <v>326</v>
      </c>
      <c r="AU156" s="202" t="s">
        <v>81</v>
      </c>
      <c r="AY156" s="17" t="s">
        <v>307</v>
      </c>
      <c r="BE156" s="203">
        <f>IF(N156="základní",J156,0)</f>
        <v>0</v>
      </c>
      <c r="BF156" s="203">
        <f>IF(N156="snížená",J156,0)</f>
        <v>0</v>
      </c>
      <c r="BG156" s="203">
        <f>IF(N156="zákl. přenesená",J156,0)</f>
        <v>0</v>
      </c>
      <c r="BH156" s="203">
        <f>IF(N156="sníž. přenesená",J156,0)</f>
        <v>0</v>
      </c>
      <c r="BI156" s="203">
        <f>IF(N156="nulová",J156,0)</f>
        <v>0</v>
      </c>
      <c r="BJ156" s="17" t="s">
        <v>79</v>
      </c>
      <c r="BK156" s="203">
        <f>ROUND(I156*H156,2)</f>
        <v>0</v>
      </c>
      <c r="BL156" s="17" t="s">
        <v>315</v>
      </c>
      <c r="BM156" s="202" t="s">
        <v>363</v>
      </c>
    </row>
    <row r="157" spans="1:65" s="13" customFormat="1">
      <c r="B157" s="204"/>
      <c r="C157" s="205"/>
      <c r="D157" s="206" t="s">
        <v>316</v>
      </c>
      <c r="E157" s="207" t="s">
        <v>1</v>
      </c>
      <c r="F157" s="208" t="s">
        <v>662</v>
      </c>
      <c r="G157" s="205"/>
      <c r="H157" s="209">
        <v>152.523</v>
      </c>
      <c r="I157" s="210"/>
      <c r="J157" s="205"/>
      <c r="K157" s="205"/>
      <c r="L157" s="211"/>
      <c r="M157" s="212"/>
      <c r="N157" s="213"/>
      <c r="O157" s="213"/>
      <c r="P157" s="213"/>
      <c r="Q157" s="213"/>
      <c r="R157" s="213"/>
      <c r="S157" s="213"/>
      <c r="T157" s="214"/>
      <c r="AT157" s="215" t="s">
        <v>316</v>
      </c>
      <c r="AU157" s="215" t="s">
        <v>81</v>
      </c>
      <c r="AV157" s="13" t="s">
        <v>81</v>
      </c>
      <c r="AW157" s="13" t="s">
        <v>29</v>
      </c>
      <c r="AX157" s="13" t="s">
        <v>72</v>
      </c>
      <c r="AY157" s="215" t="s">
        <v>307</v>
      </c>
    </row>
    <row r="158" spans="1:65" s="14" customFormat="1">
      <c r="B158" s="216"/>
      <c r="C158" s="217"/>
      <c r="D158" s="206" t="s">
        <v>316</v>
      </c>
      <c r="E158" s="218" t="s">
        <v>1</v>
      </c>
      <c r="F158" s="219" t="s">
        <v>318</v>
      </c>
      <c r="G158" s="217"/>
      <c r="H158" s="220">
        <v>152.523</v>
      </c>
      <c r="I158" s="221"/>
      <c r="J158" s="217"/>
      <c r="K158" s="217"/>
      <c r="L158" s="222"/>
      <c r="M158" s="223"/>
      <c r="N158" s="224"/>
      <c r="O158" s="224"/>
      <c r="P158" s="224"/>
      <c r="Q158" s="224"/>
      <c r="R158" s="224"/>
      <c r="S158" s="224"/>
      <c r="T158" s="225"/>
      <c r="AT158" s="226" t="s">
        <v>316</v>
      </c>
      <c r="AU158" s="226" t="s">
        <v>81</v>
      </c>
      <c r="AV158" s="14" t="s">
        <v>315</v>
      </c>
      <c r="AW158" s="14" t="s">
        <v>29</v>
      </c>
      <c r="AX158" s="14" t="s">
        <v>79</v>
      </c>
      <c r="AY158" s="226" t="s">
        <v>307</v>
      </c>
    </row>
    <row r="159" spans="1:65" s="2" customFormat="1" ht="55.5" customHeight="1">
      <c r="A159" s="34"/>
      <c r="B159" s="35"/>
      <c r="C159" s="191" t="s">
        <v>413</v>
      </c>
      <c r="D159" s="191" t="s">
        <v>310</v>
      </c>
      <c r="E159" s="192" t="s">
        <v>334</v>
      </c>
      <c r="F159" s="193" t="s">
        <v>335</v>
      </c>
      <c r="G159" s="194" t="s">
        <v>321</v>
      </c>
      <c r="H159" s="195">
        <v>0.80700000000000005</v>
      </c>
      <c r="I159" s="196"/>
      <c r="J159" s="197">
        <f>ROUND(I159*H159,2)</f>
        <v>0</v>
      </c>
      <c r="K159" s="193" t="s">
        <v>314</v>
      </c>
      <c r="L159" s="39"/>
      <c r="M159" s="198" t="s">
        <v>1</v>
      </c>
      <c r="N159" s="199" t="s">
        <v>37</v>
      </c>
      <c r="O159" s="71"/>
      <c r="P159" s="200">
        <f>O159*H159</f>
        <v>0</v>
      </c>
      <c r="Q159" s="200">
        <v>0</v>
      </c>
      <c r="R159" s="200">
        <f>Q159*H159</f>
        <v>0</v>
      </c>
      <c r="S159" s="200">
        <v>0</v>
      </c>
      <c r="T159" s="201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202" t="s">
        <v>315</v>
      </c>
      <c r="AT159" s="202" t="s">
        <v>310</v>
      </c>
      <c r="AU159" s="202" t="s">
        <v>81</v>
      </c>
      <c r="AY159" s="17" t="s">
        <v>307</v>
      </c>
      <c r="BE159" s="203">
        <f>IF(N159="základní",J159,0)</f>
        <v>0</v>
      </c>
      <c r="BF159" s="203">
        <f>IF(N159="snížená",J159,0)</f>
        <v>0</v>
      </c>
      <c r="BG159" s="203">
        <f>IF(N159="zákl. přenesená",J159,0)</f>
        <v>0</v>
      </c>
      <c r="BH159" s="203">
        <f>IF(N159="sníž. přenesená",J159,0)</f>
        <v>0</v>
      </c>
      <c r="BI159" s="203">
        <f>IF(N159="nulová",J159,0)</f>
        <v>0</v>
      </c>
      <c r="BJ159" s="17" t="s">
        <v>79</v>
      </c>
      <c r="BK159" s="203">
        <f>ROUND(I159*H159,2)</f>
        <v>0</v>
      </c>
      <c r="BL159" s="17" t="s">
        <v>315</v>
      </c>
      <c r="BM159" s="202" t="s">
        <v>460</v>
      </c>
    </row>
    <row r="160" spans="1:65" s="13" customFormat="1">
      <c r="B160" s="204"/>
      <c r="C160" s="205"/>
      <c r="D160" s="206" t="s">
        <v>316</v>
      </c>
      <c r="E160" s="207" t="s">
        <v>1</v>
      </c>
      <c r="F160" s="208" t="s">
        <v>663</v>
      </c>
      <c r="G160" s="205"/>
      <c r="H160" s="209">
        <v>0.80700000000000005</v>
      </c>
      <c r="I160" s="210"/>
      <c r="J160" s="205"/>
      <c r="K160" s="205"/>
      <c r="L160" s="211"/>
      <c r="M160" s="212"/>
      <c r="N160" s="213"/>
      <c r="O160" s="213"/>
      <c r="P160" s="213"/>
      <c r="Q160" s="213"/>
      <c r="R160" s="213"/>
      <c r="S160" s="213"/>
      <c r="T160" s="214"/>
      <c r="AT160" s="215" t="s">
        <v>316</v>
      </c>
      <c r="AU160" s="215" t="s">
        <v>81</v>
      </c>
      <c r="AV160" s="13" t="s">
        <v>81</v>
      </c>
      <c r="AW160" s="13" t="s">
        <v>29</v>
      </c>
      <c r="AX160" s="13" t="s">
        <v>72</v>
      </c>
      <c r="AY160" s="215" t="s">
        <v>307</v>
      </c>
    </row>
    <row r="161" spans="1:65" s="14" customFormat="1">
      <c r="B161" s="216"/>
      <c r="C161" s="217"/>
      <c r="D161" s="206" t="s">
        <v>316</v>
      </c>
      <c r="E161" s="218" t="s">
        <v>1</v>
      </c>
      <c r="F161" s="219" t="s">
        <v>318</v>
      </c>
      <c r="G161" s="217"/>
      <c r="H161" s="220">
        <v>0.80700000000000005</v>
      </c>
      <c r="I161" s="221"/>
      <c r="J161" s="217"/>
      <c r="K161" s="217"/>
      <c r="L161" s="222"/>
      <c r="M161" s="223"/>
      <c r="N161" s="224"/>
      <c r="O161" s="224"/>
      <c r="P161" s="224"/>
      <c r="Q161" s="224"/>
      <c r="R161" s="224"/>
      <c r="S161" s="224"/>
      <c r="T161" s="225"/>
      <c r="AT161" s="226" t="s">
        <v>316</v>
      </c>
      <c r="AU161" s="226" t="s">
        <v>81</v>
      </c>
      <c r="AV161" s="14" t="s">
        <v>315</v>
      </c>
      <c r="AW161" s="14" t="s">
        <v>29</v>
      </c>
      <c r="AX161" s="14" t="s">
        <v>79</v>
      </c>
      <c r="AY161" s="226" t="s">
        <v>307</v>
      </c>
    </row>
    <row r="162" spans="1:65" s="2" customFormat="1" ht="114.95" customHeight="1">
      <c r="A162" s="34"/>
      <c r="B162" s="35"/>
      <c r="C162" s="191" t="s">
        <v>336</v>
      </c>
      <c r="D162" s="191" t="s">
        <v>310</v>
      </c>
      <c r="E162" s="192" t="s">
        <v>664</v>
      </c>
      <c r="F162" s="193" t="s">
        <v>665</v>
      </c>
      <c r="G162" s="194" t="s">
        <v>659</v>
      </c>
      <c r="H162" s="195">
        <v>4</v>
      </c>
      <c r="I162" s="196"/>
      <c r="J162" s="197">
        <f>ROUND(I162*H162,2)</f>
        <v>0</v>
      </c>
      <c r="K162" s="193" t="s">
        <v>314</v>
      </c>
      <c r="L162" s="39"/>
      <c r="M162" s="198" t="s">
        <v>1</v>
      </c>
      <c r="N162" s="199" t="s">
        <v>37</v>
      </c>
      <c r="O162" s="71"/>
      <c r="P162" s="200">
        <f>O162*H162</f>
        <v>0</v>
      </c>
      <c r="Q162" s="200">
        <v>0</v>
      </c>
      <c r="R162" s="200">
        <f>Q162*H162</f>
        <v>0</v>
      </c>
      <c r="S162" s="200">
        <v>0</v>
      </c>
      <c r="T162" s="201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202" t="s">
        <v>315</v>
      </c>
      <c r="AT162" s="202" t="s">
        <v>310</v>
      </c>
      <c r="AU162" s="202" t="s">
        <v>81</v>
      </c>
      <c r="AY162" s="17" t="s">
        <v>307</v>
      </c>
      <c r="BE162" s="203">
        <f>IF(N162="základní",J162,0)</f>
        <v>0</v>
      </c>
      <c r="BF162" s="203">
        <f>IF(N162="snížená",J162,0)</f>
        <v>0</v>
      </c>
      <c r="BG162" s="203">
        <f>IF(N162="zákl. přenesená",J162,0)</f>
        <v>0</v>
      </c>
      <c r="BH162" s="203">
        <f>IF(N162="sníž. přenesená",J162,0)</f>
        <v>0</v>
      </c>
      <c r="BI162" s="203">
        <f>IF(N162="nulová",J162,0)</f>
        <v>0</v>
      </c>
      <c r="BJ162" s="17" t="s">
        <v>79</v>
      </c>
      <c r="BK162" s="203">
        <f>ROUND(I162*H162,2)</f>
        <v>0</v>
      </c>
      <c r="BL162" s="17" t="s">
        <v>315</v>
      </c>
      <c r="BM162" s="202" t="s">
        <v>666</v>
      </c>
    </row>
    <row r="163" spans="1:65" s="13" customFormat="1">
      <c r="B163" s="204"/>
      <c r="C163" s="205"/>
      <c r="D163" s="206" t="s">
        <v>316</v>
      </c>
      <c r="E163" s="207" t="s">
        <v>1</v>
      </c>
      <c r="F163" s="208" t="s">
        <v>315</v>
      </c>
      <c r="G163" s="205"/>
      <c r="H163" s="209">
        <v>4</v>
      </c>
      <c r="I163" s="210"/>
      <c r="J163" s="205"/>
      <c r="K163" s="205"/>
      <c r="L163" s="211"/>
      <c r="M163" s="212"/>
      <c r="N163" s="213"/>
      <c r="O163" s="213"/>
      <c r="P163" s="213"/>
      <c r="Q163" s="213"/>
      <c r="R163" s="213"/>
      <c r="S163" s="213"/>
      <c r="T163" s="214"/>
      <c r="AT163" s="215" t="s">
        <v>316</v>
      </c>
      <c r="AU163" s="215" t="s">
        <v>81</v>
      </c>
      <c r="AV163" s="13" t="s">
        <v>81</v>
      </c>
      <c r="AW163" s="13" t="s">
        <v>29</v>
      </c>
      <c r="AX163" s="13" t="s">
        <v>72</v>
      </c>
      <c r="AY163" s="215" t="s">
        <v>307</v>
      </c>
    </row>
    <row r="164" spans="1:65" s="14" customFormat="1">
      <c r="B164" s="216"/>
      <c r="C164" s="217"/>
      <c r="D164" s="206" t="s">
        <v>316</v>
      </c>
      <c r="E164" s="218" t="s">
        <v>1</v>
      </c>
      <c r="F164" s="219" t="s">
        <v>318</v>
      </c>
      <c r="G164" s="217"/>
      <c r="H164" s="220">
        <v>4</v>
      </c>
      <c r="I164" s="221"/>
      <c r="J164" s="217"/>
      <c r="K164" s="217"/>
      <c r="L164" s="222"/>
      <c r="M164" s="223"/>
      <c r="N164" s="224"/>
      <c r="O164" s="224"/>
      <c r="P164" s="224"/>
      <c r="Q164" s="224"/>
      <c r="R164" s="224"/>
      <c r="S164" s="224"/>
      <c r="T164" s="225"/>
      <c r="AT164" s="226" t="s">
        <v>316</v>
      </c>
      <c r="AU164" s="226" t="s">
        <v>81</v>
      </c>
      <c r="AV164" s="14" t="s">
        <v>315</v>
      </c>
      <c r="AW164" s="14" t="s">
        <v>29</v>
      </c>
      <c r="AX164" s="14" t="s">
        <v>79</v>
      </c>
      <c r="AY164" s="226" t="s">
        <v>307</v>
      </c>
    </row>
    <row r="165" spans="1:65" s="2" customFormat="1" ht="44.25" customHeight="1">
      <c r="A165" s="34"/>
      <c r="B165" s="35"/>
      <c r="C165" s="191" t="s">
        <v>463</v>
      </c>
      <c r="D165" s="191" t="s">
        <v>310</v>
      </c>
      <c r="E165" s="192" t="s">
        <v>485</v>
      </c>
      <c r="F165" s="193" t="s">
        <v>486</v>
      </c>
      <c r="G165" s="194" t="s">
        <v>342</v>
      </c>
      <c r="H165" s="195">
        <v>6</v>
      </c>
      <c r="I165" s="196"/>
      <c r="J165" s="197">
        <f>ROUND(I165*H165,2)</f>
        <v>0</v>
      </c>
      <c r="K165" s="193" t="s">
        <v>314</v>
      </c>
      <c r="L165" s="39"/>
      <c r="M165" s="198" t="s">
        <v>1</v>
      </c>
      <c r="N165" s="199" t="s">
        <v>37</v>
      </c>
      <c r="O165" s="71"/>
      <c r="P165" s="200">
        <f>O165*H165</f>
        <v>0</v>
      </c>
      <c r="Q165" s="200">
        <v>0</v>
      </c>
      <c r="R165" s="200">
        <f>Q165*H165</f>
        <v>0</v>
      </c>
      <c r="S165" s="200">
        <v>0</v>
      </c>
      <c r="T165" s="201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202" t="s">
        <v>315</v>
      </c>
      <c r="AT165" s="202" t="s">
        <v>310</v>
      </c>
      <c r="AU165" s="202" t="s">
        <v>81</v>
      </c>
      <c r="AY165" s="17" t="s">
        <v>307</v>
      </c>
      <c r="BE165" s="203">
        <f>IF(N165="základní",J165,0)</f>
        <v>0</v>
      </c>
      <c r="BF165" s="203">
        <f>IF(N165="snížená",J165,0)</f>
        <v>0</v>
      </c>
      <c r="BG165" s="203">
        <f>IF(N165="zákl. přenesená",J165,0)</f>
        <v>0</v>
      </c>
      <c r="BH165" s="203">
        <f>IF(N165="sníž. přenesená",J165,0)</f>
        <v>0</v>
      </c>
      <c r="BI165" s="203">
        <f>IF(N165="nulová",J165,0)</f>
        <v>0</v>
      </c>
      <c r="BJ165" s="17" t="s">
        <v>79</v>
      </c>
      <c r="BK165" s="203">
        <f>ROUND(I165*H165,2)</f>
        <v>0</v>
      </c>
      <c r="BL165" s="17" t="s">
        <v>315</v>
      </c>
      <c r="BM165" s="202" t="s">
        <v>461</v>
      </c>
    </row>
    <row r="166" spans="1:65" s="13" customFormat="1">
      <c r="B166" s="204"/>
      <c r="C166" s="205"/>
      <c r="D166" s="206" t="s">
        <v>316</v>
      </c>
      <c r="E166" s="207" t="s">
        <v>1</v>
      </c>
      <c r="F166" s="208" t="s">
        <v>487</v>
      </c>
      <c r="G166" s="205"/>
      <c r="H166" s="209">
        <v>6</v>
      </c>
      <c r="I166" s="210"/>
      <c r="J166" s="205"/>
      <c r="K166" s="205"/>
      <c r="L166" s="211"/>
      <c r="M166" s="212"/>
      <c r="N166" s="213"/>
      <c r="O166" s="213"/>
      <c r="P166" s="213"/>
      <c r="Q166" s="213"/>
      <c r="R166" s="213"/>
      <c r="S166" s="213"/>
      <c r="T166" s="214"/>
      <c r="AT166" s="215" t="s">
        <v>316</v>
      </c>
      <c r="AU166" s="215" t="s">
        <v>81</v>
      </c>
      <c r="AV166" s="13" t="s">
        <v>81</v>
      </c>
      <c r="AW166" s="13" t="s">
        <v>29</v>
      </c>
      <c r="AX166" s="13" t="s">
        <v>72</v>
      </c>
      <c r="AY166" s="215" t="s">
        <v>307</v>
      </c>
    </row>
    <row r="167" spans="1:65" s="14" customFormat="1">
      <c r="B167" s="216"/>
      <c r="C167" s="217"/>
      <c r="D167" s="206" t="s">
        <v>316</v>
      </c>
      <c r="E167" s="218" t="s">
        <v>1</v>
      </c>
      <c r="F167" s="219" t="s">
        <v>318</v>
      </c>
      <c r="G167" s="217"/>
      <c r="H167" s="220">
        <v>6</v>
      </c>
      <c r="I167" s="221"/>
      <c r="J167" s="217"/>
      <c r="K167" s="217"/>
      <c r="L167" s="222"/>
      <c r="M167" s="223"/>
      <c r="N167" s="224"/>
      <c r="O167" s="224"/>
      <c r="P167" s="224"/>
      <c r="Q167" s="224"/>
      <c r="R167" s="224"/>
      <c r="S167" s="224"/>
      <c r="T167" s="225"/>
      <c r="AT167" s="226" t="s">
        <v>316</v>
      </c>
      <c r="AU167" s="226" t="s">
        <v>81</v>
      </c>
      <c r="AV167" s="14" t="s">
        <v>315</v>
      </c>
      <c r="AW167" s="14" t="s">
        <v>29</v>
      </c>
      <c r="AX167" s="14" t="s">
        <v>79</v>
      </c>
      <c r="AY167" s="226" t="s">
        <v>307</v>
      </c>
    </row>
    <row r="168" spans="1:65" s="2" customFormat="1" ht="44.25" customHeight="1">
      <c r="A168" s="34"/>
      <c r="B168" s="35"/>
      <c r="C168" s="191" t="s">
        <v>344</v>
      </c>
      <c r="D168" s="191" t="s">
        <v>310</v>
      </c>
      <c r="E168" s="192" t="s">
        <v>488</v>
      </c>
      <c r="F168" s="193" t="s">
        <v>489</v>
      </c>
      <c r="G168" s="194" t="s">
        <v>342</v>
      </c>
      <c r="H168" s="195">
        <v>3</v>
      </c>
      <c r="I168" s="196"/>
      <c r="J168" s="197">
        <f>ROUND(I168*H168,2)</f>
        <v>0</v>
      </c>
      <c r="K168" s="193" t="s">
        <v>314</v>
      </c>
      <c r="L168" s="39"/>
      <c r="M168" s="198" t="s">
        <v>1</v>
      </c>
      <c r="N168" s="199" t="s">
        <v>37</v>
      </c>
      <c r="O168" s="71"/>
      <c r="P168" s="200">
        <f>O168*H168</f>
        <v>0</v>
      </c>
      <c r="Q168" s="200">
        <v>0</v>
      </c>
      <c r="R168" s="200">
        <f>Q168*H168</f>
        <v>0</v>
      </c>
      <c r="S168" s="200">
        <v>0</v>
      </c>
      <c r="T168" s="201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202" t="s">
        <v>315</v>
      </c>
      <c r="AT168" s="202" t="s">
        <v>310</v>
      </c>
      <c r="AU168" s="202" t="s">
        <v>81</v>
      </c>
      <c r="AY168" s="17" t="s">
        <v>307</v>
      </c>
      <c r="BE168" s="203">
        <f>IF(N168="základní",J168,0)</f>
        <v>0</v>
      </c>
      <c r="BF168" s="203">
        <f>IF(N168="snížená",J168,0)</f>
        <v>0</v>
      </c>
      <c r="BG168" s="203">
        <f>IF(N168="zákl. přenesená",J168,0)</f>
        <v>0</v>
      </c>
      <c r="BH168" s="203">
        <f>IF(N168="sníž. přenesená",J168,0)</f>
        <v>0</v>
      </c>
      <c r="BI168" s="203">
        <f>IF(N168="nulová",J168,0)</f>
        <v>0</v>
      </c>
      <c r="BJ168" s="17" t="s">
        <v>79</v>
      </c>
      <c r="BK168" s="203">
        <f>ROUND(I168*H168,2)</f>
        <v>0</v>
      </c>
      <c r="BL168" s="17" t="s">
        <v>315</v>
      </c>
      <c r="BM168" s="202" t="s">
        <v>462</v>
      </c>
    </row>
    <row r="169" spans="1:65" s="13" customFormat="1">
      <c r="B169" s="204"/>
      <c r="C169" s="205"/>
      <c r="D169" s="206" t="s">
        <v>316</v>
      </c>
      <c r="E169" s="207" t="s">
        <v>1</v>
      </c>
      <c r="F169" s="208" t="s">
        <v>490</v>
      </c>
      <c r="G169" s="205"/>
      <c r="H169" s="209">
        <v>3</v>
      </c>
      <c r="I169" s="210"/>
      <c r="J169" s="205"/>
      <c r="K169" s="205"/>
      <c r="L169" s="211"/>
      <c r="M169" s="212"/>
      <c r="N169" s="213"/>
      <c r="O169" s="213"/>
      <c r="P169" s="213"/>
      <c r="Q169" s="213"/>
      <c r="R169" s="213"/>
      <c r="S169" s="213"/>
      <c r="T169" s="214"/>
      <c r="AT169" s="215" t="s">
        <v>316</v>
      </c>
      <c r="AU169" s="215" t="s">
        <v>81</v>
      </c>
      <c r="AV169" s="13" t="s">
        <v>81</v>
      </c>
      <c r="AW169" s="13" t="s">
        <v>29</v>
      </c>
      <c r="AX169" s="13" t="s">
        <v>72</v>
      </c>
      <c r="AY169" s="215" t="s">
        <v>307</v>
      </c>
    </row>
    <row r="170" spans="1:65" s="14" customFormat="1">
      <c r="B170" s="216"/>
      <c r="C170" s="217"/>
      <c r="D170" s="206" t="s">
        <v>316</v>
      </c>
      <c r="E170" s="218" t="s">
        <v>1</v>
      </c>
      <c r="F170" s="219" t="s">
        <v>318</v>
      </c>
      <c r="G170" s="217"/>
      <c r="H170" s="220">
        <v>3</v>
      </c>
      <c r="I170" s="221"/>
      <c r="J170" s="217"/>
      <c r="K170" s="217"/>
      <c r="L170" s="222"/>
      <c r="M170" s="223"/>
      <c r="N170" s="224"/>
      <c r="O170" s="224"/>
      <c r="P170" s="224"/>
      <c r="Q170" s="224"/>
      <c r="R170" s="224"/>
      <c r="S170" s="224"/>
      <c r="T170" s="225"/>
      <c r="AT170" s="226" t="s">
        <v>316</v>
      </c>
      <c r="AU170" s="226" t="s">
        <v>81</v>
      </c>
      <c r="AV170" s="14" t="s">
        <v>315</v>
      </c>
      <c r="AW170" s="14" t="s">
        <v>29</v>
      </c>
      <c r="AX170" s="14" t="s">
        <v>79</v>
      </c>
      <c r="AY170" s="226" t="s">
        <v>307</v>
      </c>
    </row>
    <row r="171" spans="1:65" s="2" customFormat="1" ht="48.95" customHeight="1">
      <c r="A171" s="34"/>
      <c r="B171" s="35"/>
      <c r="C171" s="191" t="s">
        <v>8</v>
      </c>
      <c r="D171" s="191" t="s">
        <v>310</v>
      </c>
      <c r="E171" s="192" t="s">
        <v>491</v>
      </c>
      <c r="F171" s="193" t="s">
        <v>492</v>
      </c>
      <c r="G171" s="194" t="s">
        <v>342</v>
      </c>
      <c r="H171" s="195">
        <v>2</v>
      </c>
      <c r="I171" s="196"/>
      <c r="J171" s="197">
        <f>ROUND(I171*H171,2)</f>
        <v>0</v>
      </c>
      <c r="K171" s="193" t="s">
        <v>314</v>
      </c>
      <c r="L171" s="39"/>
      <c r="M171" s="198" t="s">
        <v>1</v>
      </c>
      <c r="N171" s="199" t="s">
        <v>37</v>
      </c>
      <c r="O171" s="71"/>
      <c r="P171" s="200">
        <f>O171*H171</f>
        <v>0</v>
      </c>
      <c r="Q171" s="200">
        <v>0</v>
      </c>
      <c r="R171" s="200">
        <f>Q171*H171</f>
        <v>0</v>
      </c>
      <c r="S171" s="200">
        <v>0</v>
      </c>
      <c r="T171" s="201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202" t="s">
        <v>315</v>
      </c>
      <c r="AT171" s="202" t="s">
        <v>310</v>
      </c>
      <c r="AU171" s="202" t="s">
        <v>81</v>
      </c>
      <c r="AY171" s="17" t="s">
        <v>307</v>
      </c>
      <c r="BE171" s="203">
        <f>IF(N171="základní",J171,0)</f>
        <v>0</v>
      </c>
      <c r="BF171" s="203">
        <f>IF(N171="snížená",J171,0)</f>
        <v>0</v>
      </c>
      <c r="BG171" s="203">
        <f>IF(N171="zákl. přenesená",J171,0)</f>
        <v>0</v>
      </c>
      <c r="BH171" s="203">
        <f>IF(N171="sníž. přenesená",J171,0)</f>
        <v>0</v>
      </c>
      <c r="BI171" s="203">
        <f>IF(N171="nulová",J171,0)</f>
        <v>0</v>
      </c>
      <c r="BJ171" s="17" t="s">
        <v>79</v>
      </c>
      <c r="BK171" s="203">
        <f>ROUND(I171*H171,2)</f>
        <v>0</v>
      </c>
      <c r="BL171" s="17" t="s">
        <v>315</v>
      </c>
      <c r="BM171" s="202" t="s">
        <v>467</v>
      </c>
    </row>
    <row r="172" spans="1:65" s="13" customFormat="1">
      <c r="B172" s="204"/>
      <c r="C172" s="205"/>
      <c r="D172" s="206" t="s">
        <v>316</v>
      </c>
      <c r="E172" s="207" t="s">
        <v>1</v>
      </c>
      <c r="F172" s="208" t="s">
        <v>81</v>
      </c>
      <c r="G172" s="205"/>
      <c r="H172" s="209">
        <v>2</v>
      </c>
      <c r="I172" s="210"/>
      <c r="J172" s="205"/>
      <c r="K172" s="205"/>
      <c r="L172" s="211"/>
      <c r="M172" s="212"/>
      <c r="N172" s="213"/>
      <c r="O172" s="213"/>
      <c r="P172" s="213"/>
      <c r="Q172" s="213"/>
      <c r="R172" s="213"/>
      <c r="S172" s="213"/>
      <c r="T172" s="214"/>
      <c r="AT172" s="215" t="s">
        <v>316</v>
      </c>
      <c r="AU172" s="215" t="s">
        <v>81</v>
      </c>
      <c r="AV172" s="13" t="s">
        <v>81</v>
      </c>
      <c r="AW172" s="13" t="s">
        <v>29</v>
      </c>
      <c r="AX172" s="13" t="s">
        <v>72</v>
      </c>
      <c r="AY172" s="215" t="s">
        <v>307</v>
      </c>
    </row>
    <row r="173" spans="1:65" s="14" customFormat="1">
      <c r="B173" s="216"/>
      <c r="C173" s="217"/>
      <c r="D173" s="206" t="s">
        <v>316</v>
      </c>
      <c r="E173" s="218" t="s">
        <v>1</v>
      </c>
      <c r="F173" s="219" t="s">
        <v>318</v>
      </c>
      <c r="G173" s="217"/>
      <c r="H173" s="220">
        <v>2</v>
      </c>
      <c r="I173" s="221"/>
      <c r="J173" s="217"/>
      <c r="K173" s="217"/>
      <c r="L173" s="222"/>
      <c r="M173" s="223"/>
      <c r="N173" s="224"/>
      <c r="O173" s="224"/>
      <c r="P173" s="224"/>
      <c r="Q173" s="224"/>
      <c r="R173" s="224"/>
      <c r="S173" s="224"/>
      <c r="T173" s="225"/>
      <c r="AT173" s="226" t="s">
        <v>316</v>
      </c>
      <c r="AU173" s="226" t="s">
        <v>81</v>
      </c>
      <c r="AV173" s="14" t="s">
        <v>315</v>
      </c>
      <c r="AW173" s="14" t="s">
        <v>29</v>
      </c>
      <c r="AX173" s="14" t="s">
        <v>79</v>
      </c>
      <c r="AY173" s="226" t="s">
        <v>307</v>
      </c>
    </row>
    <row r="174" spans="1:65" s="2" customFormat="1" ht="48.95" customHeight="1">
      <c r="A174" s="34"/>
      <c r="B174" s="35"/>
      <c r="C174" s="191" t="s">
        <v>348</v>
      </c>
      <c r="D174" s="191" t="s">
        <v>310</v>
      </c>
      <c r="E174" s="192" t="s">
        <v>493</v>
      </c>
      <c r="F174" s="193" t="s">
        <v>494</v>
      </c>
      <c r="G174" s="194" t="s">
        <v>342</v>
      </c>
      <c r="H174" s="195">
        <v>6</v>
      </c>
      <c r="I174" s="196"/>
      <c r="J174" s="197">
        <f>ROUND(I174*H174,2)</f>
        <v>0</v>
      </c>
      <c r="K174" s="193" t="s">
        <v>314</v>
      </c>
      <c r="L174" s="39"/>
      <c r="M174" s="198" t="s">
        <v>1</v>
      </c>
      <c r="N174" s="199" t="s">
        <v>37</v>
      </c>
      <c r="O174" s="71"/>
      <c r="P174" s="200">
        <f>O174*H174</f>
        <v>0</v>
      </c>
      <c r="Q174" s="200">
        <v>0</v>
      </c>
      <c r="R174" s="200">
        <f>Q174*H174</f>
        <v>0</v>
      </c>
      <c r="S174" s="200">
        <v>0</v>
      </c>
      <c r="T174" s="201">
        <f>S174*H174</f>
        <v>0</v>
      </c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R174" s="202" t="s">
        <v>315</v>
      </c>
      <c r="AT174" s="202" t="s">
        <v>310</v>
      </c>
      <c r="AU174" s="202" t="s">
        <v>81</v>
      </c>
      <c r="AY174" s="17" t="s">
        <v>307</v>
      </c>
      <c r="BE174" s="203">
        <f>IF(N174="základní",J174,0)</f>
        <v>0</v>
      </c>
      <c r="BF174" s="203">
        <f>IF(N174="snížená",J174,0)</f>
        <v>0</v>
      </c>
      <c r="BG174" s="203">
        <f>IF(N174="zákl. přenesená",J174,0)</f>
        <v>0</v>
      </c>
      <c r="BH174" s="203">
        <f>IF(N174="sníž. přenesená",J174,0)</f>
        <v>0</v>
      </c>
      <c r="BI174" s="203">
        <f>IF(N174="nulová",J174,0)</f>
        <v>0</v>
      </c>
      <c r="BJ174" s="17" t="s">
        <v>79</v>
      </c>
      <c r="BK174" s="203">
        <f>ROUND(I174*H174,2)</f>
        <v>0</v>
      </c>
      <c r="BL174" s="17" t="s">
        <v>315</v>
      </c>
      <c r="BM174" s="202" t="s">
        <v>499</v>
      </c>
    </row>
    <row r="175" spans="1:65" s="13" customFormat="1">
      <c r="B175" s="204"/>
      <c r="C175" s="205"/>
      <c r="D175" s="206" t="s">
        <v>316</v>
      </c>
      <c r="E175" s="207" t="s">
        <v>1</v>
      </c>
      <c r="F175" s="208" t="s">
        <v>322</v>
      </c>
      <c r="G175" s="205"/>
      <c r="H175" s="209">
        <v>6</v>
      </c>
      <c r="I175" s="210"/>
      <c r="J175" s="205"/>
      <c r="K175" s="205"/>
      <c r="L175" s="211"/>
      <c r="M175" s="212"/>
      <c r="N175" s="213"/>
      <c r="O175" s="213"/>
      <c r="P175" s="213"/>
      <c r="Q175" s="213"/>
      <c r="R175" s="213"/>
      <c r="S175" s="213"/>
      <c r="T175" s="214"/>
      <c r="AT175" s="215" t="s">
        <v>316</v>
      </c>
      <c r="AU175" s="215" t="s">
        <v>81</v>
      </c>
      <c r="AV175" s="13" t="s">
        <v>81</v>
      </c>
      <c r="AW175" s="13" t="s">
        <v>29</v>
      </c>
      <c r="AX175" s="13" t="s">
        <v>72</v>
      </c>
      <c r="AY175" s="215" t="s">
        <v>307</v>
      </c>
    </row>
    <row r="176" spans="1:65" s="14" customFormat="1">
      <c r="B176" s="216"/>
      <c r="C176" s="217"/>
      <c r="D176" s="206" t="s">
        <v>316</v>
      </c>
      <c r="E176" s="218" t="s">
        <v>1</v>
      </c>
      <c r="F176" s="219" t="s">
        <v>318</v>
      </c>
      <c r="G176" s="217"/>
      <c r="H176" s="220">
        <v>6</v>
      </c>
      <c r="I176" s="221"/>
      <c r="J176" s="217"/>
      <c r="K176" s="217"/>
      <c r="L176" s="222"/>
      <c r="M176" s="223"/>
      <c r="N176" s="224"/>
      <c r="O176" s="224"/>
      <c r="P176" s="224"/>
      <c r="Q176" s="224"/>
      <c r="R176" s="224"/>
      <c r="S176" s="224"/>
      <c r="T176" s="225"/>
      <c r="AT176" s="226" t="s">
        <v>316</v>
      </c>
      <c r="AU176" s="226" t="s">
        <v>81</v>
      </c>
      <c r="AV176" s="14" t="s">
        <v>315</v>
      </c>
      <c r="AW176" s="14" t="s">
        <v>29</v>
      </c>
      <c r="AX176" s="14" t="s">
        <v>79</v>
      </c>
      <c r="AY176" s="226" t="s">
        <v>307</v>
      </c>
    </row>
    <row r="177" spans="1:65" s="2" customFormat="1" ht="48.95" customHeight="1">
      <c r="A177" s="34"/>
      <c r="B177" s="35"/>
      <c r="C177" s="191" t="s">
        <v>629</v>
      </c>
      <c r="D177" s="191" t="s">
        <v>310</v>
      </c>
      <c r="E177" s="192" t="s">
        <v>495</v>
      </c>
      <c r="F177" s="193" t="s">
        <v>496</v>
      </c>
      <c r="G177" s="194" t="s">
        <v>342</v>
      </c>
      <c r="H177" s="195">
        <v>3</v>
      </c>
      <c r="I177" s="196"/>
      <c r="J177" s="197">
        <f>ROUND(I177*H177,2)</f>
        <v>0</v>
      </c>
      <c r="K177" s="193" t="s">
        <v>314</v>
      </c>
      <c r="L177" s="39"/>
      <c r="M177" s="198" t="s">
        <v>1</v>
      </c>
      <c r="N177" s="199" t="s">
        <v>37</v>
      </c>
      <c r="O177" s="71"/>
      <c r="P177" s="200">
        <f>O177*H177</f>
        <v>0</v>
      </c>
      <c r="Q177" s="200">
        <v>0</v>
      </c>
      <c r="R177" s="200">
        <f>Q177*H177</f>
        <v>0</v>
      </c>
      <c r="S177" s="200">
        <v>0</v>
      </c>
      <c r="T177" s="201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202" t="s">
        <v>315</v>
      </c>
      <c r="AT177" s="202" t="s">
        <v>310</v>
      </c>
      <c r="AU177" s="202" t="s">
        <v>81</v>
      </c>
      <c r="AY177" s="17" t="s">
        <v>307</v>
      </c>
      <c r="BE177" s="203">
        <f>IF(N177="základní",J177,0)</f>
        <v>0</v>
      </c>
      <c r="BF177" s="203">
        <f>IF(N177="snížená",J177,0)</f>
        <v>0</v>
      </c>
      <c r="BG177" s="203">
        <f>IF(N177="zákl. přenesená",J177,0)</f>
        <v>0</v>
      </c>
      <c r="BH177" s="203">
        <f>IF(N177="sníž. přenesená",J177,0)</f>
        <v>0</v>
      </c>
      <c r="BI177" s="203">
        <f>IF(N177="nulová",J177,0)</f>
        <v>0</v>
      </c>
      <c r="BJ177" s="17" t="s">
        <v>79</v>
      </c>
      <c r="BK177" s="203">
        <f>ROUND(I177*H177,2)</f>
        <v>0</v>
      </c>
      <c r="BL177" s="17" t="s">
        <v>315</v>
      </c>
      <c r="BM177" s="202" t="s">
        <v>502</v>
      </c>
    </row>
    <row r="178" spans="1:65" s="13" customFormat="1">
      <c r="B178" s="204"/>
      <c r="C178" s="205"/>
      <c r="D178" s="206" t="s">
        <v>316</v>
      </c>
      <c r="E178" s="207" t="s">
        <v>1</v>
      </c>
      <c r="F178" s="208" t="s">
        <v>325</v>
      </c>
      <c r="G178" s="205"/>
      <c r="H178" s="209">
        <v>3</v>
      </c>
      <c r="I178" s="210"/>
      <c r="J178" s="205"/>
      <c r="K178" s="205"/>
      <c r="L178" s="211"/>
      <c r="M178" s="212"/>
      <c r="N178" s="213"/>
      <c r="O178" s="213"/>
      <c r="P178" s="213"/>
      <c r="Q178" s="213"/>
      <c r="R178" s="213"/>
      <c r="S178" s="213"/>
      <c r="T178" s="214"/>
      <c r="AT178" s="215" t="s">
        <v>316</v>
      </c>
      <c r="AU178" s="215" t="s">
        <v>81</v>
      </c>
      <c r="AV178" s="13" t="s">
        <v>81</v>
      </c>
      <c r="AW178" s="13" t="s">
        <v>29</v>
      </c>
      <c r="AX178" s="13" t="s">
        <v>72</v>
      </c>
      <c r="AY178" s="215" t="s">
        <v>307</v>
      </c>
    </row>
    <row r="179" spans="1:65" s="14" customFormat="1">
      <c r="B179" s="216"/>
      <c r="C179" s="217"/>
      <c r="D179" s="206" t="s">
        <v>316</v>
      </c>
      <c r="E179" s="218" t="s">
        <v>1</v>
      </c>
      <c r="F179" s="219" t="s">
        <v>318</v>
      </c>
      <c r="G179" s="217"/>
      <c r="H179" s="220">
        <v>3</v>
      </c>
      <c r="I179" s="221"/>
      <c r="J179" s="217"/>
      <c r="K179" s="217"/>
      <c r="L179" s="222"/>
      <c r="M179" s="223"/>
      <c r="N179" s="224"/>
      <c r="O179" s="224"/>
      <c r="P179" s="224"/>
      <c r="Q179" s="224"/>
      <c r="R179" s="224"/>
      <c r="S179" s="224"/>
      <c r="T179" s="225"/>
      <c r="AT179" s="226" t="s">
        <v>316</v>
      </c>
      <c r="AU179" s="226" t="s">
        <v>81</v>
      </c>
      <c r="AV179" s="14" t="s">
        <v>315</v>
      </c>
      <c r="AW179" s="14" t="s">
        <v>29</v>
      </c>
      <c r="AX179" s="14" t="s">
        <v>79</v>
      </c>
      <c r="AY179" s="226" t="s">
        <v>307</v>
      </c>
    </row>
    <row r="180" spans="1:65" s="2" customFormat="1" ht="48.95" customHeight="1">
      <c r="A180" s="34"/>
      <c r="B180" s="35"/>
      <c r="C180" s="191" t="s">
        <v>363</v>
      </c>
      <c r="D180" s="191" t="s">
        <v>310</v>
      </c>
      <c r="E180" s="192" t="s">
        <v>497</v>
      </c>
      <c r="F180" s="193" t="s">
        <v>498</v>
      </c>
      <c r="G180" s="194" t="s">
        <v>342</v>
      </c>
      <c r="H180" s="195">
        <v>2</v>
      </c>
      <c r="I180" s="196"/>
      <c r="J180" s="197">
        <f>ROUND(I180*H180,2)</f>
        <v>0</v>
      </c>
      <c r="K180" s="193" t="s">
        <v>314</v>
      </c>
      <c r="L180" s="39"/>
      <c r="M180" s="198" t="s">
        <v>1</v>
      </c>
      <c r="N180" s="199" t="s">
        <v>37</v>
      </c>
      <c r="O180" s="71"/>
      <c r="P180" s="200">
        <f>O180*H180</f>
        <v>0</v>
      </c>
      <c r="Q180" s="200">
        <v>0</v>
      </c>
      <c r="R180" s="200">
        <f>Q180*H180</f>
        <v>0</v>
      </c>
      <c r="S180" s="200">
        <v>0</v>
      </c>
      <c r="T180" s="201">
        <f>S180*H180</f>
        <v>0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202" t="s">
        <v>315</v>
      </c>
      <c r="AT180" s="202" t="s">
        <v>310</v>
      </c>
      <c r="AU180" s="202" t="s">
        <v>81</v>
      </c>
      <c r="AY180" s="17" t="s">
        <v>307</v>
      </c>
      <c r="BE180" s="203">
        <f>IF(N180="základní",J180,0)</f>
        <v>0</v>
      </c>
      <c r="BF180" s="203">
        <f>IF(N180="snížená",J180,0)</f>
        <v>0</v>
      </c>
      <c r="BG180" s="203">
        <f>IF(N180="zákl. přenesená",J180,0)</f>
        <v>0</v>
      </c>
      <c r="BH180" s="203">
        <f>IF(N180="sníž. přenesená",J180,0)</f>
        <v>0</v>
      </c>
      <c r="BI180" s="203">
        <f>IF(N180="nulová",J180,0)</f>
        <v>0</v>
      </c>
      <c r="BJ180" s="17" t="s">
        <v>79</v>
      </c>
      <c r="BK180" s="203">
        <f>ROUND(I180*H180,2)</f>
        <v>0</v>
      </c>
      <c r="BL180" s="17" t="s">
        <v>315</v>
      </c>
      <c r="BM180" s="202" t="s">
        <v>503</v>
      </c>
    </row>
    <row r="181" spans="1:65" s="13" customFormat="1">
      <c r="B181" s="204"/>
      <c r="C181" s="205"/>
      <c r="D181" s="206" t="s">
        <v>316</v>
      </c>
      <c r="E181" s="207" t="s">
        <v>1</v>
      </c>
      <c r="F181" s="208" t="s">
        <v>81</v>
      </c>
      <c r="G181" s="205"/>
      <c r="H181" s="209">
        <v>2</v>
      </c>
      <c r="I181" s="210"/>
      <c r="J181" s="205"/>
      <c r="K181" s="205"/>
      <c r="L181" s="211"/>
      <c r="M181" s="212"/>
      <c r="N181" s="213"/>
      <c r="O181" s="213"/>
      <c r="P181" s="213"/>
      <c r="Q181" s="213"/>
      <c r="R181" s="213"/>
      <c r="S181" s="213"/>
      <c r="T181" s="214"/>
      <c r="AT181" s="215" t="s">
        <v>316</v>
      </c>
      <c r="AU181" s="215" t="s">
        <v>81</v>
      </c>
      <c r="AV181" s="13" t="s">
        <v>81</v>
      </c>
      <c r="AW181" s="13" t="s">
        <v>29</v>
      </c>
      <c r="AX181" s="13" t="s">
        <v>72</v>
      </c>
      <c r="AY181" s="215" t="s">
        <v>307</v>
      </c>
    </row>
    <row r="182" spans="1:65" s="14" customFormat="1">
      <c r="B182" s="216"/>
      <c r="C182" s="217"/>
      <c r="D182" s="206" t="s">
        <v>316</v>
      </c>
      <c r="E182" s="218" t="s">
        <v>1</v>
      </c>
      <c r="F182" s="219" t="s">
        <v>318</v>
      </c>
      <c r="G182" s="217"/>
      <c r="H182" s="220">
        <v>2</v>
      </c>
      <c r="I182" s="221"/>
      <c r="J182" s="217"/>
      <c r="K182" s="217"/>
      <c r="L182" s="222"/>
      <c r="M182" s="223"/>
      <c r="N182" s="224"/>
      <c r="O182" s="224"/>
      <c r="P182" s="224"/>
      <c r="Q182" s="224"/>
      <c r="R182" s="224"/>
      <c r="S182" s="224"/>
      <c r="T182" s="225"/>
      <c r="AT182" s="226" t="s">
        <v>316</v>
      </c>
      <c r="AU182" s="226" t="s">
        <v>81</v>
      </c>
      <c r="AV182" s="14" t="s">
        <v>315</v>
      </c>
      <c r="AW182" s="14" t="s">
        <v>29</v>
      </c>
      <c r="AX182" s="14" t="s">
        <v>79</v>
      </c>
      <c r="AY182" s="226" t="s">
        <v>307</v>
      </c>
    </row>
    <row r="183" spans="1:65" s="12" customFormat="1" ht="25.9" customHeight="1">
      <c r="B183" s="175"/>
      <c r="C183" s="176"/>
      <c r="D183" s="177" t="s">
        <v>71</v>
      </c>
      <c r="E183" s="178" t="s">
        <v>338</v>
      </c>
      <c r="F183" s="178" t="s">
        <v>339</v>
      </c>
      <c r="G183" s="176"/>
      <c r="H183" s="176"/>
      <c r="I183" s="179"/>
      <c r="J183" s="180">
        <f>BK183</f>
        <v>0</v>
      </c>
      <c r="K183" s="176"/>
      <c r="L183" s="181"/>
      <c r="M183" s="182"/>
      <c r="N183" s="183"/>
      <c r="O183" s="183"/>
      <c r="P183" s="184">
        <f>SUM(P184:P207)</f>
        <v>0</v>
      </c>
      <c r="Q183" s="183"/>
      <c r="R183" s="184">
        <f>SUM(R184:R207)</f>
        <v>0</v>
      </c>
      <c r="S183" s="183"/>
      <c r="T183" s="185">
        <f>SUM(T184:T207)</f>
        <v>0</v>
      </c>
      <c r="AR183" s="186" t="s">
        <v>315</v>
      </c>
      <c r="AT183" s="187" t="s">
        <v>71</v>
      </c>
      <c r="AU183" s="187" t="s">
        <v>72</v>
      </c>
      <c r="AY183" s="186" t="s">
        <v>307</v>
      </c>
      <c r="BK183" s="188">
        <f>SUM(BK184:BK207)</f>
        <v>0</v>
      </c>
    </row>
    <row r="184" spans="1:65" s="2" customFormat="1" ht="24.2" customHeight="1">
      <c r="A184" s="34"/>
      <c r="B184" s="35"/>
      <c r="C184" s="191" t="s">
        <v>345</v>
      </c>
      <c r="D184" s="191" t="s">
        <v>310</v>
      </c>
      <c r="E184" s="192" t="s">
        <v>340</v>
      </c>
      <c r="F184" s="193" t="s">
        <v>341</v>
      </c>
      <c r="G184" s="194" t="s">
        <v>342</v>
      </c>
      <c r="H184" s="195">
        <v>19</v>
      </c>
      <c r="I184" s="196"/>
      <c r="J184" s="197">
        <f>ROUND(I184*H184,2)</f>
        <v>0</v>
      </c>
      <c r="K184" s="193" t="s">
        <v>314</v>
      </c>
      <c r="L184" s="39"/>
      <c r="M184" s="198" t="s">
        <v>1</v>
      </c>
      <c r="N184" s="199" t="s">
        <v>37</v>
      </c>
      <c r="O184" s="71"/>
      <c r="P184" s="200">
        <f>O184*H184</f>
        <v>0</v>
      </c>
      <c r="Q184" s="200">
        <v>0</v>
      </c>
      <c r="R184" s="200">
        <f>Q184*H184</f>
        <v>0</v>
      </c>
      <c r="S184" s="200">
        <v>0</v>
      </c>
      <c r="T184" s="201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202" t="s">
        <v>343</v>
      </c>
      <c r="AT184" s="202" t="s">
        <v>310</v>
      </c>
      <c r="AU184" s="202" t="s">
        <v>79</v>
      </c>
      <c r="AY184" s="17" t="s">
        <v>307</v>
      </c>
      <c r="BE184" s="203">
        <f>IF(N184="základní",J184,0)</f>
        <v>0</v>
      </c>
      <c r="BF184" s="203">
        <f>IF(N184="snížená",J184,0)</f>
        <v>0</v>
      </c>
      <c r="BG184" s="203">
        <f>IF(N184="zákl. přenesená",J184,0)</f>
        <v>0</v>
      </c>
      <c r="BH184" s="203">
        <f>IF(N184="sníž. přenesená",J184,0)</f>
        <v>0</v>
      </c>
      <c r="BI184" s="203">
        <f>IF(N184="nulová",J184,0)</f>
        <v>0</v>
      </c>
      <c r="BJ184" s="17" t="s">
        <v>79</v>
      </c>
      <c r="BK184" s="203">
        <f>ROUND(I184*H184,2)</f>
        <v>0</v>
      </c>
      <c r="BL184" s="17" t="s">
        <v>343</v>
      </c>
      <c r="BM184" s="202" t="s">
        <v>667</v>
      </c>
    </row>
    <row r="185" spans="1:65" s="13" customFormat="1">
      <c r="B185" s="204"/>
      <c r="C185" s="205"/>
      <c r="D185" s="206" t="s">
        <v>316</v>
      </c>
      <c r="E185" s="207" t="s">
        <v>1</v>
      </c>
      <c r="F185" s="208" t="s">
        <v>668</v>
      </c>
      <c r="G185" s="205"/>
      <c r="H185" s="209">
        <v>19</v>
      </c>
      <c r="I185" s="210"/>
      <c r="J185" s="205"/>
      <c r="K185" s="205"/>
      <c r="L185" s="211"/>
      <c r="M185" s="212"/>
      <c r="N185" s="213"/>
      <c r="O185" s="213"/>
      <c r="P185" s="213"/>
      <c r="Q185" s="213"/>
      <c r="R185" s="213"/>
      <c r="S185" s="213"/>
      <c r="T185" s="214"/>
      <c r="AT185" s="215" t="s">
        <v>316</v>
      </c>
      <c r="AU185" s="215" t="s">
        <v>79</v>
      </c>
      <c r="AV185" s="13" t="s">
        <v>81</v>
      </c>
      <c r="AW185" s="13" t="s">
        <v>29</v>
      </c>
      <c r="AX185" s="13" t="s">
        <v>72</v>
      </c>
      <c r="AY185" s="215" t="s">
        <v>307</v>
      </c>
    </row>
    <row r="186" spans="1:65" s="14" customFormat="1">
      <c r="B186" s="216"/>
      <c r="C186" s="217"/>
      <c r="D186" s="206" t="s">
        <v>316</v>
      </c>
      <c r="E186" s="218" t="s">
        <v>1</v>
      </c>
      <c r="F186" s="219" t="s">
        <v>318</v>
      </c>
      <c r="G186" s="217"/>
      <c r="H186" s="220">
        <v>19</v>
      </c>
      <c r="I186" s="221"/>
      <c r="J186" s="217"/>
      <c r="K186" s="217"/>
      <c r="L186" s="222"/>
      <c r="M186" s="223"/>
      <c r="N186" s="224"/>
      <c r="O186" s="224"/>
      <c r="P186" s="224"/>
      <c r="Q186" s="224"/>
      <c r="R186" s="224"/>
      <c r="S186" s="224"/>
      <c r="T186" s="225"/>
      <c r="AT186" s="226" t="s">
        <v>316</v>
      </c>
      <c r="AU186" s="226" t="s">
        <v>79</v>
      </c>
      <c r="AV186" s="14" t="s">
        <v>315</v>
      </c>
      <c r="AW186" s="14" t="s">
        <v>29</v>
      </c>
      <c r="AX186" s="14" t="s">
        <v>79</v>
      </c>
      <c r="AY186" s="226" t="s">
        <v>307</v>
      </c>
    </row>
    <row r="187" spans="1:65" s="2" customFormat="1" ht="55.5" customHeight="1">
      <c r="A187" s="34"/>
      <c r="B187" s="35"/>
      <c r="C187" s="191" t="s">
        <v>460</v>
      </c>
      <c r="D187" s="191" t="s">
        <v>310</v>
      </c>
      <c r="E187" s="192" t="s">
        <v>346</v>
      </c>
      <c r="F187" s="193" t="s">
        <v>347</v>
      </c>
      <c r="G187" s="194" t="s">
        <v>342</v>
      </c>
      <c r="H187" s="195">
        <v>15</v>
      </c>
      <c r="I187" s="196"/>
      <c r="J187" s="197">
        <f>ROUND(I187*H187,2)</f>
        <v>0</v>
      </c>
      <c r="K187" s="193" t="s">
        <v>314</v>
      </c>
      <c r="L187" s="39"/>
      <c r="M187" s="198" t="s">
        <v>1</v>
      </c>
      <c r="N187" s="199" t="s">
        <v>37</v>
      </c>
      <c r="O187" s="71"/>
      <c r="P187" s="200">
        <f>O187*H187</f>
        <v>0</v>
      </c>
      <c r="Q187" s="200">
        <v>0</v>
      </c>
      <c r="R187" s="200">
        <f>Q187*H187</f>
        <v>0</v>
      </c>
      <c r="S187" s="200">
        <v>0</v>
      </c>
      <c r="T187" s="201">
        <f>S187*H187</f>
        <v>0</v>
      </c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R187" s="202" t="s">
        <v>343</v>
      </c>
      <c r="AT187" s="202" t="s">
        <v>310</v>
      </c>
      <c r="AU187" s="202" t="s">
        <v>79</v>
      </c>
      <c r="AY187" s="17" t="s">
        <v>307</v>
      </c>
      <c r="BE187" s="203">
        <f>IF(N187="základní",J187,0)</f>
        <v>0</v>
      </c>
      <c r="BF187" s="203">
        <f>IF(N187="snížená",J187,0)</f>
        <v>0</v>
      </c>
      <c r="BG187" s="203">
        <f>IF(N187="zákl. přenesená",J187,0)</f>
        <v>0</v>
      </c>
      <c r="BH187" s="203">
        <f>IF(N187="sníž. přenesená",J187,0)</f>
        <v>0</v>
      </c>
      <c r="BI187" s="203">
        <f>IF(N187="nulová",J187,0)</f>
        <v>0</v>
      </c>
      <c r="BJ187" s="17" t="s">
        <v>79</v>
      </c>
      <c r="BK187" s="203">
        <f>ROUND(I187*H187,2)</f>
        <v>0</v>
      </c>
      <c r="BL187" s="17" t="s">
        <v>343</v>
      </c>
      <c r="BM187" s="202" t="s">
        <v>669</v>
      </c>
    </row>
    <row r="188" spans="1:65" s="13" customFormat="1">
      <c r="B188" s="204"/>
      <c r="C188" s="205"/>
      <c r="D188" s="206" t="s">
        <v>316</v>
      </c>
      <c r="E188" s="207" t="s">
        <v>1</v>
      </c>
      <c r="F188" s="208" t="s">
        <v>8</v>
      </c>
      <c r="G188" s="205"/>
      <c r="H188" s="209">
        <v>15</v>
      </c>
      <c r="I188" s="210"/>
      <c r="J188" s="205"/>
      <c r="K188" s="205"/>
      <c r="L188" s="211"/>
      <c r="M188" s="212"/>
      <c r="N188" s="213"/>
      <c r="O188" s="213"/>
      <c r="P188" s="213"/>
      <c r="Q188" s="213"/>
      <c r="R188" s="213"/>
      <c r="S188" s="213"/>
      <c r="T188" s="214"/>
      <c r="AT188" s="215" t="s">
        <v>316</v>
      </c>
      <c r="AU188" s="215" t="s">
        <v>79</v>
      </c>
      <c r="AV188" s="13" t="s">
        <v>81</v>
      </c>
      <c r="AW188" s="13" t="s">
        <v>29</v>
      </c>
      <c r="AX188" s="13" t="s">
        <v>72</v>
      </c>
      <c r="AY188" s="215" t="s">
        <v>307</v>
      </c>
    </row>
    <row r="189" spans="1:65" s="14" customFormat="1">
      <c r="B189" s="216"/>
      <c r="C189" s="217"/>
      <c r="D189" s="206" t="s">
        <v>316</v>
      </c>
      <c r="E189" s="218" t="s">
        <v>1</v>
      </c>
      <c r="F189" s="219" t="s">
        <v>318</v>
      </c>
      <c r="G189" s="217"/>
      <c r="H189" s="220">
        <v>15</v>
      </c>
      <c r="I189" s="221"/>
      <c r="J189" s="217"/>
      <c r="K189" s="217"/>
      <c r="L189" s="222"/>
      <c r="M189" s="223"/>
      <c r="N189" s="224"/>
      <c r="O189" s="224"/>
      <c r="P189" s="224"/>
      <c r="Q189" s="224"/>
      <c r="R189" s="224"/>
      <c r="S189" s="224"/>
      <c r="T189" s="225"/>
      <c r="AT189" s="226" t="s">
        <v>316</v>
      </c>
      <c r="AU189" s="226" t="s">
        <v>79</v>
      </c>
      <c r="AV189" s="14" t="s">
        <v>315</v>
      </c>
      <c r="AW189" s="14" t="s">
        <v>29</v>
      </c>
      <c r="AX189" s="14" t="s">
        <v>79</v>
      </c>
      <c r="AY189" s="226" t="s">
        <v>307</v>
      </c>
    </row>
    <row r="190" spans="1:65" s="2" customFormat="1" ht="33" customHeight="1">
      <c r="A190" s="34"/>
      <c r="B190" s="35"/>
      <c r="C190" s="191" t="s">
        <v>7</v>
      </c>
      <c r="D190" s="191" t="s">
        <v>310</v>
      </c>
      <c r="E190" s="192" t="s">
        <v>350</v>
      </c>
      <c r="F190" s="193" t="s">
        <v>351</v>
      </c>
      <c r="G190" s="194" t="s">
        <v>342</v>
      </c>
      <c r="H190" s="195">
        <v>5</v>
      </c>
      <c r="I190" s="196"/>
      <c r="J190" s="197">
        <f>ROUND(I190*H190,2)</f>
        <v>0</v>
      </c>
      <c r="K190" s="193" t="s">
        <v>314</v>
      </c>
      <c r="L190" s="39"/>
      <c r="M190" s="198" t="s">
        <v>1</v>
      </c>
      <c r="N190" s="199" t="s">
        <v>37</v>
      </c>
      <c r="O190" s="71"/>
      <c r="P190" s="200">
        <f>O190*H190</f>
        <v>0</v>
      </c>
      <c r="Q190" s="200">
        <v>0</v>
      </c>
      <c r="R190" s="200">
        <f>Q190*H190</f>
        <v>0</v>
      </c>
      <c r="S190" s="200">
        <v>0</v>
      </c>
      <c r="T190" s="201">
        <f>S190*H190</f>
        <v>0</v>
      </c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R190" s="202" t="s">
        <v>352</v>
      </c>
      <c r="AT190" s="202" t="s">
        <v>310</v>
      </c>
      <c r="AU190" s="202" t="s">
        <v>79</v>
      </c>
      <c r="AY190" s="17" t="s">
        <v>307</v>
      </c>
      <c r="BE190" s="203">
        <f>IF(N190="základní",J190,0)</f>
        <v>0</v>
      </c>
      <c r="BF190" s="203">
        <f>IF(N190="snížená",J190,0)</f>
        <v>0</v>
      </c>
      <c r="BG190" s="203">
        <f>IF(N190="zákl. přenesená",J190,0)</f>
        <v>0</v>
      </c>
      <c r="BH190" s="203">
        <f>IF(N190="sníž. přenesená",J190,0)</f>
        <v>0</v>
      </c>
      <c r="BI190" s="203">
        <f>IF(N190="nulová",J190,0)</f>
        <v>0</v>
      </c>
      <c r="BJ190" s="17" t="s">
        <v>79</v>
      </c>
      <c r="BK190" s="203">
        <f>ROUND(I190*H190,2)</f>
        <v>0</v>
      </c>
      <c r="BL190" s="17" t="s">
        <v>352</v>
      </c>
      <c r="BM190" s="202" t="s">
        <v>670</v>
      </c>
    </row>
    <row r="191" spans="1:65" s="13" customFormat="1">
      <c r="B191" s="204"/>
      <c r="C191" s="205"/>
      <c r="D191" s="206" t="s">
        <v>316</v>
      </c>
      <c r="E191" s="207" t="s">
        <v>1</v>
      </c>
      <c r="F191" s="208" t="s">
        <v>308</v>
      </c>
      <c r="G191" s="205"/>
      <c r="H191" s="209">
        <v>5</v>
      </c>
      <c r="I191" s="210"/>
      <c r="J191" s="205"/>
      <c r="K191" s="205"/>
      <c r="L191" s="211"/>
      <c r="M191" s="212"/>
      <c r="N191" s="213"/>
      <c r="O191" s="213"/>
      <c r="P191" s="213"/>
      <c r="Q191" s="213"/>
      <c r="R191" s="213"/>
      <c r="S191" s="213"/>
      <c r="T191" s="214"/>
      <c r="AT191" s="215" t="s">
        <v>316</v>
      </c>
      <c r="AU191" s="215" t="s">
        <v>79</v>
      </c>
      <c r="AV191" s="13" t="s">
        <v>81</v>
      </c>
      <c r="AW191" s="13" t="s">
        <v>29</v>
      </c>
      <c r="AX191" s="13" t="s">
        <v>72</v>
      </c>
      <c r="AY191" s="215" t="s">
        <v>307</v>
      </c>
    </row>
    <row r="192" spans="1:65" s="14" customFormat="1">
      <c r="B192" s="216"/>
      <c r="C192" s="217"/>
      <c r="D192" s="206" t="s">
        <v>316</v>
      </c>
      <c r="E192" s="218" t="s">
        <v>1</v>
      </c>
      <c r="F192" s="219" t="s">
        <v>318</v>
      </c>
      <c r="G192" s="217"/>
      <c r="H192" s="220">
        <v>5</v>
      </c>
      <c r="I192" s="221"/>
      <c r="J192" s="217"/>
      <c r="K192" s="217"/>
      <c r="L192" s="222"/>
      <c r="M192" s="223"/>
      <c r="N192" s="224"/>
      <c r="O192" s="224"/>
      <c r="P192" s="224"/>
      <c r="Q192" s="224"/>
      <c r="R192" s="224"/>
      <c r="S192" s="224"/>
      <c r="T192" s="225"/>
      <c r="AT192" s="226" t="s">
        <v>316</v>
      </c>
      <c r="AU192" s="226" t="s">
        <v>79</v>
      </c>
      <c r="AV192" s="14" t="s">
        <v>315</v>
      </c>
      <c r="AW192" s="14" t="s">
        <v>29</v>
      </c>
      <c r="AX192" s="14" t="s">
        <v>79</v>
      </c>
      <c r="AY192" s="226" t="s">
        <v>307</v>
      </c>
    </row>
    <row r="193" spans="1:65" s="2" customFormat="1" ht="16.5" customHeight="1">
      <c r="A193" s="34"/>
      <c r="B193" s="35"/>
      <c r="C193" s="191" t="s">
        <v>461</v>
      </c>
      <c r="D193" s="191" t="s">
        <v>310</v>
      </c>
      <c r="E193" s="192" t="s">
        <v>354</v>
      </c>
      <c r="F193" s="193" t="s">
        <v>355</v>
      </c>
      <c r="G193" s="194" t="s">
        <v>342</v>
      </c>
      <c r="H193" s="195">
        <v>5</v>
      </c>
      <c r="I193" s="196"/>
      <c r="J193" s="197">
        <f>ROUND(I193*H193,2)</f>
        <v>0</v>
      </c>
      <c r="K193" s="193" t="s">
        <v>314</v>
      </c>
      <c r="L193" s="39"/>
      <c r="M193" s="198" t="s">
        <v>1</v>
      </c>
      <c r="N193" s="199" t="s">
        <v>37</v>
      </c>
      <c r="O193" s="71"/>
      <c r="P193" s="200">
        <f>O193*H193</f>
        <v>0</v>
      </c>
      <c r="Q193" s="200">
        <v>0</v>
      </c>
      <c r="R193" s="200">
        <f>Q193*H193</f>
        <v>0</v>
      </c>
      <c r="S193" s="200">
        <v>0</v>
      </c>
      <c r="T193" s="201">
        <f>S193*H193</f>
        <v>0</v>
      </c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R193" s="202" t="s">
        <v>352</v>
      </c>
      <c r="AT193" s="202" t="s">
        <v>310</v>
      </c>
      <c r="AU193" s="202" t="s">
        <v>79</v>
      </c>
      <c r="AY193" s="17" t="s">
        <v>307</v>
      </c>
      <c r="BE193" s="203">
        <f>IF(N193="základní",J193,0)</f>
        <v>0</v>
      </c>
      <c r="BF193" s="203">
        <f>IF(N193="snížená",J193,0)</f>
        <v>0</v>
      </c>
      <c r="BG193" s="203">
        <f>IF(N193="zákl. přenesená",J193,0)</f>
        <v>0</v>
      </c>
      <c r="BH193" s="203">
        <f>IF(N193="sníž. přenesená",J193,0)</f>
        <v>0</v>
      </c>
      <c r="BI193" s="203">
        <f>IF(N193="nulová",J193,0)</f>
        <v>0</v>
      </c>
      <c r="BJ193" s="17" t="s">
        <v>79</v>
      </c>
      <c r="BK193" s="203">
        <f>ROUND(I193*H193,2)</f>
        <v>0</v>
      </c>
      <c r="BL193" s="17" t="s">
        <v>352</v>
      </c>
      <c r="BM193" s="202" t="s">
        <v>671</v>
      </c>
    </row>
    <row r="194" spans="1:65" s="13" customFormat="1">
      <c r="B194" s="204"/>
      <c r="C194" s="205"/>
      <c r="D194" s="206" t="s">
        <v>316</v>
      </c>
      <c r="E194" s="207" t="s">
        <v>1</v>
      </c>
      <c r="F194" s="208" t="s">
        <v>308</v>
      </c>
      <c r="G194" s="205"/>
      <c r="H194" s="209">
        <v>5</v>
      </c>
      <c r="I194" s="210"/>
      <c r="J194" s="205"/>
      <c r="K194" s="205"/>
      <c r="L194" s="211"/>
      <c r="M194" s="212"/>
      <c r="N194" s="213"/>
      <c r="O194" s="213"/>
      <c r="P194" s="213"/>
      <c r="Q194" s="213"/>
      <c r="R194" s="213"/>
      <c r="S194" s="213"/>
      <c r="T194" s="214"/>
      <c r="AT194" s="215" t="s">
        <v>316</v>
      </c>
      <c r="AU194" s="215" t="s">
        <v>79</v>
      </c>
      <c r="AV194" s="13" t="s">
        <v>81</v>
      </c>
      <c r="AW194" s="13" t="s">
        <v>29</v>
      </c>
      <c r="AX194" s="13" t="s">
        <v>72</v>
      </c>
      <c r="AY194" s="215" t="s">
        <v>307</v>
      </c>
    </row>
    <row r="195" spans="1:65" s="14" customFormat="1">
      <c r="B195" s="216"/>
      <c r="C195" s="217"/>
      <c r="D195" s="206" t="s">
        <v>316</v>
      </c>
      <c r="E195" s="218" t="s">
        <v>1</v>
      </c>
      <c r="F195" s="219" t="s">
        <v>318</v>
      </c>
      <c r="G195" s="217"/>
      <c r="H195" s="220">
        <v>5</v>
      </c>
      <c r="I195" s="221"/>
      <c r="J195" s="217"/>
      <c r="K195" s="217"/>
      <c r="L195" s="222"/>
      <c r="M195" s="223"/>
      <c r="N195" s="224"/>
      <c r="O195" s="224"/>
      <c r="P195" s="224"/>
      <c r="Q195" s="224"/>
      <c r="R195" s="224"/>
      <c r="S195" s="224"/>
      <c r="T195" s="225"/>
      <c r="AT195" s="226" t="s">
        <v>316</v>
      </c>
      <c r="AU195" s="226" t="s">
        <v>79</v>
      </c>
      <c r="AV195" s="14" t="s">
        <v>315</v>
      </c>
      <c r="AW195" s="14" t="s">
        <v>29</v>
      </c>
      <c r="AX195" s="14" t="s">
        <v>79</v>
      </c>
      <c r="AY195" s="226" t="s">
        <v>307</v>
      </c>
    </row>
    <row r="196" spans="1:65" s="2" customFormat="1" ht="48.95" customHeight="1">
      <c r="A196" s="34"/>
      <c r="B196" s="35"/>
      <c r="C196" s="191" t="s">
        <v>672</v>
      </c>
      <c r="D196" s="191" t="s">
        <v>310</v>
      </c>
      <c r="E196" s="192" t="s">
        <v>358</v>
      </c>
      <c r="F196" s="193" t="s">
        <v>359</v>
      </c>
      <c r="G196" s="194" t="s">
        <v>342</v>
      </c>
      <c r="H196" s="195">
        <v>4</v>
      </c>
      <c r="I196" s="196"/>
      <c r="J196" s="197">
        <f>ROUND(I196*H196,2)</f>
        <v>0</v>
      </c>
      <c r="K196" s="193" t="s">
        <v>314</v>
      </c>
      <c r="L196" s="39"/>
      <c r="M196" s="198" t="s">
        <v>1</v>
      </c>
      <c r="N196" s="199" t="s">
        <v>37</v>
      </c>
      <c r="O196" s="71"/>
      <c r="P196" s="200">
        <f>O196*H196</f>
        <v>0</v>
      </c>
      <c r="Q196" s="200">
        <v>0</v>
      </c>
      <c r="R196" s="200">
        <f>Q196*H196</f>
        <v>0</v>
      </c>
      <c r="S196" s="200">
        <v>0</v>
      </c>
      <c r="T196" s="201">
        <f>S196*H196</f>
        <v>0</v>
      </c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R196" s="202" t="s">
        <v>343</v>
      </c>
      <c r="AT196" s="202" t="s">
        <v>310</v>
      </c>
      <c r="AU196" s="202" t="s">
        <v>79</v>
      </c>
      <c r="AY196" s="17" t="s">
        <v>307</v>
      </c>
      <c r="BE196" s="203">
        <f>IF(N196="základní",J196,0)</f>
        <v>0</v>
      </c>
      <c r="BF196" s="203">
        <f>IF(N196="snížená",J196,0)</f>
        <v>0</v>
      </c>
      <c r="BG196" s="203">
        <f>IF(N196="zákl. přenesená",J196,0)</f>
        <v>0</v>
      </c>
      <c r="BH196" s="203">
        <f>IF(N196="sníž. přenesená",J196,0)</f>
        <v>0</v>
      </c>
      <c r="BI196" s="203">
        <f>IF(N196="nulová",J196,0)</f>
        <v>0</v>
      </c>
      <c r="BJ196" s="17" t="s">
        <v>79</v>
      </c>
      <c r="BK196" s="203">
        <f>ROUND(I196*H196,2)</f>
        <v>0</v>
      </c>
      <c r="BL196" s="17" t="s">
        <v>343</v>
      </c>
      <c r="BM196" s="202" t="s">
        <v>673</v>
      </c>
    </row>
    <row r="197" spans="1:65" s="13" customFormat="1">
      <c r="B197" s="204"/>
      <c r="C197" s="205"/>
      <c r="D197" s="206" t="s">
        <v>316</v>
      </c>
      <c r="E197" s="207" t="s">
        <v>1</v>
      </c>
      <c r="F197" s="208" t="s">
        <v>315</v>
      </c>
      <c r="G197" s="205"/>
      <c r="H197" s="209">
        <v>4</v>
      </c>
      <c r="I197" s="210"/>
      <c r="J197" s="205"/>
      <c r="K197" s="205"/>
      <c r="L197" s="211"/>
      <c r="M197" s="212"/>
      <c r="N197" s="213"/>
      <c r="O197" s="213"/>
      <c r="P197" s="213"/>
      <c r="Q197" s="213"/>
      <c r="R197" s="213"/>
      <c r="S197" s="213"/>
      <c r="T197" s="214"/>
      <c r="AT197" s="215" t="s">
        <v>316</v>
      </c>
      <c r="AU197" s="215" t="s">
        <v>79</v>
      </c>
      <c r="AV197" s="13" t="s">
        <v>81</v>
      </c>
      <c r="AW197" s="13" t="s">
        <v>29</v>
      </c>
      <c r="AX197" s="13" t="s">
        <v>72</v>
      </c>
      <c r="AY197" s="215" t="s">
        <v>307</v>
      </c>
    </row>
    <row r="198" spans="1:65" s="14" customFormat="1">
      <c r="B198" s="216"/>
      <c r="C198" s="217"/>
      <c r="D198" s="206" t="s">
        <v>316</v>
      </c>
      <c r="E198" s="218" t="s">
        <v>1</v>
      </c>
      <c r="F198" s="219" t="s">
        <v>318</v>
      </c>
      <c r="G198" s="217"/>
      <c r="H198" s="220">
        <v>4</v>
      </c>
      <c r="I198" s="221"/>
      <c r="J198" s="217"/>
      <c r="K198" s="217"/>
      <c r="L198" s="222"/>
      <c r="M198" s="223"/>
      <c r="N198" s="224"/>
      <c r="O198" s="224"/>
      <c r="P198" s="224"/>
      <c r="Q198" s="224"/>
      <c r="R198" s="224"/>
      <c r="S198" s="224"/>
      <c r="T198" s="225"/>
      <c r="AT198" s="226" t="s">
        <v>316</v>
      </c>
      <c r="AU198" s="226" t="s">
        <v>79</v>
      </c>
      <c r="AV198" s="14" t="s">
        <v>315</v>
      </c>
      <c r="AW198" s="14" t="s">
        <v>29</v>
      </c>
      <c r="AX198" s="14" t="s">
        <v>79</v>
      </c>
      <c r="AY198" s="226" t="s">
        <v>307</v>
      </c>
    </row>
    <row r="199" spans="1:65" s="2" customFormat="1" ht="24.2" customHeight="1">
      <c r="A199" s="34"/>
      <c r="B199" s="35"/>
      <c r="C199" s="191" t="s">
        <v>462</v>
      </c>
      <c r="D199" s="191" t="s">
        <v>310</v>
      </c>
      <c r="E199" s="192" t="s">
        <v>540</v>
      </c>
      <c r="F199" s="193" t="s">
        <v>541</v>
      </c>
      <c r="G199" s="194" t="s">
        <v>342</v>
      </c>
      <c r="H199" s="195">
        <v>1</v>
      </c>
      <c r="I199" s="196"/>
      <c r="J199" s="197">
        <f>ROUND(I199*H199,2)</f>
        <v>0</v>
      </c>
      <c r="K199" s="193" t="s">
        <v>314</v>
      </c>
      <c r="L199" s="39"/>
      <c r="M199" s="198" t="s">
        <v>1</v>
      </c>
      <c r="N199" s="199" t="s">
        <v>37</v>
      </c>
      <c r="O199" s="71"/>
      <c r="P199" s="200">
        <f>O199*H199</f>
        <v>0</v>
      </c>
      <c r="Q199" s="200">
        <v>0</v>
      </c>
      <c r="R199" s="200">
        <f>Q199*H199</f>
        <v>0</v>
      </c>
      <c r="S199" s="200">
        <v>0</v>
      </c>
      <c r="T199" s="201">
        <f>S199*H199</f>
        <v>0</v>
      </c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R199" s="202" t="s">
        <v>343</v>
      </c>
      <c r="AT199" s="202" t="s">
        <v>310</v>
      </c>
      <c r="AU199" s="202" t="s">
        <v>79</v>
      </c>
      <c r="AY199" s="17" t="s">
        <v>307</v>
      </c>
      <c r="BE199" s="203">
        <f>IF(N199="základní",J199,0)</f>
        <v>0</v>
      </c>
      <c r="BF199" s="203">
        <f>IF(N199="snížená",J199,0)</f>
        <v>0</v>
      </c>
      <c r="BG199" s="203">
        <f>IF(N199="zákl. přenesená",J199,0)</f>
        <v>0</v>
      </c>
      <c r="BH199" s="203">
        <f>IF(N199="sníž. přenesená",J199,0)</f>
        <v>0</v>
      </c>
      <c r="BI199" s="203">
        <f>IF(N199="nulová",J199,0)</f>
        <v>0</v>
      </c>
      <c r="BJ199" s="17" t="s">
        <v>79</v>
      </c>
      <c r="BK199" s="203">
        <f>ROUND(I199*H199,2)</f>
        <v>0</v>
      </c>
      <c r="BL199" s="17" t="s">
        <v>343</v>
      </c>
      <c r="BM199" s="202" t="s">
        <v>674</v>
      </c>
    </row>
    <row r="200" spans="1:65" s="13" customFormat="1">
      <c r="B200" s="204"/>
      <c r="C200" s="205"/>
      <c r="D200" s="206" t="s">
        <v>316</v>
      </c>
      <c r="E200" s="207" t="s">
        <v>1</v>
      </c>
      <c r="F200" s="208" t="s">
        <v>79</v>
      </c>
      <c r="G200" s="205"/>
      <c r="H200" s="209">
        <v>1</v>
      </c>
      <c r="I200" s="210"/>
      <c r="J200" s="205"/>
      <c r="K200" s="205"/>
      <c r="L200" s="211"/>
      <c r="M200" s="212"/>
      <c r="N200" s="213"/>
      <c r="O200" s="213"/>
      <c r="P200" s="213"/>
      <c r="Q200" s="213"/>
      <c r="R200" s="213"/>
      <c r="S200" s="213"/>
      <c r="T200" s="214"/>
      <c r="AT200" s="215" t="s">
        <v>316</v>
      </c>
      <c r="AU200" s="215" t="s">
        <v>79</v>
      </c>
      <c r="AV200" s="13" t="s">
        <v>81</v>
      </c>
      <c r="AW200" s="13" t="s">
        <v>29</v>
      </c>
      <c r="AX200" s="13" t="s">
        <v>72</v>
      </c>
      <c r="AY200" s="215" t="s">
        <v>307</v>
      </c>
    </row>
    <row r="201" spans="1:65" s="14" customFormat="1">
      <c r="B201" s="216"/>
      <c r="C201" s="217"/>
      <c r="D201" s="206" t="s">
        <v>316</v>
      </c>
      <c r="E201" s="218" t="s">
        <v>1</v>
      </c>
      <c r="F201" s="219" t="s">
        <v>318</v>
      </c>
      <c r="G201" s="217"/>
      <c r="H201" s="220">
        <v>1</v>
      </c>
      <c r="I201" s="221"/>
      <c r="J201" s="217"/>
      <c r="K201" s="217"/>
      <c r="L201" s="222"/>
      <c r="M201" s="223"/>
      <c r="N201" s="224"/>
      <c r="O201" s="224"/>
      <c r="P201" s="224"/>
      <c r="Q201" s="224"/>
      <c r="R201" s="224"/>
      <c r="S201" s="224"/>
      <c r="T201" s="225"/>
      <c r="AT201" s="226" t="s">
        <v>316</v>
      </c>
      <c r="AU201" s="226" t="s">
        <v>79</v>
      </c>
      <c r="AV201" s="14" t="s">
        <v>315</v>
      </c>
      <c r="AW201" s="14" t="s">
        <v>29</v>
      </c>
      <c r="AX201" s="14" t="s">
        <v>79</v>
      </c>
      <c r="AY201" s="226" t="s">
        <v>307</v>
      </c>
    </row>
    <row r="202" spans="1:65" s="2" customFormat="1" ht="16.5" customHeight="1">
      <c r="A202" s="34"/>
      <c r="B202" s="35"/>
      <c r="C202" s="191" t="s">
        <v>615</v>
      </c>
      <c r="D202" s="191" t="s">
        <v>310</v>
      </c>
      <c r="E202" s="192" t="s">
        <v>547</v>
      </c>
      <c r="F202" s="193" t="s">
        <v>548</v>
      </c>
      <c r="G202" s="194" t="s">
        <v>342</v>
      </c>
      <c r="H202" s="195">
        <v>1</v>
      </c>
      <c r="I202" s="196"/>
      <c r="J202" s="197">
        <f>ROUND(I202*H202,2)</f>
        <v>0</v>
      </c>
      <c r="K202" s="193" t="s">
        <v>314</v>
      </c>
      <c r="L202" s="39"/>
      <c r="M202" s="198" t="s">
        <v>1</v>
      </c>
      <c r="N202" s="199" t="s">
        <v>37</v>
      </c>
      <c r="O202" s="71"/>
      <c r="P202" s="200">
        <f>O202*H202</f>
        <v>0</v>
      </c>
      <c r="Q202" s="200">
        <v>0</v>
      </c>
      <c r="R202" s="200">
        <f>Q202*H202</f>
        <v>0</v>
      </c>
      <c r="S202" s="200">
        <v>0</v>
      </c>
      <c r="T202" s="201">
        <f>S202*H202</f>
        <v>0</v>
      </c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R202" s="202" t="s">
        <v>343</v>
      </c>
      <c r="AT202" s="202" t="s">
        <v>310</v>
      </c>
      <c r="AU202" s="202" t="s">
        <v>79</v>
      </c>
      <c r="AY202" s="17" t="s">
        <v>307</v>
      </c>
      <c r="BE202" s="203">
        <f>IF(N202="základní",J202,0)</f>
        <v>0</v>
      </c>
      <c r="BF202" s="203">
        <f>IF(N202="snížená",J202,0)</f>
        <v>0</v>
      </c>
      <c r="BG202" s="203">
        <f>IF(N202="zákl. přenesená",J202,0)</f>
        <v>0</v>
      </c>
      <c r="BH202" s="203">
        <f>IF(N202="sníž. přenesená",J202,0)</f>
        <v>0</v>
      </c>
      <c r="BI202" s="203">
        <f>IF(N202="nulová",J202,0)</f>
        <v>0</v>
      </c>
      <c r="BJ202" s="17" t="s">
        <v>79</v>
      </c>
      <c r="BK202" s="203">
        <f>ROUND(I202*H202,2)</f>
        <v>0</v>
      </c>
      <c r="BL202" s="17" t="s">
        <v>343</v>
      </c>
      <c r="BM202" s="202" t="s">
        <v>675</v>
      </c>
    </row>
    <row r="203" spans="1:65" s="13" customFormat="1">
      <c r="B203" s="204"/>
      <c r="C203" s="205"/>
      <c r="D203" s="206" t="s">
        <v>316</v>
      </c>
      <c r="E203" s="207" t="s">
        <v>1</v>
      </c>
      <c r="F203" s="208" t="s">
        <v>79</v>
      </c>
      <c r="G203" s="205"/>
      <c r="H203" s="209">
        <v>1</v>
      </c>
      <c r="I203" s="210"/>
      <c r="J203" s="205"/>
      <c r="K203" s="205"/>
      <c r="L203" s="211"/>
      <c r="M203" s="212"/>
      <c r="N203" s="213"/>
      <c r="O203" s="213"/>
      <c r="P203" s="213"/>
      <c r="Q203" s="213"/>
      <c r="R203" s="213"/>
      <c r="S203" s="213"/>
      <c r="T203" s="214"/>
      <c r="AT203" s="215" t="s">
        <v>316</v>
      </c>
      <c r="AU203" s="215" t="s">
        <v>79</v>
      </c>
      <c r="AV203" s="13" t="s">
        <v>81</v>
      </c>
      <c r="AW203" s="13" t="s">
        <v>29</v>
      </c>
      <c r="AX203" s="13" t="s">
        <v>72</v>
      </c>
      <c r="AY203" s="215" t="s">
        <v>307</v>
      </c>
    </row>
    <row r="204" spans="1:65" s="14" customFormat="1">
      <c r="B204" s="216"/>
      <c r="C204" s="217"/>
      <c r="D204" s="206" t="s">
        <v>316</v>
      </c>
      <c r="E204" s="218" t="s">
        <v>1</v>
      </c>
      <c r="F204" s="219" t="s">
        <v>318</v>
      </c>
      <c r="G204" s="217"/>
      <c r="H204" s="220">
        <v>1</v>
      </c>
      <c r="I204" s="221"/>
      <c r="J204" s="217"/>
      <c r="K204" s="217"/>
      <c r="L204" s="222"/>
      <c r="M204" s="223"/>
      <c r="N204" s="224"/>
      <c r="O204" s="224"/>
      <c r="P204" s="224"/>
      <c r="Q204" s="224"/>
      <c r="R204" s="224"/>
      <c r="S204" s="224"/>
      <c r="T204" s="225"/>
      <c r="AT204" s="226" t="s">
        <v>316</v>
      </c>
      <c r="AU204" s="226" t="s">
        <v>79</v>
      </c>
      <c r="AV204" s="14" t="s">
        <v>315</v>
      </c>
      <c r="AW204" s="14" t="s">
        <v>29</v>
      </c>
      <c r="AX204" s="14" t="s">
        <v>79</v>
      </c>
      <c r="AY204" s="226" t="s">
        <v>307</v>
      </c>
    </row>
    <row r="205" spans="1:65" s="2" customFormat="1" ht="101.25" customHeight="1">
      <c r="A205" s="34"/>
      <c r="B205" s="35"/>
      <c r="C205" s="191" t="s">
        <v>467</v>
      </c>
      <c r="D205" s="191" t="s">
        <v>310</v>
      </c>
      <c r="E205" s="192" t="s">
        <v>361</v>
      </c>
      <c r="F205" s="193" t="s">
        <v>362</v>
      </c>
      <c r="G205" s="194" t="s">
        <v>329</v>
      </c>
      <c r="H205" s="195">
        <v>152.523</v>
      </c>
      <c r="I205" s="196"/>
      <c r="J205" s="197">
        <f>ROUND(I205*H205,2)</f>
        <v>0</v>
      </c>
      <c r="K205" s="193" t="s">
        <v>314</v>
      </c>
      <c r="L205" s="39"/>
      <c r="M205" s="198" t="s">
        <v>1</v>
      </c>
      <c r="N205" s="199" t="s">
        <v>37</v>
      </c>
      <c r="O205" s="71"/>
      <c r="P205" s="200">
        <f>O205*H205</f>
        <v>0</v>
      </c>
      <c r="Q205" s="200">
        <v>0</v>
      </c>
      <c r="R205" s="200">
        <f>Q205*H205</f>
        <v>0</v>
      </c>
      <c r="S205" s="200">
        <v>0</v>
      </c>
      <c r="T205" s="201">
        <f>S205*H205</f>
        <v>0</v>
      </c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R205" s="202" t="s">
        <v>343</v>
      </c>
      <c r="AT205" s="202" t="s">
        <v>310</v>
      </c>
      <c r="AU205" s="202" t="s">
        <v>79</v>
      </c>
      <c r="AY205" s="17" t="s">
        <v>307</v>
      </c>
      <c r="BE205" s="203">
        <f>IF(N205="základní",J205,0)</f>
        <v>0</v>
      </c>
      <c r="BF205" s="203">
        <f>IF(N205="snížená",J205,0)</f>
        <v>0</v>
      </c>
      <c r="BG205" s="203">
        <f>IF(N205="zákl. přenesená",J205,0)</f>
        <v>0</v>
      </c>
      <c r="BH205" s="203">
        <f>IF(N205="sníž. přenesená",J205,0)</f>
        <v>0</v>
      </c>
      <c r="BI205" s="203">
        <f>IF(N205="nulová",J205,0)</f>
        <v>0</v>
      </c>
      <c r="BJ205" s="17" t="s">
        <v>79</v>
      </c>
      <c r="BK205" s="203">
        <f>ROUND(I205*H205,2)</f>
        <v>0</v>
      </c>
      <c r="BL205" s="17" t="s">
        <v>343</v>
      </c>
      <c r="BM205" s="202" t="s">
        <v>676</v>
      </c>
    </row>
    <row r="206" spans="1:65" s="13" customFormat="1">
      <c r="B206" s="204"/>
      <c r="C206" s="205"/>
      <c r="D206" s="206" t="s">
        <v>316</v>
      </c>
      <c r="E206" s="207" t="s">
        <v>1</v>
      </c>
      <c r="F206" s="208" t="s">
        <v>677</v>
      </c>
      <c r="G206" s="205"/>
      <c r="H206" s="209">
        <v>152.523</v>
      </c>
      <c r="I206" s="210"/>
      <c r="J206" s="205"/>
      <c r="K206" s="205"/>
      <c r="L206" s="211"/>
      <c r="M206" s="212"/>
      <c r="N206" s="213"/>
      <c r="O206" s="213"/>
      <c r="P206" s="213"/>
      <c r="Q206" s="213"/>
      <c r="R206" s="213"/>
      <c r="S206" s="213"/>
      <c r="T206" s="214"/>
      <c r="AT206" s="215" t="s">
        <v>316</v>
      </c>
      <c r="AU206" s="215" t="s">
        <v>79</v>
      </c>
      <c r="AV206" s="13" t="s">
        <v>81</v>
      </c>
      <c r="AW206" s="13" t="s">
        <v>29</v>
      </c>
      <c r="AX206" s="13" t="s">
        <v>72</v>
      </c>
      <c r="AY206" s="215" t="s">
        <v>307</v>
      </c>
    </row>
    <row r="207" spans="1:65" s="14" customFormat="1">
      <c r="B207" s="216"/>
      <c r="C207" s="217"/>
      <c r="D207" s="206" t="s">
        <v>316</v>
      </c>
      <c r="E207" s="218" t="s">
        <v>1</v>
      </c>
      <c r="F207" s="219" t="s">
        <v>318</v>
      </c>
      <c r="G207" s="217"/>
      <c r="H207" s="220">
        <v>152.523</v>
      </c>
      <c r="I207" s="221"/>
      <c r="J207" s="217"/>
      <c r="K207" s="217"/>
      <c r="L207" s="222"/>
      <c r="M207" s="247"/>
      <c r="N207" s="248"/>
      <c r="O207" s="248"/>
      <c r="P207" s="248"/>
      <c r="Q207" s="248"/>
      <c r="R207" s="248"/>
      <c r="S207" s="248"/>
      <c r="T207" s="249"/>
      <c r="AT207" s="226" t="s">
        <v>316</v>
      </c>
      <c r="AU207" s="226" t="s">
        <v>79</v>
      </c>
      <c r="AV207" s="14" t="s">
        <v>315</v>
      </c>
      <c r="AW207" s="14" t="s">
        <v>29</v>
      </c>
      <c r="AX207" s="14" t="s">
        <v>79</v>
      </c>
      <c r="AY207" s="226" t="s">
        <v>307</v>
      </c>
    </row>
    <row r="208" spans="1:65" s="2" customFormat="1" ht="6.95" customHeight="1">
      <c r="A208" s="34"/>
      <c r="B208" s="54"/>
      <c r="C208" s="55"/>
      <c r="D208" s="55"/>
      <c r="E208" s="55"/>
      <c r="F208" s="55"/>
      <c r="G208" s="55"/>
      <c r="H208" s="55"/>
      <c r="I208" s="55"/>
      <c r="J208" s="55"/>
      <c r="K208" s="55"/>
      <c r="L208" s="39"/>
      <c r="M208" s="34"/>
      <c r="O208" s="34"/>
      <c r="P208" s="34"/>
      <c r="Q208" s="34"/>
      <c r="R208" s="34"/>
      <c r="S208" s="34"/>
      <c r="T208" s="34"/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</row>
  </sheetData>
  <sheetProtection password="CE28" sheet="1" objects="1" scenarios="1" formatColumns="0" formatRows="0" autoFilter="0"/>
  <autoFilter ref="C122:K207" xr:uid="{00000000-0009-0000-0000-00000F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 r:id="rId1"/>
  <headerFooter>
    <oddFooter>&amp;CStrana &amp;P z &amp;N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A2:BM197"/>
  <sheetViews>
    <sheetView showGridLines="0" topLeftCell="A139" workbookViewId="0">
      <selection activeCell="K146" sqref="K146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74"/>
      <c r="M2" s="274"/>
      <c r="N2" s="274"/>
      <c r="O2" s="274"/>
      <c r="P2" s="274"/>
      <c r="Q2" s="274"/>
      <c r="R2" s="274"/>
      <c r="S2" s="274"/>
      <c r="T2" s="274"/>
      <c r="U2" s="274"/>
      <c r="V2" s="274"/>
      <c r="AT2" s="17" t="s">
        <v>128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81</v>
      </c>
    </row>
    <row r="4" spans="1:46" s="1" customFormat="1" ht="24.95" customHeight="1">
      <c r="B4" s="20"/>
      <c r="D4" s="117" t="s">
        <v>279</v>
      </c>
      <c r="L4" s="20"/>
      <c r="M4" s="118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9" t="s">
        <v>16</v>
      </c>
      <c r="L6" s="20"/>
    </row>
    <row r="7" spans="1:46" s="1" customFormat="1" ht="16.5" customHeight="1">
      <c r="B7" s="20"/>
      <c r="E7" s="304" t="str">
        <f>'Rekapitulace stavby'!K6</f>
        <v>Cyklická obnova trati v úseku Praha-Hostivař - Votice</v>
      </c>
      <c r="F7" s="305"/>
      <c r="G7" s="305"/>
      <c r="H7" s="305"/>
      <c r="L7" s="20"/>
    </row>
    <row r="8" spans="1:46" s="1" customFormat="1" ht="12" customHeight="1">
      <c r="B8" s="20"/>
      <c r="D8" s="119" t="s">
        <v>280</v>
      </c>
      <c r="L8" s="20"/>
    </row>
    <row r="9" spans="1:46" s="2" customFormat="1" ht="16.5" customHeight="1">
      <c r="A9" s="34"/>
      <c r="B9" s="39"/>
      <c r="C9" s="34"/>
      <c r="D9" s="34"/>
      <c r="E9" s="304" t="s">
        <v>633</v>
      </c>
      <c r="F9" s="306"/>
      <c r="G9" s="306"/>
      <c r="H9" s="306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19" t="s">
        <v>282</v>
      </c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07" t="s">
        <v>678</v>
      </c>
      <c r="F11" s="306"/>
      <c r="G11" s="306"/>
      <c r="H11" s="306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>
      <c r="A12" s="34"/>
      <c r="B12" s="39"/>
      <c r="C12" s="34"/>
      <c r="D12" s="34"/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19" t="s">
        <v>17</v>
      </c>
      <c r="E13" s="34"/>
      <c r="F13" s="110" t="s">
        <v>1</v>
      </c>
      <c r="G13" s="34"/>
      <c r="H13" s="34"/>
      <c r="I13" s="119" t="s">
        <v>18</v>
      </c>
      <c r="J13" s="110" t="s">
        <v>1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19</v>
      </c>
      <c r="E14" s="34"/>
      <c r="F14" s="110" t="s">
        <v>20</v>
      </c>
      <c r="G14" s="34"/>
      <c r="H14" s="34"/>
      <c r="I14" s="119" t="s">
        <v>21</v>
      </c>
      <c r="J14" s="120" t="str">
        <f>'Rekapitulace stavby'!AN8</f>
        <v>23. 8. 2023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7" customHeight="1">
      <c r="A15" s="34"/>
      <c r="B15" s="39"/>
      <c r="C15" s="34"/>
      <c r="D15" s="34"/>
      <c r="E15" s="34"/>
      <c r="F15" s="34"/>
      <c r="G15" s="34"/>
      <c r="H15" s="34"/>
      <c r="I15" s="34"/>
      <c r="J15" s="34"/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19" t="s">
        <v>23</v>
      </c>
      <c r="E16" s="34"/>
      <c r="F16" s="34"/>
      <c r="G16" s="34"/>
      <c r="H16" s="34"/>
      <c r="I16" s="119" t="s">
        <v>24</v>
      </c>
      <c r="J16" s="110" t="str">
        <f>IF('Rekapitulace stavby'!AN10="","",'Rekapitulace stavby'!AN10)</f>
        <v/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0" t="str">
        <f>IF('Rekapitulace stavby'!E11="","",'Rekapitulace stavby'!E11)</f>
        <v xml:space="preserve"> </v>
      </c>
      <c r="F17" s="34"/>
      <c r="G17" s="34"/>
      <c r="H17" s="34"/>
      <c r="I17" s="119" t="s">
        <v>25</v>
      </c>
      <c r="J17" s="110" t="str">
        <f>IF('Rekapitulace stavby'!AN11="","",'Rekapitulace stavby'!AN11)</f>
        <v/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34"/>
      <c r="J18" s="34"/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19" t="s">
        <v>26</v>
      </c>
      <c r="E19" s="34"/>
      <c r="F19" s="34"/>
      <c r="G19" s="34"/>
      <c r="H19" s="34"/>
      <c r="I19" s="119" t="s">
        <v>24</v>
      </c>
      <c r="J19" s="30" t="str">
        <f>'Rekapitulace stavby'!AN13</f>
        <v>Vyplň údaj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08" t="str">
        <f>'Rekapitulace stavby'!E14</f>
        <v>Vyplň údaj</v>
      </c>
      <c r="F20" s="309"/>
      <c r="G20" s="309"/>
      <c r="H20" s="309"/>
      <c r="I20" s="119" t="s">
        <v>25</v>
      </c>
      <c r="J20" s="30" t="str">
        <f>'Rekapitulace stavby'!AN14</f>
        <v>Vyplň údaj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34"/>
      <c r="J21" s="34"/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19" t="s">
        <v>28</v>
      </c>
      <c r="E22" s="34"/>
      <c r="F22" s="34"/>
      <c r="G22" s="34"/>
      <c r="H22" s="34"/>
      <c r="I22" s="119" t="s">
        <v>24</v>
      </c>
      <c r="J22" s="110" t="str">
        <f>IF('Rekapitulace stavby'!AN16="","",'Rekapitulace stavby'!AN16)</f>
        <v/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0" t="str">
        <f>IF('Rekapitulace stavby'!E17="","",'Rekapitulace stavby'!E17)</f>
        <v xml:space="preserve"> </v>
      </c>
      <c r="F23" s="34"/>
      <c r="G23" s="34"/>
      <c r="H23" s="34"/>
      <c r="I23" s="119" t="s">
        <v>25</v>
      </c>
      <c r="J23" s="110" t="str">
        <f>IF('Rekapitulace stavby'!AN17="","",'Rekapitulace stavby'!AN17)</f>
        <v/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34"/>
      <c r="J24" s="34"/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19" t="s">
        <v>30</v>
      </c>
      <c r="E25" s="34"/>
      <c r="F25" s="34"/>
      <c r="G25" s="34"/>
      <c r="H25" s="34"/>
      <c r="I25" s="119" t="s">
        <v>24</v>
      </c>
      <c r="J25" s="110" t="str">
        <f>IF('Rekapitulace stavby'!AN19="","",'Rekapitulace stavby'!AN19)</f>
        <v/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0" t="str">
        <f>IF('Rekapitulace stavby'!E20="","",'Rekapitulace stavby'!E20)</f>
        <v xml:space="preserve"> </v>
      </c>
      <c r="F26" s="34"/>
      <c r="G26" s="34"/>
      <c r="H26" s="34"/>
      <c r="I26" s="119" t="s">
        <v>25</v>
      </c>
      <c r="J26" s="110" t="str">
        <f>IF('Rekapitulace stavby'!AN20="","",'Rekapitulace stavby'!AN20)</f>
        <v/>
      </c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34"/>
      <c r="J27" s="34"/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19" t="s">
        <v>31</v>
      </c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1"/>
      <c r="B29" s="122"/>
      <c r="C29" s="121"/>
      <c r="D29" s="121"/>
      <c r="E29" s="310" t="s">
        <v>1</v>
      </c>
      <c r="F29" s="310"/>
      <c r="G29" s="310"/>
      <c r="H29" s="310"/>
      <c r="I29" s="121"/>
      <c r="J29" s="121"/>
      <c r="K29" s="121"/>
      <c r="L29" s="123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4"/>
      <c r="E31" s="124"/>
      <c r="F31" s="124"/>
      <c r="G31" s="124"/>
      <c r="H31" s="124"/>
      <c r="I31" s="124"/>
      <c r="J31" s="124"/>
      <c r="K31" s="124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25" t="s">
        <v>32</v>
      </c>
      <c r="E32" s="34"/>
      <c r="F32" s="34"/>
      <c r="G32" s="34"/>
      <c r="H32" s="34"/>
      <c r="I32" s="34"/>
      <c r="J32" s="126">
        <f>ROUND(J123, 2)</f>
        <v>0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4"/>
      <c r="E33" s="124"/>
      <c r="F33" s="124"/>
      <c r="G33" s="124"/>
      <c r="H33" s="124"/>
      <c r="I33" s="124"/>
      <c r="J33" s="124"/>
      <c r="K33" s="12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27" t="s">
        <v>34</v>
      </c>
      <c r="G34" s="34"/>
      <c r="H34" s="34"/>
      <c r="I34" s="127" t="s">
        <v>33</v>
      </c>
      <c r="J34" s="127" t="s">
        <v>35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28" t="s">
        <v>36</v>
      </c>
      <c r="E35" s="119" t="s">
        <v>37</v>
      </c>
      <c r="F35" s="129">
        <f>ROUND((SUM(BE123:BE196)),  2)</f>
        <v>0</v>
      </c>
      <c r="G35" s="34"/>
      <c r="H35" s="34"/>
      <c r="I35" s="130">
        <v>0.21</v>
      </c>
      <c r="J35" s="129">
        <f>ROUND(((SUM(BE123:BE196))*I35),  2)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19" t="s">
        <v>38</v>
      </c>
      <c r="F36" s="129">
        <f>ROUND((SUM(BF123:BF196)),  2)</f>
        <v>0</v>
      </c>
      <c r="G36" s="34"/>
      <c r="H36" s="34"/>
      <c r="I36" s="130">
        <v>0.15</v>
      </c>
      <c r="J36" s="129">
        <f>ROUND(((SUM(BF123:BF196))*I36),  2)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39</v>
      </c>
      <c r="F37" s="129">
        <f>ROUND((SUM(BG123:BG196)),  2)</f>
        <v>0</v>
      </c>
      <c r="G37" s="34"/>
      <c r="H37" s="34"/>
      <c r="I37" s="130">
        <v>0.21</v>
      </c>
      <c r="J37" s="129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19" t="s">
        <v>40</v>
      </c>
      <c r="F38" s="129">
        <f>ROUND((SUM(BH123:BH196)),  2)</f>
        <v>0</v>
      </c>
      <c r="G38" s="34"/>
      <c r="H38" s="34"/>
      <c r="I38" s="130">
        <v>0.15</v>
      </c>
      <c r="J38" s="129">
        <f>0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19" t="s">
        <v>41</v>
      </c>
      <c r="F39" s="129">
        <f>ROUND((SUM(BI123:BI196)),  2)</f>
        <v>0</v>
      </c>
      <c r="G39" s="34"/>
      <c r="H39" s="34"/>
      <c r="I39" s="130">
        <v>0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31"/>
      <c r="D41" s="132" t="s">
        <v>42</v>
      </c>
      <c r="E41" s="133"/>
      <c r="F41" s="133"/>
      <c r="G41" s="134" t="s">
        <v>43</v>
      </c>
      <c r="H41" s="135" t="s">
        <v>44</v>
      </c>
      <c r="I41" s="133"/>
      <c r="J41" s="136">
        <f>SUM(J32:J39)</f>
        <v>0</v>
      </c>
      <c r="K41" s="137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8" t="s">
        <v>45</v>
      </c>
      <c r="E50" s="139"/>
      <c r="F50" s="139"/>
      <c r="G50" s="138" t="s">
        <v>46</v>
      </c>
      <c r="H50" s="139"/>
      <c r="I50" s="139"/>
      <c r="J50" s="139"/>
      <c r="K50" s="139"/>
      <c r="L50" s="51"/>
    </row>
    <row r="51" spans="1:31">
      <c r="B51" s="20"/>
      <c r="L51" s="20"/>
    </row>
    <row r="52" spans="1:31">
      <c r="B52" s="20"/>
      <c r="L52" s="20"/>
    </row>
    <row r="53" spans="1:31">
      <c r="B53" s="20"/>
      <c r="L53" s="20"/>
    </row>
    <row r="54" spans="1:31">
      <c r="B54" s="20"/>
      <c r="L54" s="20"/>
    </row>
    <row r="55" spans="1:31">
      <c r="B55" s="20"/>
      <c r="L55" s="20"/>
    </row>
    <row r="56" spans="1:31">
      <c r="B56" s="20"/>
      <c r="L56" s="20"/>
    </row>
    <row r="57" spans="1:31">
      <c r="B57" s="20"/>
      <c r="L57" s="20"/>
    </row>
    <row r="58" spans="1:31">
      <c r="B58" s="20"/>
      <c r="L58" s="20"/>
    </row>
    <row r="59" spans="1:31">
      <c r="B59" s="20"/>
      <c r="L59" s="20"/>
    </row>
    <row r="60" spans="1:31">
      <c r="B60" s="20"/>
      <c r="L60" s="20"/>
    </row>
    <row r="61" spans="1:31" s="2" customFormat="1" ht="12.75">
      <c r="A61" s="34"/>
      <c r="B61" s="39"/>
      <c r="C61" s="34"/>
      <c r="D61" s="140" t="s">
        <v>47</v>
      </c>
      <c r="E61" s="141"/>
      <c r="F61" s="142" t="s">
        <v>48</v>
      </c>
      <c r="G61" s="140" t="s">
        <v>47</v>
      </c>
      <c r="H61" s="141"/>
      <c r="I61" s="141"/>
      <c r="J61" s="143" t="s">
        <v>48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>
      <c r="B62" s="20"/>
      <c r="L62" s="20"/>
    </row>
    <row r="63" spans="1:31">
      <c r="B63" s="20"/>
      <c r="L63" s="20"/>
    </row>
    <row r="64" spans="1:31">
      <c r="B64" s="20"/>
      <c r="L64" s="20"/>
    </row>
    <row r="65" spans="1:31" s="2" customFormat="1" ht="12.75">
      <c r="A65" s="34"/>
      <c r="B65" s="39"/>
      <c r="C65" s="34"/>
      <c r="D65" s="138" t="s">
        <v>49</v>
      </c>
      <c r="E65" s="144"/>
      <c r="F65" s="144"/>
      <c r="G65" s="138" t="s">
        <v>50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>
      <c r="B66" s="20"/>
      <c r="L66" s="20"/>
    </row>
    <row r="67" spans="1:31">
      <c r="B67" s="20"/>
      <c r="L67" s="20"/>
    </row>
    <row r="68" spans="1:31">
      <c r="B68" s="20"/>
      <c r="L68" s="20"/>
    </row>
    <row r="69" spans="1:31">
      <c r="B69" s="20"/>
      <c r="L69" s="20"/>
    </row>
    <row r="70" spans="1:31">
      <c r="B70" s="20"/>
      <c r="L70" s="20"/>
    </row>
    <row r="71" spans="1:31">
      <c r="B71" s="20"/>
      <c r="L71" s="20"/>
    </row>
    <row r="72" spans="1:31">
      <c r="B72" s="20"/>
      <c r="L72" s="20"/>
    </row>
    <row r="73" spans="1:31">
      <c r="B73" s="20"/>
      <c r="L73" s="20"/>
    </row>
    <row r="74" spans="1:31">
      <c r="B74" s="20"/>
      <c r="L74" s="20"/>
    </row>
    <row r="75" spans="1:31">
      <c r="B75" s="20"/>
      <c r="L75" s="20"/>
    </row>
    <row r="76" spans="1:31" s="2" customFormat="1" ht="12.75">
      <c r="A76" s="34"/>
      <c r="B76" s="39"/>
      <c r="C76" s="34"/>
      <c r="D76" s="140" t="s">
        <v>47</v>
      </c>
      <c r="E76" s="141"/>
      <c r="F76" s="142" t="s">
        <v>48</v>
      </c>
      <c r="G76" s="140" t="s">
        <v>47</v>
      </c>
      <c r="H76" s="141"/>
      <c r="I76" s="141"/>
      <c r="J76" s="143" t="s">
        <v>48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284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02" t="str">
        <f>E7</f>
        <v>Cyklická obnova trati v úseku Praha-Hostivař - Votice</v>
      </c>
      <c r="F85" s="303"/>
      <c r="G85" s="303"/>
      <c r="H85" s="303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280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s="2" customFormat="1" ht="16.5" customHeight="1">
      <c r="A87" s="34"/>
      <c r="B87" s="35"/>
      <c r="C87" s="36"/>
      <c r="D87" s="36"/>
      <c r="E87" s="302" t="s">
        <v>633</v>
      </c>
      <c r="F87" s="301"/>
      <c r="G87" s="301"/>
      <c r="H87" s="301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9" t="s">
        <v>282</v>
      </c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265" t="str">
        <f>E11</f>
        <v>02 - 2.st.kol. Benešov</v>
      </c>
      <c r="F89" s="301"/>
      <c r="G89" s="301"/>
      <c r="H89" s="301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9" t="s">
        <v>19</v>
      </c>
      <c r="D91" s="36"/>
      <c r="E91" s="36"/>
      <c r="F91" s="27" t="str">
        <f>F14</f>
        <v xml:space="preserve"> </v>
      </c>
      <c r="G91" s="36"/>
      <c r="H91" s="36"/>
      <c r="I91" s="29" t="s">
        <v>21</v>
      </c>
      <c r="J91" s="66" t="str">
        <f>IF(J14="","",J14)</f>
        <v>23. 8. 2023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5.2" customHeight="1">
      <c r="A93" s="34"/>
      <c r="B93" s="35"/>
      <c r="C93" s="29" t="s">
        <v>23</v>
      </c>
      <c r="D93" s="36"/>
      <c r="E93" s="36"/>
      <c r="F93" s="27" t="str">
        <f>E17</f>
        <v xml:space="preserve"> </v>
      </c>
      <c r="G93" s="36"/>
      <c r="H93" s="36"/>
      <c r="I93" s="29" t="s">
        <v>28</v>
      </c>
      <c r="J93" s="32" t="str">
        <f>E23</f>
        <v xml:space="preserve"> 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9" t="s">
        <v>26</v>
      </c>
      <c r="D94" s="36"/>
      <c r="E94" s="36"/>
      <c r="F94" s="27" t="str">
        <f>IF(E20="","",E20)</f>
        <v>Vyplň údaj</v>
      </c>
      <c r="G94" s="36"/>
      <c r="H94" s="36"/>
      <c r="I94" s="29" t="s">
        <v>30</v>
      </c>
      <c r="J94" s="32" t="str">
        <f>E26</f>
        <v xml:space="preserve"> </v>
      </c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49" t="s">
        <v>285</v>
      </c>
      <c r="D96" s="150"/>
      <c r="E96" s="150"/>
      <c r="F96" s="150"/>
      <c r="G96" s="150"/>
      <c r="H96" s="150"/>
      <c r="I96" s="150"/>
      <c r="J96" s="151" t="s">
        <v>286</v>
      </c>
      <c r="K96" s="150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7" customHeight="1">
      <c r="A98" s="34"/>
      <c r="B98" s="35"/>
      <c r="C98" s="152" t="s">
        <v>287</v>
      </c>
      <c r="D98" s="36"/>
      <c r="E98" s="36"/>
      <c r="F98" s="36"/>
      <c r="G98" s="36"/>
      <c r="H98" s="36"/>
      <c r="I98" s="36"/>
      <c r="J98" s="84">
        <f>J123</f>
        <v>0</v>
      </c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7" t="s">
        <v>288</v>
      </c>
    </row>
    <row r="99" spans="1:47" s="9" customFormat="1" ht="24.95" customHeight="1">
      <c r="B99" s="153"/>
      <c r="C99" s="154"/>
      <c r="D99" s="155" t="s">
        <v>289</v>
      </c>
      <c r="E99" s="156"/>
      <c r="F99" s="156"/>
      <c r="G99" s="156"/>
      <c r="H99" s="156"/>
      <c r="I99" s="156"/>
      <c r="J99" s="157">
        <f>J124</f>
        <v>0</v>
      </c>
      <c r="K99" s="154"/>
      <c r="L99" s="158"/>
    </row>
    <row r="100" spans="1:47" s="10" customFormat="1" ht="19.899999999999999" customHeight="1">
      <c r="B100" s="159"/>
      <c r="C100" s="104"/>
      <c r="D100" s="160" t="s">
        <v>290</v>
      </c>
      <c r="E100" s="161"/>
      <c r="F100" s="161"/>
      <c r="G100" s="161"/>
      <c r="H100" s="161"/>
      <c r="I100" s="161"/>
      <c r="J100" s="162">
        <f>J125</f>
        <v>0</v>
      </c>
      <c r="K100" s="104"/>
      <c r="L100" s="163"/>
    </row>
    <row r="101" spans="1:47" s="9" customFormat="1" ht="24.95" customHeight="1">
      <c r="B101" s="153"/>
      <c r="C101" s="154"/>
      <c r="D101" s="155" t="s">
        <v>291</v>
      </c>
      <c r="E101" s="156"/>
      <c r="F101" s="156"/>
      <c r="G101" s="156"/>
      <c r="H101" s="156"/>
      <c r="I101" s="156"/>
      <c r="J101" s="157">
        <f>J170</f>
        <v>0</v>
      </c>
      <c r="K101" s="154"/>
      <c r="L101" s="158"/>
    </row>
    <row r="102" spans="1:47" s="2" customFormat="1" ht="21.75" customHeight="1">
      <c r="A102" s="34"/>
      <c r="B102" s="35"/>
      <c r="C102" s="36"/>
      <c r="D102" s="36"/>
      <c r="E102" s="36"/>
      <c r="F102" s="36"/>
      <c r="G102" s="36"/>
      <c r="H102" s="36"/>
      <c r="I102" s="36"/>
      <c r="J102" s="36"/>
      <c r="K102" s="36"/>
      <c r="L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pans="1:47" s="2" customFormat="1" ht="6.95" customHeight="1">
      <c r="A103" s="34"/>
      <c r="B103" s="54"/>
      <c r="C103" s="55"/>
      <c r="D103" s="55"/>
      <c r="E103" s="55"/>
      <c r="F103" s="55"/>
      <c r="G103" s="55"/>
      <c r="H103" s="55"/>
      <c r="I103" s="55"/>
      <c r="J103" s="55"/>
      <c r="K103" s="55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pans="1:47" s="2" customFormat="1" ht="6.95" customHeight="1">
      <c r="A107" s="34"/>
      <c r="B107" s="56"/>
      <c r="C107" s="57"/>
      <c r="D107" s="57"/>
      <c r="E107" s="57"/>
      <c r="F107" s="57"/>
      <c r="G107" s="57"/>
      <c r="H107" s="57"/>
      <c r="I107" s="57"/>
      <c r="J107" s="57"/>
      <c r="K107" s="57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47" s="2" customFormat="1" ht="24.95" customHeight="1">
      <c r="A108" s="34"/>
      <c r="B108" s="35"/>
      <c r="C108" s="23" t="s">
        <v>292</v>
      </c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6.95" customHeight="1">
      <c r="A109" s="34"/>
      <c r="B109" s="35"/>
      <c r="C109" s="36"/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12" customHeight="1">
      <c r="A110" s="34"/>
      <c r="B110" s="35"/>
      <c r="C110" s="29" t="s">
        <v>16</v>
      </c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16.5" customHeight="1">
      <c r="A111" s="34"/>
      <c r="B111" s="35"/>
      <c r="C111" s="36"/>
      <c r="D111" s="36"/>
      <c r="E111" s="302" t="str">
        <f>E7</f>
        <v>Cyklická obnova trati v úseku Praha-Hostivař - Votice</v>
      </c>
      <c r="F111" s="303"/>
      <c r="G111" s="303"/>
      <c r="H111" s="303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1" customFormat="1" ht="12" customHeight="1">
      <c r="B112" s="21"/>
      <c r="C112" s="29" t="s">
        <v>280</v>
      </c>
      <c r="D112" s="22"/>
      <c r="E112" s="22"/>
      <c r="F112" s="22"/>
      <c r="G112" s="22"/>
      <c r="H112" s="22"/>
      <c r="I112" s="22"/>
      <c r="J112" s="22"/>
      <c r="K112" s="22"/>
      <c r="L112" s="20"/>
    </row>
    <row r="113" spans="1:65" s="2" customFormat="1" ht="16.5" customHeight="1">
      <c r="A113" s="34"/>
      <c r="B113" s="35"/>
      <c r="C113" s="36"/>
      <c r="D113" s="36"/>
      <c r="E113" s="302" t="s">
        <v>633</v>
      </c>
      <c r="F113" s="301"/>
      <c r="G113" s="301"/>
      <c r="H113" s="301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2" customHeight="1">
      <c r="A114" s="34"/>
      <c r="B114" s="35"/>
      <c r="C114" s="29" t="s">
        <v>282</v>
      </c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6.5" customHeight="1">
      <c r="A115" s="34"/>
      <c r="B115" s="35"/>
      <c r="C115" s="36"/>
      <c r="D115" s="36"/>
      <c r="E115" s="265" t="str">
        <f>E11</f>
        <v>02 - 2.st.kol. Benešov</v>
      </c>
      <c r="F115" s="301"/>
      <c r="G115" s="301"/>
      <c r="H115" s="301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2" customHeight="1">
      <c r="A117" s="34"/>
      <c r="B117" s="35"/>
      <c r="C117" s="29" t="s">
        <v>19</v>
      </c>
      <c r="D117" s="36"/>
      <c r="E117" s="36"/>
      <c r="F117" s="27" t="str">
        <f>F14</f>
        <v xml:space="preserve"> </v>
      </c>
      <c r="G117" s="36"/>
      <c r="H117" s="36"/>
      <c r="I117" s="29" t="s">
        <v>21</v>
      </c>
      <c r="J117" s="66" t="str">
        <f>IF(J14="","",J14)</f>
        <v>23. 8. 2023</v>
      </c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6.95" customHeight="1">
      <c r="A118" s="34"/>
      <c r="B118" s="35"/>
      <c r="C118" s="36"/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5.2" customHeight="1">
      <c r="A119" s="34"/>
      <c r="B119" s="35"/>
      <c r="C119" s="29" t="s">
        <v>23</v>
      </c>
      <c r="D119" s="36"/>
      <c r="E119" s="36"/>
      <c r="F119" s="27" t="str">
        <f>E17</f>
        <v xml:space="preserve"> </v>
      </c>
      <c r="G119" s="36"/>
      <c r="H119" s="36"/>
      <c r="I119" s="29" t="s">
        <v>28</v>
      </c>
      <c r="J119" s="32" t="str">
        <f>E23</f>
        <v xml:space="preserve"> </v>
      </c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15.2" customHeight="1">
      <c r="A120" s="34"/>
      <c r="B120" s="35"/>
      <c r="C120" s="29" t="s">
        <v>26</v>
      </c>
      <c r="D120" s="36"/>
      <c r="E120" s="36"/>
      <c r="F120" s="27" t="str">
        <f>IF(E20="","",E20)</f>
        <v>Vyplň údaj</v>
      </c>
      <c r="G120" s="36"/>
      <c r="H120" s="36"/>
      <c r="I120" s="29" t="s">
        <v>30</v>
      </c>
      <c r="J120" s="32" t="str">
        <f>E26</f>
        <v xml:space="preserve"> 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2" customFormat="1" ht="10.35" customHeight="1">
      <c r="A121" s="34"/>
      <c r="B121" s="35"/>
      <c r="C121" s="36"/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5" s="11" customFormat="1" ht="29.25" customHeight="1">
      <c r="A122" s="164"/>
      <c r="B122" s="165"/>
      <c r="C122" s="166" t="s">
        <v>293</v>
      </c>
      <c r="D122" s="167" t="s">
        <v>57</v>
      </c>
      <c r="E122" s="167" t="s">
        <v>53</v>
      </c>
      <c r="F122" s="167" t="s">
        <v>54</v>
      </c>
      <c r="G122" s="167" t="s">
        <v>294</v>
      </c>
      <c r="H122" s="167" t="s">
        <v>295</v>
      </c>
      <c r="I122" s="167" t="s">
        <v>296</v>
      </c>
      <c r="J122" s="167" t="s">
        <v>286</v>
      </c>
      <c r="K122" s="168" t="s">
        <v>297</v>
      </c>
      <c r="L122" s="169"/>
      <c r="M122" s="75" t="s">
        <v>1</v>
      </c>
      <c r="N122" s="76" t="s">
        <v>36</v>
      </c>
      <c r="O122" s="76" t="s">
        <v>298</v>
      </c>
      <c r="P122" s="76" t="s">
        <v>299</v>
      </c>
      <c r="Q122" s="76" t="s">
        <v>300</v>
      </c>
      <c r="R122" s="76" t="s">
        <v>301</v>
      </c>
      <c r="S122" s="76" t="s">
        <v>302</v>
      </c>
      <c r="T122" s="77" t="s">
        <v>303</v>
      </c>
      <c r="U122" s="164"/>
      <c r="V122" s="164"/>
      <c r="W122" s="164"/>
      <c r="X122" s="164"/>
      <c r="Y122" s="164"/>
      <c r="Z122" s="164"/>
      <c r="AA122" s="164"/>
      <c r="AB122" s="164"/>
      <c r="AC122" s="164"/>
      <c r="AD122" s="164"/>
      <c r="AE122" s="164"/>
    </row>
    <row r="123" spans="1:65" s="2" customFormat="1" ht="22.7" customHeight="1">
      <c r="A123" s="34"/>
      <c r="B123" s="35"/>
      <c r="C123" s="82" t="s">
        <v>304</v>
      </c>
      <c r="D123" s="36"/>
      <c r="E123" s="36"/>
      <c r="F123" s="36"/>
      <c r="G123" s="36"/>
      <c r="H123" s="36"/>
      <c r="I123" s="36"/>
      <c r="J123" s="170">
        <f>BK123</f>
        <v>0</v>
      </c>
      <c r="K123" s="36"/>
      <c r="L123" s="39"/>
      <c r="M123" s="78"/>
      <c r="N123" s="171"/>
      <c r="O123" s="79"/>
      <c r="P123" s="172">
        <f>P124+P170</f>
        <v>0</v>
      </c>
      <c r="Q123" s="79"/>
      <c r="R123" s="172">
        <f>R124+R170</f>
        <v>168.92913999999999</v>
      </c>
      <c r="S123" s="79"/>
      <c r="T123" s="173">
        <f>T124+T170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7" t="s">
        <v>71</v>
      </c>
      <c r="AU123" s="17" t="s">
        <v>288</v>
      </c>
      <c r="BK123" s="174">
        <f>BK124+BK170</f>
        <v>0</v>
      </c>
    </row>
    <row r="124" spans="1:65" s="12" customFormat="1" ht="25.9" customHeight="1">
      <c r="B124" s="175"/>
      <c r="C124" s="176"/>
      <c r="D124" s="177" t="s">
        <v>71</v>
      </c>
      <c r="E124" s="178" t="s">
        <v>305</v>
      </c>
      <c r="F124" s="178" t="s">
        <v>306</v>
      </c>
      <c r="G124" s="176"/>
      <c r="H124" s="176"/>
      <c r="I124" s="179"/>
      <c r="J124" s="180">
        <f>BK124</f>
        <v>0</v>
      </c>
      <c r="K124" s="176"/>
      <c r="L124" s="181"/>
      <c r="M124" s="182"/>
      <c r="N124" s="183"/>
      <c r="O124" s="183"/>
      <c r="P124" s="184">
        <f>P125</f>
        <v>0</v>
      </c>
      <c r="Q124" s="183"/>
      <c r="R124" s="184">
        <f>R125</f>
        <v>168.92913999999999</v>
      </c>
      <c r="S124" s="183"/>
      <c r="T124" s="185">
        <f>T125</f>
        <v>0</v>
      </c>
      <c r="AR124" s="186" t="s">
        <v>79</v>
      </c>
      <c r="AT124" s="187" t="s">
        <v>71</v>
      </c>
      <c r="AU124" s="187" t="s">
        <v>72</v>
      </c>
      <c r="AY124" s="186" t="s">
        <v>307</v>
      </c>
      <c r="BK124" s="188">
        <f>BK125</f>
        <v>0</v>
      </c>
    </row>
    <row r="125" spans="1:65" s="12" customFormat="1" ht="22.7" customHeight="1">
      <c r="B125" s="175"/>
      <c r="C125" s="176"/>
      <c r="D125" s="177" t="s">
        <v>71</v>
      </c>
      <c r="E125" s="189" t="s">
        <v>308</v>
      </c>
      <c r="F125" s="189" t="s">
        <v>309</v>
      </c>
      <c r="G125" s="176"/>
      <c r="H125" s="176"/>
      <c r="I125" s="179"/>
      <c r="J125" s="190">
        <f>BK125</f>
        <v>0</v>
      </c>
      <c r="K125" s="176"/>
      <c r="L125" s="181"/>
      <c r="M125" s="182"/>
      <c r="N125" s="183"/>
      <c r="O125" s="183"/>
      <c r="P125" s="184">
        <f>SUM(P126:P169)</f>
        <v>0</v>
      </c>
      <c r="Q125" s="183"/>
      <c r="R125" s="184">
        <f>SUM(R126:R169)</f>
        <v>168.92913999999999</v>
      </c>
      <c r="S125" s="183"/>
      <c r="T125" s="185">
        <f>SUM(T126:T169)</f>
        <v>0</v>
      </c>
      <c r="AR125" s="186" t="s">
        <v>79</v>
      </c>
      <c r="AT125" s="187" t="s">
        <v>71</v>
      </c>
      <c r="AU125" s="187" t="s">
        <v>79</v>
      </c>
      <c r="AY125" s="186" t="s">
        <v>307</v>
      </c>
      <c r="BK125" s="188">
        <f>SUM(BK126:BK169)</f>
        <v>0</v>
      </c>
    </row>
    <row r="126" spans="1:65" s="2" customFormat="1" ht="76.349999999999994" customHeight="1">
      <c r="A126" s="34"/>
      <c r="B126" s="35"/>
      <c r="C126" s="191" t="s">
        <v>79</v>
      </c>
      <c r="D126" s="191" t="s">
        <v>310</v>
      </c>
      <c r="E126" s="192" t="s">
        <v>311</v>
      </c>
      <c r="F126" s="193" t="s">
        <v>312</v>
      </c>
      <c r="G126" s="194" t="s">
        <v>313</v>
      </c>
      <c r="H126" s="195">
        <v>93.66</v>
      </c>
      <c r="I126" s="196"/>
      <c r="J126" s="197">
        <f>ROUND(I126*H126,2)</f>
        <v>0</v>
      </c>
      <c r="K126" s="193" t="s">
        <v>314</v>
      </c>
      <c r="L126" s="39"/>
      <c r="M126" s="198" t="s">
        <v>1</v>
      </c>
      <c r="N126" s="199" t="s">
        <v>37</v>
      </c>
      <c r="O126" s="71"/>
      <c r="P126" s="200">
        <f>O126*H126</f>
        <v>0</v>
      </c>
      <c r="Q126" s="200">
        <v>0</v>
      </c>
      <c r="R126" s="200">
        <f>Q126*H126</f>
        <v>0</v>
      </c>
      <c r="S126" s="200">
        <v>0</v>
      </c>
      <c r="T126" s="201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202" t="s">
        <v>315</v>
      </c>
      <c r="AT126" s="202" t="s">
        <v>310</v>
      </c>
      <c r="AU126" s="202" t="s">
        <v>81</v>
      </c>
      <c r="AY126" s="17" t="s">
        <v>307</v>
      </c>
      <c r="BE126" s="203">
        <f>IF(N126="základní",J126,0)</f>
        <v>0</v>
      </c>
      <c r="BF126" s="203">
        <f>IF(N126="snížená",J126,0)</f>
        <v>0</v>
      </c>
      <c r="BG126" s="203">
        <f>IF(N126="zákl. přenesená",J126,0)</f>
        <v>0</v>
      </c>
      <c r="BH126" s="203">
        <f>IF(N126="sníž. přenesená",J126,0)</f>
        <v>0</v>
      </c>
      <c r="BI126" s="203">
        <f>IF(N126="nulová",J126,0)</f>
        <v>0</v>
      </c>
      <c r="BJ126" s="17" t="s">
        <v>79</v>
      </c>
      <c r="BK126" s="203">
        <f>ROUND(I126*H126,2)</f>
        <v>0</v>
      </c>
      <c r="BL126" s="17" t="s">
        <v>315</v>
      </c>
      <c r="BM126" s="202" t="s">
        <v>81</v>
      </c>
    </row>
    <row r="127" spans="1:65" s="13" customFormat="1">
      <c r="B127" s="204"/>
      <c r="C127" s="205"/>
      <c r="D127" s="206" t="s">
        <v>316</v>
      </c>
      <c r="E127" s="207" t="s">
        <v>1</v>
      </c>
      <c r="F127" s="208" t="s">
        <v>679</v>
      </c>
      <c r="G127" s="205"/>
      <c r="H127" s="209">
        <v>93.66</v>
      </c>
      <c r="I127" s="210"/>
      <c r="J127" s="205"/>
      <c r="K127" s="205"/>
      <c r="L127" s="211"/>
      <c r="M127" s="212"/>
      <c r="N127" s="213"/>
      <c r="O127" s="213"/>
      <c r="P127" s="213"/>
      <c r="Q127" s="213"/>
      <c r="R127" s="213"/>
      <c r="S127" s="213"/>
      <c r="T127" s="214"/>
      <c r="AT127" s="215" t="s">
        <v>316</v>
      </c>
      <c r="AU127" s="215" t="s">
        <v>81</v>
      </c>
      <c r="AV127" s="13" t="s">
        <v>81</v>
      </c>
      <c r="AW127" s="13" t="s">
        <v>29</v>
      </c>
      <c r="AX127" s="13" t="s">
        <v>72</v>
      </c>
      <c r="AY127" s="215" t="s">
        <v>307</v>
      </c>
    </row>
    <row r="128" spans="1:65" s="14" customFormat="1">
      <c r="B128" s="216"/>
      <c r="C128" s="217"/>
      <c r="D128" s="206" t="s">
        <v>316</v>
      </c>
      <c r="E128" s="218" t="s">
        <v>1</v>
      </c>
      <c r="F128" s="219" t="s">
        <v>318</v>
      </c>
      <c r="G128" s="217"/>
      <c r="H128" s="220">
        <v>93.66</v>
      </c>
      <c r="I128" s="221"/>
      <c r="J128" s="217"/>
      <c r="K128" s="217"/>
      <c r="L128" s="222"/>
      <c r="M128" s="223"/>
      <c r="N128" s="224"/>
      <c r="O128" s="224"/>
      <c r="P128" s="224"/>
      <c r="Q128" s="224"/>
      <c r="R128" s="224"/>
      <c r="S128" s="224"/>
      <c r="T128" s="225"/>
      <c r="AT128" s="226" t="s">
        <v>316</v>
      </c>
      <c r="AU128" s="226" t="s">
        <v>81</v>
      </c>
      <c r="AV128" s="14" t="s">
        <v>315</v>
      </c>
      <c r="AW128" s="14" t="s">
        <v>29</v>
      </c>
      <c r="AX128" s="14" t="s">
        <v>79</v>
      </c>
      <c r="AY128" s="226" t="s">
        <v>307</v>
      </c>
    </row>
    <row r="129" spans="1:65" s="2" customFormat="1" ht="101.25" customHeight="1">
      <c r="A129" s="34"/>
      <c r="B129" s="35"/>
      <c r="C129" s="191" t="s">
        <v>81</v>
      </c>
      <c r="D129" s="191" t="s">
        <v>310</v>
      </c>
      <c r="E129" s="192" t="s">
        <v>636</v>
      </c>
      <c r="F129" s="193" t="s">
        <v>637</v>
      </c>
      <c r="G129" s="194" t="s">
        <v>400</v>
      </c>
      <c r="H129" s="195">
        <v>5</v>
      </c>
      <c r="I129" s="196"/>
      <c r="J129" s="197">
        <f>ROUND(I129*H129,2)</f>
        <v>0</v>
      </c>
      <c r="K129" s="193" t="s">
        <v>314</v>
      </c>
      <c r="L129" s="39"/>
      <c r="M129" s="198" t="s">
        <v>1</v>
      </c>
      <c r="N129" s="199" t="s">
        <v>37</v>
      </c>
      <c r="O129" s="71"/>
      <c r="P129" s="200">
        <f>O129*H129</f>
        <v>0</v>
      </c>
      <c r="Q129" s="200">
        <v>0</v>
      </c>
      <c r="R129" s="200">
        <f>Q129*H129</f>
        <v>0</v>
      </c>
      <c r="S129" s="200">
        <v>0</v>
      </c>
      <c r="T129" s="201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02" t="s">
        <v>315</v>
      </c>
      <c r="AT129" s="202" t="s">
        <v>310</v>
      </c>
      <c r="AU129" s="202" t="s">
        <v>81</v>
      </c>
      <c r="AY129" s="17" t="s">
        <v>307</v>
      </c>
      <c r="BE129" s="203">
        <f>IF(N129="základní",J129,0)</f>
        <v>0</v>
      </c>
      <c r="BF129" s="203">
        <f>IF(N129="snížená",J129,0)</f>
        <v>0</v>
      </c>
      <c r="BG129" s="203">
        <f>IF(N129="zákl. přenesená",J129,0)</f>
        <v>0</v>
      </c>
      <c r="BH129" s="203">
        <f>IF(N129="sníž. přenesená",J129,0)</f>
        <v>0</v>
      </c>
      <c r="BI129" s="203">
        <f>IF(N129="nulová",J129,0)</f>
        <v>0</v>
      </c>
      <c r="BJ129" s="17" t="s">
        <v>79</v>
      </c>
      <c r="BK129" s="203">
        <f>ROUND(I129*H129,2)</f>
        <v>0</v>
      </c>
      <c r="BL129" s="17" t="s">
        <v>315</v>
      </c>
      <c r="BM129" s="202" t="s">
        <v>680</v>
      </c>
    </row>
    <row r="130" spans="1:65" s="13" customFormat="1">
      <c r="B130" s="204"/>
      <c r="C130" s="205"/>
      <c r="D130" s="206" t="s">
        <v>316</v>
      </c>
      <c r="E130" s="207" t="s">
        <v>1</v>
      </c>
      <c r="F130" s="208" t="s">
        <v>308</v>
      </c>
      <c r="G130" s="205"/>
      <c r="H130" s="209">
        <v>5</v>
      </c>
      <c r="I130" s="210"/>
      <c r="J130" s="205"/>
      <c r="K130" s="205"/>
      <c r="L130" s="211"/>
      <c r="M130" s="212"/>
      <c r="N130" s="213"/>
      <c r="O130" s="213"/>
      <c r="P130" s="213"/>
      <c r="Q130" s="213"/>
      <c r="R130" s="213"/>
      <c r="S130" s="213"/>
      <c r="T130" s="214"/>
      <c r="AT130" s="215" t="s">
        <v>316</v>
      </c>
      <c r="AU130" s="215" t="s">
        <v>81</v>
      </c>
      <c r="AV130" s="13" t="s">
        <v>81</v>
      </c>
      <c r="AW130" s="13" t="s">
        <v>29</v>
      </c>
      <c r="AX130" s="13" t="s">
        <v>72</v>
      </c>
      <c r="AY130" s="215" t="s">
        <v>307</v>
      </c>
    </row>
    <row r="131" spans="1:65" s="14" customFormat="1">
      <c r="B131" s="216"/>
      <c r="C131" s="217"/>
      <c r="D131" s="206" t="s">
        <v>316</v>
      </c>
      <c r="E131" s="218" t="s">
        <v>1</v>
      </c>
      <c r="F131" s="219" t="s">
        <v>318</v>
      </c>
      <c r="G131" s="217"/>
      <c r="H131" s="220">
        <v>5</v>
      </c>
      <c r="I131" s="221"/>
      <c r="J131" s="217"/>
      <c r="K131" s="217"/>
      <c r="L131" s="222"/>
      <c r="M131" s="223"/>
      <c r="N131" s="224"/>
      <c r="O131" s="224"/>
      <c r="P131" s="224"/>
      <c r="Q131" s="224"/>
      <c r="R131" s="224"/>
      <c r="S131" s="224"/>
      <c r="T131" s="225"/>
      <c r="AT131" s="226" t="s">
        <v>316</v>
      </c>
      <c r="AU131" s="226" t="s">
        <v>81</v>
      </c>
      <c r="AV131" s="14" t="s">
        <v>315</v>
      </c>
      <c r="AW131" s="14" t="s">
        <v>29</v>
      </c>
      <c r="AX131" s="14" t="s">
        <v>79</v>
      </c>
      <c r="AY131" s="226" t="s">
        <v>307</v>
      </c>
    </row>
    <row r="132" spans="1:65" s="2" customFormat="1" ht="24.2" customHeight="1">
      <c r="A132" s="34"/>
      <c r="B132" s="35"/>
      <c r="C132" s="237" t="s">
        <v>462</v>
      </c>
      <c r="D132" s="237" t="s">
        <v>326</v>
      </c>
      <c r="E132" s="238" t="s">
        <v>681</v>
      </c>
      <c r="F132" s="239" t="s">
        <v>682</v>
      </c>
      <c r="G132" s="240" t="s">
        <v>342</v>
      </c>
      <c r="H132" s="241">
        <v>1</v>
      </c>
      <c r="I132" s="254"/>
      <c r="J132" s="243">
        <f>ROUND(I132*H132,2)</f>
        <v>0</v>
      </c>
      <c r="K132" s="239" t="s">
        <v>314</v>
      </c>
      <c r="L132" s="244"/>
      <c r="M132" s="245" t="s">
        <v>1</v>
      </c>
      <c r="N132" s="246" t="s">
        <v>37</v>
      </c>
      <c r="O132" s="71"/>
      <c r="P132" s="200">
        <f>O132*H132</f>
        <v>0</v>
      </c>
      <c r="Q132" s="200">
        <v>0.34114</v>
      </c>
      <c r="R132" s="200">
        <f>Q132*H132</f>
        <v>0.34114</v>
      </c>
      <c r="S132" s="200">
        <v>0</v>
      </c>
      <c r="T132" s="201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202" t="s">
        <v>331</v>
      </c>
      <c r="AT132" s="202" t="s">
        <v>326</v>
      </c>
      <c r="AU132" s="202" t="s">
        <v>81</v>
      </c>
      <c r="AY132" s="17" t="s">
        <v>307</v>
      </c>
      <c r="BE132" s="203">
        <f>IF(N132="základní",J132,0)</f>
        <v>0</v>
      </c>
      <c r="BF132" s="203">
        <f>IF(N132="snížená",J132,0)</f>
        <v>0</v>
      </c>
      <c r="BG132" s="203">
        <f>IF(N132="zákl. přenesená",J132,0)</f>
        <v>0</v>
      </c>
      <c r="BH132" s="203">
        <f>IF(N132="sníž. přenesená",J132,0)</f>
        <v>0</v>
      </c>
      <c r="BI132" s="203">
        <f>IF(N132="nulová",J132,0)</f>
        <v>0</v>
      </c>
      <c r="BJ132" s="17" t="s">
        <v>79</v>
      </c>
      <c r="BK132" s="203">
        <f>ROUND(I132*H132,2)</f>
        <v>0</v>
      </c>
      <c r="BL132" s="17" t="s">
        <v>315</v>
      </c>
      <c r="BM132" s="202" t="s">
        <v>683</v>
      </c>
    </row>
    <row r="133" spans="1:65" s="15" customFormat="1">
      <c r="B133" s="227"/>
      <c r="C133" s="228"/>
      <c r="D133" s="206" t="s">
        <v>316</v>
      </c>
      <c r="E133" s="229" t="s">
        <v>1</v>
      </c>
      <c r="F133" s="230" t="s">
        <v>642</v>
      </c>
      <c r="G133" s="228"/>
      <c r="H133" s="229" t="s">
        <v>1</v>
      </c>
      <c r="I133" s="231"/>
      <c r="J133" s="228"/>
      <c r="K133" s="228"/>
      <c r="L133" s="232"/>
      <c r="M133" s="233"/>
      <c r="N133" s="234"/>
      <c r="O133" s="234"/>
      <c r="P133" s="234"/>
      <c r="Q133" s="234"/>
      <c r="R133" s="234"/>
      <c r="S133" s="234"/>
      <c r="T133" s="235"/>
      <c r="AT133" s="236" t="s">
        <v>316</v>
      </c>
      <c r="AU133" s="236" t="s">
        <v>81</v>
      </c>
      <c r="AV133" s="15" t="s">
        <v>79</v>
      </c>
      <c r="AW133" s="15" t="s">
        <v>29</v>
      </c>
      <c r="AX133" s="15" t="s">
        <v>72</v>
      </c>
      <c r="AY133" s="236" t="s">
        <v>307</v>
      </c>
    </row>
    <row r="134" spans="1:65" s="13" customFormat="1">
      <c r="B134" s="204"/>
      <c r="C134" s="205"/>
      <c r="D134" s="206" t="s">
        <v>316</v>
      </c>
      <c r="E134" s="207" t="s">
        <v>1</v>
      </c>
      <c r="F134" s="208" t="s">
        <v>79</v>
      </c>
      <c r="G134" s="205"/>
      <c r="H134" s="209">
        <v>1</v>
      </c>
      <c r="I134" s="210"/>
      <c r="J134" s="205"/>
      <c r="K134" s="205"/>
      <c r="L134" s="211"/>
      <c r="M134" s="212"/>
      <c r="N134" s="213"/>
      <c r="O134" s="213"/>
      <c r="P134" s="213"/>
      <c r="Q134" s="213"/>
      <c r="R134" s="213"/>
      <c r="S134" s="213"/>
      <c r="T134" s="214"/>
      <c r="AT134" s="215" t="s">
        <v>316</v>
      </c>
      <c r="AU134" s="215" t="s">
        <v>81</v>
      </c>
      <c r="AV134" s="13" t="s">
        <v>81</v>
      </c>
      <c r="AW134" s="13" t="s">
        <v>29</v>
      </c>
      <c r="AX134" s="13" t="s">
        <v>72</v>
      </c>
      <c r="AY134" s="215" t="s">
        <v>307</v>
      </c>
    </row>
    <row r="135" spans="1:65" s="14" customFormat="1">
      <c r="B135" s="216"/>
      <c r="C135" s="217"/>
      <c r="D135" s="206" t="s">
        <v>316</v>
      </c>
      <c r="E135" s="218" t="s">
        <v>1</v>
      </c>
      <c r="F135" s="219" t="s">
        <v>318</v>
      </c>
      <c r="G135" s="217"/>
      <c r="H135" s="220">
        <v>1</v>
      </c>
      <c r="I135" s="221"/>
      <c r="J135" s="217"/>
      <c r="K135" s="217"/>
      <c r="L135" s="222"/>
      <c r="M135" s="223"/>
      <c r="N135" s="224"/>
      <c r="O135" s="224"/>
      <c r="P135" s="224"/>
      <c r="Q135" s="224"/>
      <c r="R135" s="224"/>
      <c r="S135" s="224"/>
      <c r="T135" s="225"/>
      <c r="AT135" s="226" t="s">
        <v>316</v>
      </c>
      <c r="AU135" s="226" t="s">
        <v>81</v>
      </c>
      <c r="AV135" s="14" t="s">
        <v>315</v>
      </c>
      <c r="AW135" s="14" t="s">
        <v>29</v>
      </c>
      <c r="AX135" s="14" t="s">
        <v>79</v>
      </c>
      <c r="AY135" s="226" t="s">
        <v>307</v>
      </c>
    </row>
    <row r="136" spans="1:65" s="2" customFormat="1" ht="48.95" customHeight="1">
      <c r="A136" s="34"/>
      <c r="B136" s="35"/>
      <c r="C136" s="191" t="s">
        <v>315</v>
      </c>
      <c r="D136" s="191" t="s">
        <v>310</v>
      </c>
      <c r="E136" s="192" t="s">
        <v>652</v>
      </c>
      <c r="F136" s="193" t="s">
        <v>653</v>
      </c>
      <c r="G136" s="194" t="s">
        <v>342</v>
      </c>
      <c r="H136" s="195">
        <v>2</v>
      </c>
      <c r="I136" s="196"/>
      <c r="J136" s="197">
        <f>ROUND(I136*H136,2)</f>
        <v>0</v>
      </c>
      <c r="K136" s="193" t="s">
        <v>314</v>
      </c>
      <c r="L136" s="39"/>
      <c r="M136" s="198" t="s">
        <v>1</v>
      </c>
      <c r="N136" s="199" t="s">
        <v>37</v>
      </c>
      <c r="O136" s="71"/>
      <c r="P136" s="200">
        <f>O136*H136</f>
        <v>0</v>
      </c>
      <c r="Q136" s="200">
        <v>0</v>
      </c>
      <c r="R136" s="200">
        <f>Q136*H136</f>
        <v>0</v>
      </c>
      <c r="S136" s="200">
        <v>0</v>
      </c>
      <c r="T136" s="201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202" t="s">
        <v>315</v>
      </c>
      <c r="AT136" s="202" t="s">
        <v>310</v>
      </c>
      <c r="AU136" s="202" t="s">
        <v>81</v>
      </c>
      <c r="AY136" s="17" t="s">
        <v>307</v>
      </c>
      <c r="BE136" s="203">
        <f>IF(N136="základní",J136,0)</f>
        <v>0</v>
      </c>
      <c r="BF136" s="203">
        <f>IF(N136="snížená",J136,0)</f>
        <v>0</v>
      </c>
      <c r="BG136" s="203">
        <f>IF(N136="zákl. přenesená",J136,0)</f>
        <v>0</v>
      </c>
      <c r="BH136" s="203">
        <f>IF(N136="sníž. přenesená",J136,0)</f>
        <v>0</v>
      </c>
      <c r="BI136" s="203">
        <f>IF(N136="nulová",J136,0)</f>
        <v>0</v>
      </c>
      <c r="BJ136" s="17" t="s">
        <v>79</v>
      </c>
      <c r="BK136" s="203">
        <f>ROUND(I136*H136,2)</f>
        <v>0</v>
      </c>
      <c r="BL136" s="17" t="s">
        <v>315</v>
      </c>
      <c r="BM136" s="202" t="s">
        <v>336</v>
      </c>
    </row>
    <row r="137" spans="1:65" s="13" customFormat="1">
      <c r="B137" s="204"/>
      <c r="C137" s="205"/>
      <c r="D137" s="206" t="s">
        <v>316</v>
      </c>
      <c r="E137" s="207" t="s">
        <v>1</v>
      </c>
      <c r="F137" s="208" t="s">
        <v>81</v>
      </c>
      <c r="G137" s="205"/>
      <c r="H137" s="209">
        <v>2</v>
      </c>
      <c r="I137" s="210"/>
      <c r="J137" s="205"/>
      <c r="K137" s="205"/>
      <c r="L137" s="211"/>
      <c r="M137" s="212"/>
      <c r="N137" s="213"/>
      <c r="O137" s="213"/>
      <c r="P137" s="213"/>
      <c r="Q137" s="213"/>
      <c r="R137" s="213"/>
      <c r="S137" s="213"/>
      <c r="T137" s="214"/>
      <c r="AT137" s="215" t="s">
        <v>316</v>
      </c>
      <c r="AU137" s="215" t="s">
        <v>81</v>
      </c>
      <c r="AV137" s="13" t="s">
        <v>81</v>
      </c>
      <c r="AW137" s="13" t="s">
        <v>29</v>
      </c>
      <c r="AX137" s="13" t="s">
        <v>72</v>
      </c>
      <c r="AY137" s="215" t="s">
        <v>307</v>
      </c>
    </row>
    <row r="138" spans="1:65" s="14" customFormat="1">
      <c r="B138" s="216"/>
      <c r="C138" s="217"/>
      <c r="D138" s="206" t="s">
        <v>316</v>
      </c>
      <c r="E138" s="218" t="s">
        <v>1</v>
      </c>
      <c r="F138" s="219" t="s">
        <v>318</v>
      </c>
      <c r="G138" s="217"/>
      <c r="H138" s="220">
        <v>2</v>
      </c>
      <c r="I138" s="221"/>
      <c r="J138" s="217"/>
      <c r="K138" s="217"/>
      <c r="L138" s="222"/>
      <c r="M138" s="223"/>
      <c r="N138" s="224"/>
      <c r="O138" s="224"/>
      <c r="P138" s="224"/>
      <c r="Q138" s="224"/>
      <c r="R138" s="224"/>
      <c r="S138" s="224"/>
      <c r="T138" s="225"/>
      <c r="AT138" s="226" t="s">
        <v>316</v>
      </c>
      <c r="AU138" s="226" t="s">
        <v>81</v>
      </c>
      <c r="AV138" s="14" t="s">
        <v>315</v>
      </c>
      <c r="AW138" s="14" t="s">
        <v>29</v>
      </c>
      <c r="AX138" s="14" t="s">
        <v>79</v>
      </c>
      <c r="AY138" s="226" t="s">
        <v>307</v>
      </c>
    </row>
    <row r="139" spans="1:65" s="2" customFormat="1" ht="114.95" customHeight="1">
      <c r="A139" s="34"/>
      <c r="B139" s="35"/>
      <c r="C139" s="191" t="s">
        <v>308</v>
      </c>
      <c r="D139" s="191" t="s">
        <v>310</v>
      </c>
      <c r="E139" s="192" t="s">
        <v>657</v>
      </c>
      <c r="F139" s="193" t="s">
        <v>658</v>
      </c>
      <c r="G139" s="194" t="s">
        <v>659</v>
      </c>
      <c r="H139" s="195">
        <v>2</v>
      </c>
      <c r="I139" s="196"/>
      <c r="J139" s="197">
        <f>ROUND(I139*H139,2)</f>
        <v>0</v>
      </c>
      <c r="K139" s="193" t="s">
        <v>314</v>
      </c>
      <c r="L139" s="39"/>
      <c r="M139" s="198" t="s">
        <v>1</v>
      </c>
      <c r="N139" s="199" t="s">
        <v>37</v>
      </c>
      <c r="O139" s="71"/>
      <c r="P139" s="200">
        <f>O139*H139</f>
        <v>0</v>
      </c>
      <c r="Q139" s="200">
        <v>0</v>
      </c>
      <c r="R139" s="200">
        <f>Q139*H139</f>
        <v>0</v>
      </c>
      <c r="S139" s="200">
        <v>0</v>
      </c>
      <c r="T139" s="201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202" t="s">
        <v>315</v>
      </c>
      <c r="AT139" s="202" t="s">
        <v>310</v>
      </c>
      <c r="AU139" s="202" t="s">
        <v>81</v>
      </c>
      <c r="AY139" s="17" t="s">
        <v>307</v>
      </c>
      <c r="BE139" s="203">
        <f>IF(N139="základní",J139,0)</f>
        <v>0</v>
      </c>
      <c r="BF139" s="203">
        <f>IF(N139="snížená",J139,0)</f>
        <v>0</v>
      </c>
      <c r="BG139" s="203">
        <f>IF(N139="zákl. přenesená",J139,0)</f>
        <v>0</v>
      </c>
      <c r="BH139" s="203">
        <f>IF(N139="sníž. přenesená",J139,0)</f>
        <v>0</v>
      </c>
      <c r="BI139" s="203">
        <f>IF(N139="nulová",J139,0)</f>
        <v>0</v>
      </c>
      <c r="BJ139" s="17" t="s">
        <v>79</v>
      </c>
      <c r="BK139" s="203">
        <f>ROUND(I139*H139,2)</f>
        <v>0</v>
      </c>
      <c r="BL139" s="17" t="s">
        <v>315</v>
      </c>
      <c r="BM139" s="202" t="s">
        <v>344</v>
      </c>
    </row>
    <row r="140" spans="1:65" s="13" customFormat="1">
      <c r="B140" s="204"/>
      <c r="C140" s="205"/>
      <c r="D140" s="206" t="s">
        <v>316</v>
      </c>
      <c r="E140" s="207" t="s">
        <v>1</v>
      </c>
      <c r="F140" s="208" t="s">
        <v>81</v>
      </c>
      <c r="G140" s="205"/>
      <c r="H140" s="209">
        <v>2</v>
      </c>
      <c r="I140" s="210"/>
      <c r="J140" s="205"/>
      <c r="K140" s="205"/>
      <c r="L140" s="211"/>
      <c r="M140" s="212"/>
      <c r="N140" s="213"/>
      <c r="O140" s="213"/>
      <c r="P140" s="213"/>
      <c r="Q140" s="213"/>
      <c r="R140" s="213"/>
      <c r="S140" s="213"/>
      <c r="T140" s="214"/>
      <c r="AT140" s="215" t="s">
        <v>316</v>
      </c>
      <c r="AU140" s="215" t="s">
        <v>81</v>
      </c>
      <c r="AV140" s="13" t="s">
        <v>81</v>
      </c>
      <c r="AW140" s="13" t="s">
        <v>29</v>
      </c>
      <c r="AX140" s="13" t="s">
        <v>72</v>
      </c>
      <c r="AY140" s="215" t="s">
        <v>307</v>
      </c>
    </row>
    <row r="141" spans="1:65" s="14" customFormat="1">
      <c r="B141" s="216"/>
      <c r="C141" s="217"/>
      <c r="D141" s="206" t="s">
        <v>316</v>
      </c>
      <c r="E141" s="218" t="s">
        <v>1</v>
      </c>
      <c r="F141" s="219" t="s">
        <v>318</v>
      </c>
      <c r="G141" s="217"/>
      <c r="H141" s="220">
        <v>2</v>
      </c>
      <c r="I141" s="221"/>
      <c r="J141" s="217"/>
      <c r="K141" s="217"/>
      <c r="L141" s="222"/>
      <c r="M141" s="223"/>
      <c r="N141" s="224"/>
      <c r="O141" s="224"/>
      <c r="P141" s="224"/>
      <c r="Q141" s="224"/>
      <c r="R141" s="224"/>
      <c r="S141" s="224"/>
      <c r="T141" s="225"/>
      <c r="AT141" s="226" t="s">
        <v>316</v>
      </c>
      <c r="AU141" s="226" t="s">
        <v>81</v>
      </c>
      <c r="AV141" s="14" t="s">
        <v>315</v>
      </c>
      <c r="AW141" s="14" t="s">
        <v>29</v>
      </c>
      <c r="AX141" s="14" t="s">
        <v>79</v>
      </c>
      <c r="AY141" s="226" t="s">
        <v>307</v>
      </c>
    </row>
    <row r="142" spans="1:65" s="2" customFormat="1" ht="142.35" customHeight="1">
      <c r="A142" s="34"/>
      <c r="B142" s="35"/>
      <c r="C142" s="191" t="s">
        <v>322</v>
      </c>
      <c r="D142" s="191" t="s">
        <v>310</v>
      </c>
      <c r="E142" s="192" t="s">
        <v>319</v>
      </c>
      <c r="F142" s="193" t="s">
        <v>320</v>
      </c>
      <c r="G142" s="194" t="s">
        <v>321</v>
      </c>
      <c r="H142" s="195">
        <v>0.89200000000000002</v>
      </c>
      <c r="I142" s="196"/>
      <c r="J142" s="197">
        <f>ROUND(I142*H142,2)</f>
        <v>0</v>
      </c>
      <c r="K142" s="193" t="s">
        <v>314</v>
      </c>
      <c r="L142" s="39"/>
      <c r="M142" s="198" t="s">
        <v>1</v>
      </c>
      <c r="N142" s="199" t="s">
        <v>37</v>
      </c>
      <c r="O142" s="71"/>
      <c r="P142" s="200">
        <f>O142*H142</f>
        <v>0</v>
      </c>
      <c r="Q142" s="200">
        <v>0</v>
      </c>
      <c r="R142" s="200">
        <f>Q142*H142</f>
        <v>0</v>
      </c>
      <c r="S142" s="200">
        <v>0</v>
      </c>
      <c r="T142" s="201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202" t="s">
        <v>315</v>
      </c>
      <c r="AT142" s="202" t="s">
        <v>310</v>
      </c>
      <c r="AU142" s="202" t="s">
        <v>81</v>
      </c>
      <c r="AY142" s="17" t="s">
        <v>307</v>
      </c>
      <c r="BE142" s="203">
        <f>IF(N142="základní",J142,0)</f>
        <v>0</v>
      </c>
      <c r="BF142" s="203">
        <f>IF(N142="snížená",J142,0)</f>
        <v>0</v>
      </c>
      <c r="BG142" s="203">
        <f>IF(N142="zákl. přenesená",J142,0)</f>
        <v>0</v>
      </c>
      <c r="BH142" s="203">
        <f>IF(N142="sníž. přenesená",J142,0)</f>
        <v>0</v>
      </c>
      <c r="BI142" s="203">
        <f>IF(N142="nulová",J142,0)</f>
        <v>0</v>
      </c>
      <c r="BJ142" s="17" t="s">
        <v>79</v>
      </c>
      <c r="BK142" s="203">
        <f>ROUND(I142*H142,2)</f>
        <v>0</v>
      </c>
      <c r="BL142" s="17" t="s">
        <v>315</v>
      </c>
      <c r="BM142" s="202" t="s">
        <v>348</v>
      </c>
    </row>
    <row r="143" spans="1:65" s="15" customFormat="1">
      <c r="B143" s="227"/>
      <c r="C143" s="228"/>
      <c r="D143" s="206" t="s">
        <v>316</v>
      </c>
      <c r="E143" s="229" t="s">
        <v>1</v>
      </c>
      <c r="F143" s="230" t="s">
        <v>684</v>
      </c>
      <c r="G143" s="228"/>
      <c r="H143" s="229" t="s">
        <v>1</v>
      </c>
      <c r="I143" s="231"/>
      <c r="J143" s="228"/>
      <c r="K143" s="228"/>
      <c r="L143" s="232"/>
      <c r="M143" s="233"/>
      <c r="N143" s="234"/>
      <c r="O143" s="234"/>
      <c r="P143" s="234"/>
      <c r="Q143" s="234"/>
      <c r="R143" s="234"/>
      <c r="S143" s="234"/>
      <c r="T143" s="235"/>
      <c r="AT143" s="236" t="s">
        <v>316</v>
      </c>
      <c r="AU143" s="236" t="s">
        <v>81</v>
      </c>
      <c r="AV143" s="15" t="s">
        <v>79</v>
      </c>
      <c r="AW143" s="15" t="s">
        <v>29</v>
      </c>
      <c r="AX143" s="15" t="s">
        <v>72</v>
      </c>
      <c r="AY143" s="236" t="s">
        <v>307</v>
      </c>
    </row>
    <row r="144" spans="1:65" s="13" customFormat="1">
      <c r="B144" s="204"/>
      <c r="C144" s="205"/>
      <c r="D144" s="206" t="s">
        <v>316</v>
      </c>
      <c r="E144" s="207" t="s">
        <v>1</v>
      </c>
      <c r="F144" s="208" t="s">
        <v>685</v>
      </c>
      <c r="G144" s="205"/>
      <c r="H144" s="209">
        <v>0.89200000000000002</v>
      </c>
      <c r="I144" s="210"/>
      <c r="J144" s="205"/>
      <c r="K144" s="205"/>
      <c r="L144" s="211"/>
      <c r="M144" s="212"/>
      <c r="N144" s="213"/>
      <c r="O144" s="213"/>
      <c r="P144" s="213"/>
      <c r="Q144" s="213"/>
      <c r="R144" s="213"/>
      <c r="S144" s="213"/>
      <c r="T144" s="214"/>
      <c r="AT144" s="215" t="s">
        <v>316</v>
      </c>
      <c r="AU144" s="215" t="s">
        <v>81</v>
      </c>
      <c r="AV144" s="13" t="s">
        <v>81</v>
      </c>
      <c r="AW144" s="13" t="s">
        <v>29</v>
      </c>
      <c r="AX144" s="13" t="s">
        <v>72</v>
      </c>
      <c r="AY144" s="215" t="s">
        <v>307</v>
      </c>
    </row>
    <row r="145" spans="1:65" s="14" customFormat="1">
      <c r="B145" s="216"/>
      <c r="C145" s="217"/>
      <c r="D145" s="206" t="s">
        <v>316</v>
      </c>
      <c r="E145" s="218" t="s">
        <v>1</v>
      </c>
      <c r="F145" s="219" t="s">
        <v>318</v>
      </c>
      <c r="G145" s="217"/>
      <c r="H145" s="220">
        <v>0.89200000000000002</v>
      </c>
      <c r="I145" s="221"/>
      <c r="J145" s="217"/>
      <c r="K145" s="217"/>
      <c r="L145" s="222"/>
      <c r="M145" s="223"/>
      <c r="N145" s="224"/>
      <c r="O145" s="224"/>
      <c r="P145" s="224"/>
      <c r="Q145" s="224"/>
      <c r="R145" s="224"/>
      <c r="S145" s="224"/>
      <c r="T145" s="225"/>
      <c r="AT145" s="226" t="s">
        <v>316</v>
      </c>
      <c r="AU145" s="226" t="s">
        <v>81</v>
      </c>
      <c r="AV145" s="14" t="s">
        <v>315</v>
      </c>
      <c r="AW145" s="14" t="s">
        <v>29</v>
      </c>
      <c r="AX145" s="14" t="s">
        <v>79</v>
      </c>
      <c r="AY145" s="226" t="s">
        <v>307</v>
      </c>
    </row>
    <row r="146" spans="1:65" s="2" customFormat="1" ht="16.5" customHeight="1">
      <c r="A146" s="34"/>
      <c r="B146" s="35"/>
      <c r="C146" s="237" t="s">
        <v>349</v>
      </c>
      <c r="D146" s="237" t="s">
        <v>326</v>
      </c>
      <c r="E146" s="238" t="s">
        <v>327</v>
      </c>
      <c r="F146" s="239" t="s">
        <v>328</v>
      </c>
      <c r="G146" s="240" t="s">
        <v>329</v>
      </c>
      <c r="H146" s="241">
        <v>168.58799999999999</v>
      </c>
      <c r="I146" s="242"/>
      <c r="J146" s="243">
        <f>ROUND(I146*H146,2)</f>
        <v>0</v>
      </c>
      <c r="K146" s="239" t="s">
        <v>314</v>
      </c>
      <c r="L146" s="244"/>
      <c r="M146" s="245" t="s">
        <v>1</v>
      </c>
      <c r="N146" s="246" t="s">
        <v>37</v>
      </c>
      <c r="O146" s="71"/>
      <c r="P146" s="200">
        <f>O146*H146</f>
        <v>0</v>
      </c>
      <c r="Q146" s="200">
        <v>1</v>
      </c>
      <c r="R146" s="200">
        <f>Q146*H146</f>
        <v>168.58799999999999</v>
      </c>
      <c r="S146" s="200">
        <v>0</v>
      </c>
      <c r="T146" s="201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202" t="s">
        <v>331</v>
      </c>
      <c r="AT146" s="202" t="s">
        <v>326</v>
      </c>
      <c r="AU146" s="202" t="s">
        <v>81</v>
      </c>
      <c r="AY146" s="17" t="s">
        <v>307</v>
      </c>
      <c r="BE146" s="203">
        <f>IF(N146="základní",J146,0)</f>
        <v>0</v>
      </c>
      <c r="BF146" s="203">
        <f>IF(N146="snížená",J146,0)</f>
        <v>0</v>
      </c>
      <c r="BG146" s="203">
        <f>IF(N146="zákl. přenesená",J146,0)</f>
        <v>0</v>
      </c>
      <c r="BH146" s="203">
        <f>IF(N146="sníž. přenesená",J146,0)</f>
        <v>0</v>
      </c>
      <c r="BI146" s="203">
        <f>IF(N146="nulová",J146,0)</f>
        <v>0</v>
      </c>
      <c r="BJ146" s="17" t="s">
        <v>79</v>
      </c>
      <c r="BK146" s="203">
        <f>ROUND(I146*H146,2)</f>
        <v>0</v>
      </c>
      <c r="BL146" s="17" t="s">
        <v>315</v>
      </c>
      <c r="BM146" s="202" t="s">
        <v>460</v>
      </c>
    </row>
    <row r="147" spans="1:65" s="13" customFormat="1">
      <c r="B147" s="204"/>
      <c r="C147" s="205"/>
      <c r="D147" s="206" t="s">
        <v>316</v>
      </c>
      <c r="E147" s="207" t="s">
        <v>1</v>
      </c>
      <c r="F147" s="208" t="s">
        <v>686</v>
      </c>
      <c r="G147" s="205"/>
      <c r="H147" s="209">
        <v>168.58799999999999</v>
      </c>
      <c r="I147" s="210"/>
      <c r="J147" s="205"/>
      <c r="K147" s="205"/>
      <c r="L147" s="211"/>
      <c r="M147" s="212"/>
      <c r="N147" s="213"/>
      <c r="O147" s="213"/>
      <c r="P147" s="213"/>
      <c r="Q147" s="213"/>
      <c r="R147" s="213"/>
      <c r="S147" s="213"/>
      <c r="T147" s="214"/>
      <c r="AT147" s="215" t="s">
        <v>316</v>
      </c>
      <c r="AU147" s="215" t="s">
        <v>81</v>
      </c>
      <c r="AV147" s="13" t="s">
        <v>81</v>
      </c>
      <c r="AW147" s="13" t="s">
        <v>29</v>
      </c>
      <c r="AX147" s="13" t="s">
        <v>72</v>
      </c>
      <c r="AY147" s="215" t="s">
        <v>307</v>
      </c>
    </row>
    <row r="148" spans="1:65" s="14" customFormat="1">
      <c r="B148" s="216"/>
      <c r="C148" s="217"/>
      <c r="D148" s="206" t="s">
        <v>316</v>
      </c>
      <c r="E148" s="218" t="s">
        <v>1</v>
      </c>
      <c r="F148" s="219" t="s">
        <v>318</v>
      </c>
      <c r="G148" s="217"/>
      <c r="H148" s="220">
        <v>168.58799999999999</v>
      </c>
      <c r="I148" s="221"/>
      <c r="J148" s="217"/>
      <c r="K148" s="217"/>
      <c r="L148" s="222"/>
      <c r="M148" s="223"/>
      <c r="N148" s="224"/>
      <c r="O148" s="224"/>
      <c r="P148" s="224"/>
      <c r="Q148" s="224"/>
      <c r="R148" s="224"/>
      <c r="S148" s="224"/>
      <c r="T148" s="225"/>
      <c r="AT148" s="226" t="s">
        <v>316</v>
      </c>
      <c r="AU148" s="226" t="s">
        <v>81</v>
      </c>
      <c r="AV148" s="14" t="s">
        <v>315</v>
      </c>
      <c r="AW148" s="14" t="s">
        <v>29</v>
      </c>
      <c r="AX148" s="14" t="s">
        <v>79</v>
      </c>
      <c r="AY148" s="226" t="s">
        <v>307</v>
      </c>
    </row>
    <row r="149" spans="1:65" s="2" customFormat="1" ht="55.5" customHeight="1">
      <c r="A149" s="34"/>
      <c r="B149" s="35"/>
      <c r="C149" s="191" t="s">
        <v>331</v>
      </c>
      <c r="D149" s="191" t="s">
        <v>310</v>
      </c>
      <c r="E149" s="192" t="s">
        <v>334</v>
      </c>
      <c r="F149" s="193" t="s">
        <v>335</v>
      </c>
      <c r="G149" s="194" t="s">
        <v>321</v>
      </c>
      <c r="H149" s="195">
        <v>0.89200000000000002</v>
      </c>
      <c r="I149" s="196"/>
      <c r="J149" s="197">
        <f>ROUND(I149*H149,2)</f>
        <v>0</v>
      </c>
      <c r="K149" s="193" t="s">
        <v>314</v>
      </c>
      <c r="L149" s="39"/>
      <c r="M149" s="198" t="s">
        <v>1</v>
      </c>
      <c r="N149" s="199" t="s">
        <v>37</v>
      </c>
      <c r="O149" s="71"/>
      <c r="P149" s="200">
        <f>O149*H149</f>
        <v>0</v>
      </c>
      <c r="Q149" s="200">
        <v>0</v>
      </c>
      <c r="R149" s="200">
        <f>Q149*H149</f>
        <v>0</v>
      </c>
      <c r="S149" s="200">
        <v>0</v>
      </c>
      <c r="T149" s="201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202" t="s">
        <v>315</v>
      </c>
      <c r="AT149" s="202" t="s">
        <v>310</v>
      </c>
      <c r="AU149" s="202" t="s">
        <v>81</v>
      </c>
      <c r="AY149" s="17" t="s">
        <v>307</v>
      </c>
      <c r="BE149" s="203">
        <f>IF(N149="základní",J149,0)</f>
        <v>0</v>
      </c>
      <c r="BF149" s="203">
        <f>IF(N149="snížená",J149,0)</f>
        <v>0</v>
      </c>
      <c r="BG149" s="203">
        <f>IF(N149="zákl. přenesená",J149,0)</f>
        <v>0</v>
      </c>
      <c r="BH149" s="203">
        <f>IF(N149="sníž. přenesená",J149,0)</f>
        <v>0</v>
      </c>
      <c r="BI149" s="203">
        <f>IF(N149="nulová",J149,0)</f>
        <v>0</v>
      </c>
      <c r="BJ149" s="17" t="s">
        <v>79</v>
      </c>
      <c r="BK149" s="203">
        <f>ROUND(I149*H149,2)</f>
        <v>0</v>
      </c>
      <c r="BL149" s="17" t="s">
        <v>315</v>
      </c>
      <c r="BM149" s="202" t="s">
        <v>461</v>
      </c>
    </row>
    <row r="150" spans="1:65" s="13" customFormat="1">
      <c r="B150" s="204"/>
      <c r="C150" s="205"/>
      <c r="D150" s="206" t="s">
        <v>316</v>
      </c>
      <c r="E150" s="207" t="s">
        <v>1</v>
      </c>
      <c r="F150" s="208" t="s">
        <v>687</v>
      </c>
      <c r="G150" s="205"/>
      <c r="H150" s="209">
        <v>0.89200000000000002</v>
      </c>
      <c r="I150" s="210"/>
      <c r="J150" s="205"/>
      <c r="K150" s="205"/>
      <c r="L150" s="211"/>
      <c r="M150" s="212"/>
      <c r="N150" s="213"/>
      <c r="O150" s="213"/>
      <c r="P150" s="213"/>
      <c r="Q150" s="213"/>
      <c r="R150" s="213"/>
      <c r="S150" s="213"/>
      <c r="T150" s="214"/>
      <c r="AT150" s="215" t="s">
        <v>316</v>
      </c>
      <c r="AU150" s="215" t="s">
        <v>81</v>
      </c>
      <c r="AV150" s="13" t="s">
        <v>81</v>
      </c>
      <c r="AW150" s="13" t="s">
        <v>29</v>
      </c>
      <c r="AX150" s="13" t="s">
        <v>72</v>
      </c>
      <c r="AY150" s="215" t="s">
        <v>307</v>
      </c>
    </row>
    <row r="151" spans="1:65" s="14" customFormat="1">
      <c r="B151" s="216"/>
      <c r="C151" s="217"/>
      <c r="D151" s="206" t="s">
        <v>316</v>
      </c>
      <c r="E151" s="218" t="s">
        <v>1</v>
      </c>
      <c r="F151" s="219" t="s">
        <v>318</v>
      </c>
      <c r="G151" s="217"/>
      <c r="H151" s="220">
        <v>0.89200000000000002</v>
      </c>
      <c r="I151" s="221"/>
      <c r="J151" s="217"/>
      <c r="K151" s="217"/>
      <c r="L151" s="222"/>
      <c r="M151" s="223"/>
      <c r="N151" s="224"/>
      <c r="O151" s="224"/>
      <c r="P151" s="224"/>
      <c r="Q151" s="224"/>
      <c r="R151" s="224"/>
      <c r="S151" s="224"/>
      <c r="T151" s="225"/>
      <c r="AT151" s="226" t="s">
        <v>316</v>
      </c>
      <c r="AU151" s="226" t="s">
        <v>81</v>
      </c>
      <c r="AV151" s="14" t="s">
        <v>315</v>
      </c>
      <c r="AW151" s="14" t="s">
        <v>29</v>
      </c>
      <c r="AX151" s="14" t="s">
        <v>79</v>
      </c>
      <c r="AY151" s="226" t="s">
        <v>307</v>
      </c>
    </row>
    <row r="152" spans="1:65" s="2" customFormat="1" ht="44.25" customHeight="1">
      <c r="A152" s="34"/>
      <c r="B152" s="35"/>
      <c r="C152" s="191" t="s">
        <v>357</v>
      </c>
      <c r="D152" s="191" t="s">
        <v>310</v>
      </c>
      <c r="E152" s="192" t="s">
        <v>485</v>
      </c>
      <c r="F152" s="193" t="s">
        <v>486</v>
      </c>
      <c r="G152" s="194" t="s">
        <v>342</v>
      </c>
      <c r="H152" s="195">
        <v>6</v>
      </c>
      <c r="I152" s="196"/>
      <c r="J152" s="197">
        <f>ROUND(I152*H152,2)</f>
        <v>0</v>
      </c>
      <c r="K152" s="193" t="s">
        <v>314</v>
      </c>
      <c r="L152" s="39"/>
      <c r="M152" s="198" t="s">
        <v>1</v>
      </c>
      <c r="N152" s="199" t="s">
        <v>37</v>
      </c>
      <c r="O152" s="71"/>
      <c r="P152" s="200">
        <f>O152*H152</f>
        <v>0</v>
      </c>
      <c r="Q152" s="200">
        <v>0</v>
      </c>
      <c r="R152" s="200">
        <f>Q152*H152</f>
        <v>0</v>
      </c>
      <c r="S152" s="200">
        <v>0</v>
      </c>
      <c r="T152" s="201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02" t="s">
        <v>315</v>
      </c>
      <c r="AT152" s="202" t="s">
        <v>310</v>
      </c>
      <c r="AU152" s="202" t="s">
        <v>81</v>
      </c>
      <c r="AY152" s="17" t="s">
        <v>307</v>
      </c>
      <c r="BE152" s="203">
        <f>IF(N152="základní",J152,0)</f>
        <v>0</v>
      </c>
      <c r="BF152" s="203">
        <f>IF(N152="snížená",J152,0)</f>
        <v>0</v>
      </c>
      <c r="BG152" s="203">
        <f>IF(N152="zákl. přenesená",J152,0)</f>
        <v>0</v>
      </c>
      <c r="BH152" s="203">
        <f>IF(N152="sníž. přenesená",J152,0)</f>
        <v>0</v>
      </c>
      <c r="BI152" s="203">
        <f>IF(N152="nulová",J152,0)</f>
        <v>0</v>
      </c>
      <c r="BJ152" s="17" t="s">
        <v>79</v>
      </c>
      <c r="BK152" s="203">
        <f>ROUND(I152*H152,2)</f>
        <v>0</v>
      </c>
      <c r="BL152" s="17" t="s">
        <v>315</v>
      </c>
      <c r="BM152" s="202" t="s">
        <v>462</v>
      </c>
    </row>
    <row r="153" spans="1:65" s="13" customFormat="1">
      <c r="B153" s="204"/>
      <c r="C153" s="205"/>
      <c r="D153" s="206" t="s">
        <v>316</v>
      </c>
      <c r="E153" s="207" t="s">
        <v>1</v>
      </c>
      <c r="F153" s="208" t="s">
        <v>487</v>
      </c>
      <c r="G153" s="205"/>
      <c r="H153" s="209">
        <v>6</v>
      </c>
      <c r="I153" s="210"/>
      <c r="J153" s="205"/>
      <c r="K153" s="205"/>
      <c r="L153" s="211"/>
      <c r="M153" s="212"/>
      <c r="N153" s="213"/>
      <c r="O153" s="213"/>
      <c r="P153" s="213"/>
      <c r="Q153" s="213"/>
      <c r="R153" s="213"/>
      <c r="S153" s="213"/>
      <c r="T153" s="214"/>
      <c r="AT153" s="215" t="s">
        <v>316</v>
      </c>
      <c r="AU153" s="215" t="s">
        <v>81</v>
      </c>
      <c r="AV153" s="13" t="s">
        <v>81</v>
      </c>
      <c r="AW153" s="13" t="s">
        <v>29</v>
      </c>
      <c r="AX153" s="13" t="s">
        <v>72</v>
      </c>
      <c r="AY153" s="215" t="s">
        <v>307</v>
      </c>
    </row>
    <row r="154" spans="1:65" s="14" customFormat="1">
      <c r="B154" s="216"/>
      <c r="C154" s="217"/>
      <c r="D154" s="206" t="s">
        <v>316</v>
      </c>
      <c r="E154" s="218" t="s">
        <v>1</v>
      </c>
      <c r="F154" s="219" t="s">
        <v>318</v>
      </c>
      <c r="G154" s="217"/>
      <c r="H154" s="220">
        <v>6</v>
      </c>
      <c r="I154" s="221"/>
      <c r="J154" s="217"/>
      <c r="K154" s="217"/>
      <c r="L154" s="222"/>
      <c r="M154" s="223"/>
      <c r="N154" s="224"/>
      <c r="O154" s="224"/>
      <c r="P154" s="224"/>
      <c r="Q154" s="224"/>
      <c r="R154" s="224"/>
      <c r="S154" s="224"/>
      <c r="T154" s="225"/>
      <c r="AT154" s="226" t="s">
        <v>316</v>
      </c>
      <c r="AU154" s="226" t="s">
        <v>81</v>
      </c>
      <c r="AV154" s="14" t="s">
        <v>315</v>
      </c>
      <c r="AW154" s="14" t="s">
        <v>29</v>
      </c>
      <c r="AX154" s="14" t="s">
        <v>79</v>
      </c>
      <c r="AY154" s="226" t="s">
        <v>307</v>
      </c>
    </row>
    <row r="155" spans="1:65" s="2" customFormat="1" ht="44.25" customHeight="1">
      <c r="A155" s="34"/>
      <c r="B155" s="35"/>
      <c r="C155" s="191" t="s">
        <v>332</v>
      </c>
      <c r="D155" s="191" t="s">
        <v>310</v>
      </c>
      <c r="E155" s="192" t="s">
        <v>488</v>
      </c>
      <c r="F155" s="193" t="s">
        <v>489</v>
      </c>
      <c r="G155" s="194" t="s">
        <v>342</v>
      </c>
      <c r="H155" s="195">
        <v>3</v>
      </c>
      <c r="I155" s="196"/>
      <c r="J155" s="197">
        <f>ROUND(I155*H155,2)</f>
        <v>0</v>
      </c>
      <c r="K155" s="193" t="s">
        <v>314</v>
      </c>
      <c r="L155" s="39"/>
      <c r="M155" s="198" t="s">
        <v>1</v>
      </c>
      <c r="N155" s="199" t="s">
        <v>37</v>
      </c>
      <c r="O155" s="71"/>
      <c r="P155" s="200">
        <f>O155*H155</f>
        <v>0</v>
      </c>
      <c r="Q155" s="200">
        <v>0</v>
      </c>
      <c r="R155" s="200">
        <f>Q155*H155</f>
        <v>0</v>
      </c>
      <c r="S155" s="200">
        <v>0</v>
      </c>
      <c r="T155" s="201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202" t="s">
        <v>315</v>
      </c>
      <c r="AT155" s="202" t="s">
        <v>310</v>
      </c>
      <c r="AU155" s="202" t="s">
        <v>81</v>
      </c>
      <c r="AY155" s="17" t="s">
        <v>307</v>
      </c>
      <c r="BE155" s="203">
        <f>IF(N155="základní",J155,0)</f>
        <v>0</v>
      </c>
      <c r="BF155" s="203">
        <f>IF(N155="snížená",J155,0)</f>
        <v>0</v>
      </c>
      <c r="BG155" s="203">
        <f>IF(N155="zákl. přenesená",J155,0)</f>
        <v>0</v>
      </c>
      <c r="BH155" s="203">
        <f>IF(N155="sníž. přenesená",J155,0)</f>
        <v>0</v>
      </c>
      <c r="BI155" s="203">
        <f>IF(N155="nulová",J155,0)</f>
        <v>0</v>
      </c>
      <c r="BJ155" s="17" t="s">
        <v>79</v>
      </c>
      <c r="BK155" s="203">
        <f>ROUND(I155*H155,2)</f>
        <v>0</v>
      </c>
      <c r="BL155" s="17" t="s">
        <v>315</v>
      </c>
      <c r="BM155" s="202" t="s">
        <v>467</v>
      </c>
    </row>
    <row r="156" spans="1:65" s="13" customFormat="1">
      <c r="B156" s="204"/>
      <c r="C156" s="205"/>
      <c r="D156" s="206" t="s">
        <v>316</v>
      </c>
      <c r="E156" s="207" t="s">
        <v>1</v>
      </c>
      <c r="F156" s="208" t="s">
        <v>490</v>
      </c>
      <c r="G156" s="205"/>
      <c r="H156" s="209">
        <v>3</v>
      </c>
      <c r="I156" s="210"/>
      <c r="J156" s="205"/>
      <c r="K156" s="205"/>
      <c r="L156" s="211"/>
      <c r="M156" s="212"/>
      <c r="N156" s="213"/>
      <c r="O156" s="213"/>
      <c r="P156" s="213"/>
      <c r="Q156" s="213"/>
      <c r="R156" s="213"/>
      <c r="S156" s="213"/>
      <c r="T156" s="214"/>
      <c r="AT156" s="215" t="s">
        <v>316</v>
      </c>
      <c r="AU156" s="215" t="s">
        <v>81</v>
      </c>
      <c r="AV156" s="13" t="s">
        <v>81</v>
      </c>
      <c r="AW156" s="13" t="s">
        <v>29</v>
      </c>
      <c r="AX156" s="13" t="s">
        <v>72</v>
      </c>
      <c r="AY156" s="215" t="s">
        <v>307</v>
      </c>
    </row>
    <row r="157" spans="1:65" s="14" customFormat="1">
      <c r="B157" s="216"/>
      <c r="C157" s="217"/>
      <c r="D157" s="206" t="s">
        <v>316</v>
      </c>
      <c r="E157" s="218" t="s">
        <v>1</v>
      </c>
      <c r="F157" s="219" t="s">
        <v>318</v>
      </c>
      <c r="G157" s="217"/>
      <c r="H157" s="220">
        <v>3</v>
      </c>
      <c r="I157" s="221"/>
      <c r="J157" s="217"/>
      <c r="K157" s="217"/>
      <c r="L157" s="222"/>
      <c r="M157" s="223"/>
      <c r="N157" s="224"/>
      <c r="O157" s="224"/>
      <c r="P157" s="224"/>
      <c r="Q157" s="224"/>
      <c r="R157" s="224"/>
      <c r="S157" s="224"/>
      <c r="T157" s="225"/>
      <c r="AT157" s="226" t="s">
        <v>316</v>
      </c>
      <c r="AU157" s="226" t="s">
        <v>81</v>
      </c>
      <c r="AV157" s="14" t="s">
        <v>315</v>
      </c>
      <c r="AW157" s="14" t="s">
        <v>29</v>
      </c>
      <c r="AX157" s="14" t="s">
        <v>79</v>
      </c>
      <c r="AY157" s="226" t="s">
        <v>307</v>
      </c>
    </row>
    <row r="158" spans="1:65" s="2" customFormat="1" ht="48.95" customHeight="1">
      <c r="A158" s="34"/>
      <c r="B158" s="35"/>
      <c r="C158" s="191" t="s">
        <v>413</v>
      </c>
      <c r="D158" s="191" t="s">
        <v>310</v>
      </c>
      <c r="E158" s="192" t="s">
        <v>491</v>
      </c>
      <c r="F158" s="193" t="s">
        <v>492</v>
      </c>
      <c r="G158" s="194" t="s">
        <v>342</v>
      </c>
      <c r="H158" s="195">
        <v>2</v>
      </c>
      <c r="I158" s="196"/>
      <c r="J158" s="197">
        <f>ROUND(I158*H158,2)</f>
        <v>0</v>
      </c>
      <c r="K158" s="193" t="s">
        <v>314</v>
      </c>
      <c r="L158" s="39"/>
      <c r="M158" s="198" t="s">
        <v>1</v>
      </c>
      <c r="N158" s="199" t="s">
        <v>37</v>
      </c>
      <c r="O158" s="71"/>
      <c r="P158" s="200">
        <f>O158*H158</f>
        <v>0</v>
      </c>
      <c r="Q158" s="200">
        <v>0</v>
      </c>
      <c r="R158" s="200">
        <f>Q158*H158</f>
        <v>0</v>
      </c>
      <c r="S158" s="200">
        <v>0</v>
      </c>
      <c r="T158" s="201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202" t="s">
        <v>315</v>
      </c>
      <c r="AT158" s="202" t="s">
        <v>310</v>
      </c>
      <c r="AU158" s="202" t="s">
        <v>81</v>
      </c>
      <c r="AY158" s="17" t="s">
        <v>307</v>
      </c>
      <c r="BE158" s="203">
        <f>IF(N158="základní",J158,0)</f>
        <v>0</v>
      </c>
      <c r="BF158" s="203">
        <f>IF(N158="snížená",J158,0)</f>
        <v>0</v>
      </c>
      <c r="BG158" s="203">
        <f>IF(N158="zákl. přenesená",J158,0)</f>
        <v>0</v>
      </c>
      <c r="BH158" s="203">
        <f>IF(N158="sníž. přenesená",J158,0)</f>
        <v>0</v>
      </c>
      <c r="BI158" s="203">
        <f>IF(N158="nulová",J158,0)</f>
        <v>0</v>
      </c>
      <c r="BJ158" s="17" t="s">
        <v>79</v>
      </c>
      <c r="BK158" s="203">
        <f>ROUND(I158*H158,2)</f>
        <v>0</v>
      </c>
      <c r="BL158" s="17" t="s">
        <v>315</v>
      </c>
      <c r="BM158" s="202" t="s">
        <v>499</v>
      </c>
    </row>
    <row r="159" spans="1:65" s="13" customFormat="1">
      <c r="B159" s="204"/>
      <c r="C159" s="205"/>
      <c r="D159" s="206" t="s">
        <v>316</v>
      </c>
      <c r="E159" s="207" t="s">
        <v>1</v>
      </c>
      <c r="F159" s="208" t="s">
        <v>81</v>
      </c>
      <c r="G159" s="205"/>
      <c r="H159" s="209">
        <v>2</v>
      </c>
      <c r="I159" s="210"/>
      <c r="J159" s="205"/>
      <c r="K159" s="205"/>
      <c r="L159" s="211"/>
      <c r="M159" s="212"/>
      <c r="N159" s="213"/>
      <c r="O159" s="213"/>
      <c r="P159" s="213"/>
      <c r="Q159" s="213"/>
      <c r="R159" s="213"/>
      <c r="S159" s="213"/>
      <c r="T159" s="214"/>
      <c r="AT159" s="215" t="s">
        <v>316</v>
      </c>
      <c r="AU159" s="215" t="s">
        <v>81</v>
      </c>
      <c r="AV159" s="13" t="s">
        <v>81</v>
      </c>
      <c r="AW159" s="13" t="s">
        <v>29</v>
      </c>
      <c r="AX159" s="13" t="s">
        <v>72</v>
      </c>
      <c r="AY159" s="215" t="s">
        <v>307</v>
      </c>
    </row>
    <row r="160" spans="1:65" s="14" customFormat="1">
      <c r="B160" s="216"/>
      <c r="C160" s="217"/>
      <c r="D160" s="206" t="s">
        <v>316</v>
      </c>
      <c r="E160" s="218" t="s">
        <v>1</v>
      </c>
      <c r="F160" s="219" t="s">
        <v>318</v>
      </c>
      <c r="G160" s="217"/>
      <c r="H160" s="220">
        <v>2</v>
      </c>
      <c r="I160" s="221"/>
      <c r="J160" s="217"/>
      <c r="K160" s="217"/>
      <c r="L160" s="222"/>
      <c r="M160" s="223"/>
      <c r="N160" s="224"/>
      <c r="O160" s="224"/>
      <c r="P160" s="224"/>
      <c r="Q160" s="224"/>
      <c r="R160" s="224"/>
      <c r="S160" s="224"/>
      <c r="T160" s="225"/>
      <c r="AT160" s="226" t="s">
        <v>316</v>
      </c>
      <c r="AU160" s="226" t="s">
        <v>81</v>
      </c>
      <c r="AV160" s="14" t="s">
        <v>315</v>
      </c>
      <c r="AW160" s="14" t="s">
        <v>29</v>
      </c>
      <c r="AX160" s="14" t="s">
        <v>79</v>
      </c>
      <c r="AY160" s="226" t="s">
        <v>307</v>
      </c>
    </row>
    <row r="161" spans="1:65" s="2" customFormat="1" ht="48.95" customHeight="1">
      <c r="A161" s="34"/>
      <c r="B161" s="35"/>
      <c r="C161" s="191" t="s">
        <v>336</v>
      </c>
      <c r="D161" s="191" t="s">
        <v>310</v>
      </c>
      <c r="E161" s="192" t="s">
        <v>493</v>
      </c>
      <c r="F161" s="193" t="s">
        <v>494</v>
      </c>
      <c r="G161" s="194" t="s">
        <v>342</v>
      </c>
      <c r="H161" s="195">
        <v>6</v>
      </c>
      <c r="I161" s="196"/>
      <c r="J161" s="197">
        <f>ROUND(I161*H161,2)</f>
        <v>0</v>
      </c>
      <c r="K161" s="193" t="s">
        <v>314</v>
      </c>
      <c r="L161" s="39"/>
      <c r="M161" s="198" t="s">
        <v>1</v>
      </c>
      <c r="N161" s="199" t="s">
        <v>37</v>
      </c>
      <c r="O161" s="71"/>
      <c r="P161" s="200">
        <f>O161*H161</f>
        <v>0</v>
      </c>
      <c r="Q161" s="200">
        <v>0</v>
      </c>
      <c r="R161" s="200">
        <f>Q161*H161</f>
        <v>0</v>
      </c>
      <c r="S161" s="200">
        <v>0</v>
      </c>
      <c r="T161" s="201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202" t="s">
        <v>315</v>
      </c>
      <c r="AT161" s="202" t="s">
        <v>310</v>
      </c>
      <c r="AU161" s="202" t="s">
        <v>81</v>
      </c>
      <c r="AY161" s="17" t="s">
        <v>307</v>
      </c>
      <c r="BE161" s="203">
        <f>IF(N161="základní",J161,0)</f>
        <v>0</v>
      </c>
      <c r="BF161" s="203">
        <f>IF(N161="snížená",J161,0)</f>
        <v>0</v>
      </c>
      <c r="BG161" s="203">
        <f>IF(N161="zákl. přenesená",J161,0)</f>
        <v>0</v>
      </c>
      <c r="BH161" s="203">
        <f>IF(N161="sníž. přenesená",J161,0)</f>
        <v>0</v>
      </c>
      <c r="BI161" s="203">
        <f>IF(N161="nulová",J161,0)</f>
        <v>0</v>
      </c>
      <c r="BJ161" s="17" t="s">
        <v>79</v>
      </c>
      <c r="BK161" s="203">
        <f>ROUND(I161*H161,2)</f>
        <v>0</v>
      </c>
      <c r="BL161" s="17" t="s">
        <v>315</v>
      </c>
      <c r="BM161" s="202" t="s">
        <v>502</v>
      </c>
    </row>
    <row r="162" spans="1:65" s="13" customFormat="1">
      <c r="B162" s="204"/>
      <c r="C162" s="205"/>
      <c r="D162" s="206" t="s">
        <v>316</v>
      </c>
      <c r="E162" s="207" t="s">
        <v>1</v>
      </c>
      <c r="F162" s="208" t="s">
        <v>322</v>
      </c>
      <c r="G162" s="205"/>
      <c r="H162" s="209">
        <v>6</v>
      </c>
      <c r="I162" s="210"/>
      <c r="J162" s="205"/>
      <c r="K162" s="205"/>
      <c r="L162" s="211"/>
      <c r="M162" s="212"/>
      <c r="N162" s="213"/>
      <c r="O162" s="213"/>
      <c r="P162" s="213"/>
      <c r="Q162" s="213"/>
      <c r="R162" s="213"/>
      <c r="S162" s="213"/>
      <c r="T162" s="214"/>
      <c r="AT162" s="215" t="s">
        <v>316</v>
      </c>
      <c r="AU162" s="215" t="s">
        <v>81</v>
      </c>
      <c r="AV162" s="13" t="s">
        <v>81</v>
      </c>
      <c r="AW162" s="13" t="s">
        <v>29</v>
      </c>
      <c r="AX162" s="13" t="s">
        <v>72</v>
      </c>
      <c r="AY162" s="215" t="s">
        <v>307</v>
      </c>
    </row>
    <row r="163" spans="1:65" s="14" customFormat="1">
      <c r="B163" s="216"/>
      <c r="C163" s="217"/>
      <c r="D163" s="206" t="s">
        <v>316</v>
      </c>
      <c r="E163" s="218" t="s">
        <v>1</v>
      </c>
      <c r="F163" s="219" t="s">
        <v>318</v>
      </c>
      <c r="G163" s="217"/>
      <c r="H163" s="220">
        <v>6</v>
      </c>
      <c r="I163" s="221"/>
      <c r="J163" s="217"/>
      <c r="K163" s="217"/>
      <c r="L163" s="222"/>
      <c r="M163" s="223"/>
      <c r="N163" s="224"/>
      <c r="O163" s="224"/>
      <c r="P163" s="224"/>
      <c r="Q163" s="224"/>
      <c r="R163" s="224"/>
      <c r="S163" s="224"/>
      <c r="T163" s="225"/>
      <c r="AT163" s="226" t="s">
        <v>316</v>
      </c>
      <c r="AU163" s="226" t="s">
        <v>81</v>
      </c>
      <c r="AV163" s="14" t="s">
        <v>315</v>
      </c>
      <c r="AW163" s="14" t="s">
        <v>29</v>
      </c>
      <c r="AX163" s="14" t="s">
        <v>79</v>
      </c>
      <c r="AY163" s="226" t="s">
        <v>307</v>
      </c>
    </row>
    <row r="164" spans="1:65" s="2" customFormat="1" ht="48.95" customHeight="1">
      <c r="A164" s="34"/>
      <c r="B164" s="35"/>
      <c r="C164" s="191" t="s">
        <v>463</v>
      </c>
      <c r="D164" s="191" t="s">
        <v>310</v>
      </c>
      <c r="E164" s="192" t="s">
        <v>495</v>
      </c>
      <c r="F164" s="193" t="s">
        <v>496</v>
      </c>
      <c r="G164" s="194" t="s">
        <v>342</v>
      </c>
      <c r="H164" s="195">
        <v>2</v>
      </c>
      <c r="I164" s="196"/>
      <c r="J164" s="197">
        <f>ROUND(I164*H164,2)</f>
        <v>0</v>
      </c>
      <c r="K164" s="193" t="s">
        <v>314</v>
      </c>
      <c r="L164" s="39"/>
      <c r="M164" s="198" t="s">
        <v>1</v>
      </c>
      <c r="N164" s="199" t="s">
        <v>37</v>
      </c>
      <c r="O164" s="71"/>
      <c r="P164" s="200">
        <f>O164*H164</f>
        <v>0</v>
      </c>
      <c r="Q164" s="200">
        <v>0</v>
      </c>
      <c r="R164" s="200">
        <f>Q164*H164</f>
        <v>0</v>
      </c>
      <c r="S164" s="200">
        <v>0</v>
      </c>
      <c r="T164" s="201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202" t="s">
        <v>315</v>
      </c>
      <c r="AT164" s="202" t="s">
        <v>310</v>
      </c>
      <c r="AU164" s="202" t="s">
        <v>81</v>
      </c>
      <c r="AY164" s="17" t="s">
        <v>307</v>
      </c>
      <c r="BE164" s="203">
        <f>IF(N164="základní",J164,0)</f>
        <v>0</v>
      </c>
      <c r="BF164" s="203">
        <f>IF(N164="snížená",J164,0)</f>
        <v>0</v>
      </c>
      <c r="BG164" s="203">
        <f>IF(N164="zákl. přenesená",J164,0)</f>
        <v>0</v>
      </c>
      <c r="BH164" s="203">
        <f>IF(N164="sníž. přenesená",J164,0)</f>
        <v>0</v>
      </c>
      <c r="BI164" s="203">
        <f>IF(N164="nulová",J164,0)</f>
        <v>0</v>
      </c>
      <c r="BJ164" s="17" t="s">
        <v>79</v>
      </c>
      <c r="BK164" s="203">
        <f>ROUND(I164*H164,2)</f>
        <v>0</v>
      </c>
      <c r="BL164" s="17" t="s">
        <v>315</v>
      </c>
      <c r="BM164" s="202" t="s">
        <v>503</v>
      </c>
    </row>
    <row r="165" spans="1:65" s="13" customFormat="1">
      <c r="B165" s="204"/>
      <c r="C165" s="205"/>
      <c r="D165" s="206" t="s">
        <v>316</v>
      </c>
      <c r="E165" s="207" t="s">
        <v>1</v>
      </c>
      <c r="F165" s="208" t="s">
        <v>81</v>
      </c>
      <c r="G165" s="205"/>
      <c r="H165" s="209">
        <v>2</v>
      </c>
      <c r="I165" s="210"/>
      <c r="J165" s="205"/>
      <c r="K165" s="205"/>
      <c r="L165" s="211"/>
      <c r="M165" s="212"/>
      <c r="N165" s="213"/>
      <c r="O165" s="213"/>
      <c r="P165" s="213"/>
      <c r="Q165" s="213"/>
      <c r="R165" s="213"/>
      <c r="S165" s="213"/>
      <c r="T165" s="214"/>
      <c r="AT165" s="215" t="s">
        <v>316</v>
      </c>
      <c r="AU165" s="215" t="s">
        <v>81</v>
      </c>
      <c r="AV165" s="13" t="s">
        <v>81</v>
      </c>
      <c r="AW165" s="13" t="s">
        <v>29</v>
      </c>
      <c r="AX165" s="13" t="s">
        <v>72</v>
      </c>
      <c r="AY165" s="215" t="s">
        <v>307</v>
      </c>
    </row>
    <row r="166" spans="1:65" s="14" customFormat="1">
      <c r="B166" s="216"/>
      <c r="C166" s="217"/>
      <c r="D166" s="206" t="s">
        <v>316</v>
      </c>
      <c r="E166" s="218" t="s">
        <v>1</v>
      </c>
      <c r="F166" s="219" t="s">
        <v>318</v>
      </c>
      <c r="G166" s="217"/>
      <c r="H166" s="220">
        <v>2</v>
      </c>
      <c r="I166" s="221"/>
      <c r="J166" s="217"/>
      <c r="K166" s="217"/>
      <c r="L166" s="222"/>
      <c r="M166" s="223"/>
      <c r="N166" s="224"/>
      <c r="O166" s="224"/>
      <c r="P166" s="224"/>
      <c r="Q166" s="224"/>
      <c r="R166" s="224"/>
      <c r="S166" s="224"/>
      <c r="T166" s="225"/>
      <c r="AT166" s="226" t="s">
        <v>316</v>
      </c>
      <c r="AU166" s="226" t="s">
        <v>81</v>
      </c>
      <c r="AV166" s="14" t="s">
        <v>315</v>
      </c>
      <c r="AW166" s="14" t="s">
        <v>29</v>
      </c>
      <c r="AX166" s="14" t="s">
        <v>79</v>
      </c>
      <c r="AY166" s="226" t="s">
        <v>307</v>
      </c>
    </row>
    <row r="167" spans="1:65" s="2" customFormat="1" ht="48.95" customHeight="1">
      <c r="A167" s="34"/>
      <c r="B167" s="35"/>
      <c r="C167" s="191" t="s">
        <v>344</v>
      </c>
      <c r="D167" s="191" t="s">
        <v>310</v>
      </c>
      <c r="E167" s="192" t="s">
        <v>497</v>
      </c>
      <c r="F167" s="193" t="s">
        <v>498</v>
      </c>
      <c r="G167" s="194" t="s">
        <v>342</v>
      </c>
      <c r="H167" s="195">
        <v>2</v>
      </c>
      <c r="I167" s="196"/>
      <c r="J167" s="197">
        <f>ROUND(I167*H167,2)</f>
        <v>0</v>
      </c>
      <c r="K167" s="193" t="s">
        <v>314</v>
      </c>
      <c r="L167" s="39"/>
      <c r="M167" s="198" t="s">
        <v>1</v>
      </c>
      <c r="N167" s="199" t="s">
        <v>37</v>
      </c>
      <c r="O167" s="71"/>
      <c r="P167" s="200">
        <f>O167*H167</f>
        <v>0</v>
      </c>
      <c r="Q167" s="200">
        <v>0</v>
      </c>
      <c r="R167" s="200">
        <f>Q167*H167</f>
        <v>0</v>
      </c>
      <c r="S167" s="200">
        <v>0</v>
      </c>
      <c r="T167" s="201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202" t="s">
        <v>315</v>
      </c>
      <c r="AT167" s="202" t="s">
        <v>310</v>
      </c>
      <c r="AU167" s="202" t="s">
        <v>81</v>
      </c>
      <c r="AY167" s="17" t="s">
        <v>307</v>
      </c>
      <c r="BE167" s="203">
        <f>IF(N167="základní",J167,0)</f>
        <v>0</v>
      </c>
      <c r="BF167" s="203">
        <f>IF(N167="snížená",J167,0)</f>
        <v>0</v>
      </c>
      <c r="BG167" s="203">
        <f>IF(N167="zákl. přenesená",J167,0)</f>
        <v>0</v>
      </c>
      <c r="BH167" s="203">
        <f>IF(N167="sníž. přenesená",J167,0)</f>
        <v>0</v>
      </c>
      <c r="BI167" s="203">
        <f>IF(N167="nulová",J167,0)</f>
        <v>0</v>
      </c>
      <c r="BJ167" s="17" t="s">
        <v>79</v>
      </c>
      <c r="BK167" s="203">
        <f>ROUND(I167*H167,2)</f>
        <v>0</v>
      </c>
      <c r="BL167" s="17" t="s">
        <v>315</v>
      </c>
      <c r="BM167" s="202" t="s">
        <v>667</v>
      </c>
    </row>
    <row r="168" spans="1:65" s="13" customFormat="1">
      <c r="B168" s="204"/>
      <c r="C168" s="205"/>
      <c r="D168" s="206" t="s">
        <v>316</v>
      </c>
      <c r="E168" s="207" t="s">
        <v>1</v>
      </c>
      <c r="F168" s="208" t="s">
        <v>81</v>
      </c>
      <c r="G168" s="205"/>
      <c r="H168" s="209">
        <v>2</v>
      </c>
      <c r="I168" s="210"/>
      <c r="J168" s="205"/>
      <c r="K168" s="205"/>
      <c r="L168" s="211"/>
      <c r="M168" s="212"/>
      <c r="N168" s="213"/>
      <c r="O168" s="213"/>
      <c r="P168" s="213"/>
      <c r="Q168" s="213"/>
      <c r="R168" s="213"/>
      <c r="S168" s="213"/>
      <c r="T168" s="214"/>
      <c r="AT168" s="215" t="s">
        <v>316</v>
      </c>
      <c r="AU168" s="215" t="s">
        <v>81</v>
      </c>
      <c r="AV168" s="13" t="s">
        <v>81</v>
      </c>
      <c r="AW168" s="13" t="s">
        <v>29</v>
      </c>
      <c r="AX168" s="13" t="s">
        <v>72</v>
      </c>
      <c r="AY168" s="215" t="s">
        <v>307</v>
      </c>
    </row>
    <row r="169" spans="1:65" s="14" customFormat="1">
      <c r="B169" s="216"/>
      <c r="C169" s="217"/>
      <c r="D169" s="206" t="s">
        <v>316</v>
      </c>
      <c r="E169" s="218" t="s">
        <v>1</v>
      </c>
      <c r="F169" s="219" t="s">
        <v>318</v>
      </c>
      <c r="G169" s="217"/>
      <c r="H169" s="220">
        <v>2</v>
      </c>
      <c r="I169" s="221"/>
      <c r="J169" s="217"/>
      <c r="K169" s="217"/>
      <c r="L169" s="222"/>
      <c r="M169" s="223"/>
      <c r="N169" s="224"/>
      <c r="O169" s="224"/>
      <c r="P169" s="224"/>
      <c r="Q169" s="224"/>
      <c r="R169" s="224"/>
      <c r="S169" s="224"/>
      <c r="T169" s="225"/>
      <c r="AT169" s="226" t="s">
        <v>316</v>
      </c>
      <c r="AU169" s="226" t="s">
        <v>81</v>
      </c>
      <c r="AV169" s="14" t="s">
        <v>315</v>
      </c>
      <c r="AW169" s="14" t="s">
        <v>29</v>
      </c>
      <c r="AX169" s="14" t="s">
        <v>79</v>
      </c>
      <c r="AY169" s="226" t="s">
        <v>307</v>
      </c>
    </row>
    <row r="170" spans="1:65" s="12" customFormat="1" ht="25.9" customHeight="1">
      <c r="B170" s="175"/>
      <c r="C170" s="176"/>
      <c r="D170" s="177" t="s">
        <v>71</v>
      </c>
      <c r="E170" s="178" t="s">
        <v>338</v>
      </c>
      <c r="F170" s="178" t="s">
        <v>339</v>
      </c>
      <c r="G170" s="176"/>
      <c r="H170" s="176"/>
      <c r="I170" s="179"/>
      <c r="J170" s="180">
        <f>BK170</f>
        <v>0</v>
      </c>
      <c r="K170" s="176"/>
      <c r="L170" s="181"/>
      <c r="M170" s="182"/>
      <c r="N170" s="183"/>
      <c r="O170" s="183"/>
      <c r="P170" s="184">
        <f>SUM(P171:P196)</f>
        <v>0</v>
      </c>
      <c r="Q170" s="183"/>
      <c r="R170" s="184">
        <f>SUM(R171:R196)</f>
        <v>0</v>
      </c>
      <c r="S170" s="183"/>
      <c r="T170" s="185">
        <f>SUM(T171:T196)</f>
        <v>0</v>
      </c>
      <c r="AR170" s="186" t="s">
        <v>315</v>
      </c>
      <c r="AT170" s="187" t="s">
        <v>71</v>
      </c>
      <c r="AU170" s="187" t="s">
        <v>72</v>
      </c>
      <c r="AY170" s="186" t="s">
        <v>307</v>
      </c>
      <c r="BK170" s="188">
        <f>SUM(BK171:BK196)</f>
        <v>0</v>
      </c>
    </row>
    <row r="171" spans="1:65" s="2" customFormat="1" ht="24.2" customHeight="1">
      <c r="A171" s="34"/>
      <c r="B171" s="35"/>
      <c r="C171" s="191" t="s">
        <v>8</v>
      </c>
      <c r="D171" s="191" t="s">
        <v>310</v>
      </c>
      <c r="E171" s="192" t="s">
        <v>340</v>
      </c>
      <c r="F171" s="193" t="s">
        <v>341</v>
      </c>
      <c r="G171" s="194" t="s">
        <v>342</v>
      </c>
      <c r="H171" s="195">
        <v>18</v>
      </c>
      <c r="I171" s="196"/>
      <c r="J171" s="197">
        <f>ROUND(I171*H171,2)</f>
        <v>0</v>
      </c>
      <c r="K171" s="193" t="s">
        <v>314</v>
      </c>
      <c r="L171" s="39"/>
      <c r="M171" s="198" t="s">
        <v>1</v>
      </c>
      <c r="N171" s="199" t="s">
        <v>37</v>
      </c>
      <c r="O171" s="71"/>
      <c r="P171" s="200">
        <f>O171*H171</f>
        <v>0</v>
      </c>
      <c r="Q171" s="200">
        <v>0</v>
      </c>
      <c r="R171" s="200">
        <f>Q171*H171</f>
        <v>0</v>
      </c>
      <c r="S171" s="200">
        <v>0</v>
      </c>
      <c r="T171" s="201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202" t="s">
        <v>343</v>
      </c>
      <c r="AT171" s="202" t="s">
        <v>310</v>
      </c>
      <c r="AU171" s="202" t="s">
        <v>79</v>
      </c>
      <c r="AY171" s="17" t="s">
        <v>307</v>
      </c>
      <c r="BE171" s="203">
        <f>IF(N171="základní",J171,0)</f>
        <v>0</v>
      </c>
      <c r="BF171" s="203">
        <f>IF(N171="snížená",J171,0)</f>
        <v>0</v>
      </c>
      <c r="BG171" s="203">
        <f>IF(N171="zákl. přenesená",J171,0)</f>
        <v>0</v>
      </c>
      <c r="BH171" s="203">
        <f>IF(N171="sníž. přenesená",J171,0)</f>
        <v>0</v>
      </c>
      <c r="BI171" s="203">
        <f>IF(N171="nulová",J171,0)</f>
        <v>0</v>
      </c>
      <c r="BJ171" s="17" t="s">
        <v>79</v>
      </c>
      <c r="BK171" s="203">
        <f>ROUND(I171*H171,2)</f>
        <v>0</v>
      </c>
      <c r="BL171" s="17" t="s">
        <v>343</v>
      </c>
      <c r="BM171" s="202" t="s">
        <v>669</v>
      </c>
    </row>
    <row r="172" spans="1:65" s="13" customFormat="1">
      <c r="B172" s="204"/>
      <c r="C172" s="205"/>
      <c r="D172" s="206" t="s">
        <v>316</v>
      </c>
      <c r="E172" s="207" t="s">
        <v>1</v>
      </c>
      <c r="F172" s="208" t="s">
        <v>688</v>
      </c>
      <c r="G172" s="205"/>
      <c r="H172" s="209">
        <v>18</v>
      </c>
      <c r="I172" s="210"/>
      <c r="J172" s="205"/>
      <c r="K172" s="205"/>
      <c r="L172" s="211"/>
      <c r="M172" s="212"/>
      <c r="N172" s="213"/>
      <c r="O172" s="213"/>
      <c r="P172" s="213"/>
      <c r="Q172" s="213"/>
      <c r="R172" s="213"/>
      <c r="S172" s="213"/>
      <c r="T172" s="214"/>
      <c r="AT172" s="215" t="s">
        <v>316</v>
      </c>
      <c r="AU172" s="215" t="s">
        <v>79</v>
      </c>
      <c r="AV172" s="13" t="s">
        <v>81</v>
      </c>
      <c r="AW172" s="13" t="s">
        <v>29</v>
      </c>
      <c r="AX172" s="13" t="s">
        <v>72</v>
      </c>
      <c r="AY172" s="215" t="s">
        <v>307</v>
      </c>
    </row>
    <row r="173" spans="1:65" s="14" customFormat="1">
      <c r="B173" s="216"/>
      <c r="C173" s="217"/>
      <c r="D173" s="206" t="s">
        <v>316</v>
      </c>
      <c r="E173" s="218" t="s">
        <v>1</v>
      </c>
      <c r="F173" s="219" t="s">
        <v>318</v>
      </c>
      <c r="G173" s="217"/>
      <c r="H173" s="220">
        <v>18</v>
      </c>
      <c r="I173" s="221"/>
      <c r="J173" s="217"/>
      <c r="K173" s="217"/>
      <c r="L173" s="222"/>
      <c r="M173" s="223"/>
      <c r="N173" s="224"/>
      <c r="O173" s="224"/>
      <c r="P173" s="224"/>
      <c r="Q173" s="224"/>
      <c r="R173" s="224"/>
      <c r="S173" s="224"/>
      <c r="T173" s="225"/>
      <c r="AT173" s="226" t="s">
        <v>316</v>
      </c>
      <c r="AU173" s="226" t="s">
        <v>79</v>
      </c>
      <c r="AV173" s="14" t="s">
        <v>315</v>
      </c>
      <c r="AW173" s="14" t="s">
        <v>29</v>
      </c>
      <c r="AX173" s="14" t="s">
        <v>79</v>
      </c>
      <c r="AY173" s="226" t="s">
        <v>307</v>
      </c>
    </row>
    <row r="174" spans="1:65" s="2" customFormat="1" ht="55.5" customHeight="1">
      <c r="A174" s="34"/>
      <c r="B174" s="35"/>
      <c r="C174" s="191" t="s">
        <v>348</v>
      </c>
      <c r="D174" s="191" t="s">
        <v>310</v>
      </c>
      <c r="E174" s="192" t="s">
        <v>346</v>
      </c>
      <c r="F174" s="193" t="s">
        <v>347</v>
      </c>
      <c r="G174" s="194" t="s">
        <v>342</v>
      </c>
      <c r="H174" s="195">
        <v>18</v>
      </c>
      <c r="I174" s="196"/>
      <c r="J174" s="197">
        <f>ROUND(I174*H174,2)</f>
        <v>0</v>
      </c>
      <c r="K174" s="193" t="s">
        <v>314</v>
      </c>
      <c r="L174" s="39"/>
      <c r="M174" s="198" t="s">
        <v>1</v>
      </c>
      <c r="N174" s="199" t="s">
        <v>37</v>
      </c>
      <c r="O174" s="71"/>
      <c r="P174" s="200">
        <f>O174*H174</f>
        <v>0</v>
      </c>
      <c r="Q174" s="200">
        <v>0</v>
      </c>
      <c r="R174" s="200">
        <f>Q174*H174</f>
        <v>0</v>
      </c>
      <c r="S174" s="200">
        <v>0</v>
      </c>
      <c r="T174" s="201">
        <f>S174*H174</f>
        <v>0</v>
      </c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R174" s="202" t="s">
        <v>343</v>
      </c>
      <c r="AT174" s="202" t="s">
        <v>310</v>
      </c>
      <c r="AU174" s="202" t="s">
        <v>79</v>
      </c>
      <c r="AY174" s="17" t="s">
        <v>307</v>
      </c>
      <c r="BE174" s="203">
        <f>IF(N174="základní",J174,0)</f>
        <v>0</v>
      </c>
      <c r="BF174" s="203">
        <f>IF(N174="snížená",J174,0)</f>
        <v>0</v>
      </c>
      <c r="BG174" s="203">
        <f>IF(N174="zákl. přenesená",J174,0)</f>
        <v>0</v>
      </c>
      <c r="BH174" s="203">
        <f>IF(N174="sníž. přenesená",J174,0)</f>
        <v>0</v>
      </c>
      <c r="BI174" s="203">
        <f>IF(N174="nulová",J174,0)</f>
        <v>0</v>
      </c>
      <c r="BJ174" s="17" t="s">
        <v>79</v>
      </c>
      <c r="BK174" s="203">
        <f>ROUND(I174*H174,2)</f>
        <v>0</v>
      </c>
      <c r="BL174" s="17" t="s">
        <v>343</v>
      </c>
      <c r="BM174" s="202" t="s">
        <v>673</v>
      </c>
    </row>
    <row r="175" spans="1:65" s="13" customFormat="1">
      <c r="B175" s="204"/>
      <c r="C175" s="205"/>
      <c r="D175" s="206" t="s">
        <v>316</v>
      </c>
      <c r="E175" s="207" t="s">
        <v>1</v>
      </c>
      <c r="F175" s="208" t="s">
        <v>688</v>
      </c>
      <c r="G175" s="205"/>
      <c r="H175" s="209">
        <v>18</v>
      </c>
      <c r="I175" s="210"/>
      <c r="J175" s="205"/>
      <c r="K175" s="205"/>
      <c r="L175" s="211"/>
      <c r="M175" s="212"/>
      <c r="N175" s="213"/>
      <c r="O175" s="213"/>
      <c r="P175" s="213"/>
      <c r="Q175" s="213"/>
      <c r="R175" s="213"/>
      <c r="S175" s="213"/>
      <c r="T175" s="214"/>
      <c r="AT175" s="215" t="s">
        <v>316</v>
      </c>
      <c r="AU175" s="215" t="s">
        <v>79</v>
      </c>
      <c r="AV175" s="13" t="s">
        <v>81</v>
      </c>
      <c r="AW175" s="13" t="s">
        <v>29</v>
      </c>
      <c r="AX175" s="13" t="s">
        <v>72</v>
      </c>
      <c r="AY175" s="215" t="s">
        <v>307</v>
      </c>
    </row>
    <row r="176" spans="1:65" s="14" customFormat="1">
      <c r="B176" s="216"/>
      <c r="C176" s="217"/>
      <c r="D176" s="206" t="s">
        <v>316</v>
      </c>
      <c r="E176" s="218" t="s">
        <v>1</v>
      </c>
      <c r="F176" s="219" t="s">
        <v>318</v>
      </c>
      <c r="G176" s="217"/>
      <c r="H176" s="220">
        <v>18</v>
      </c>
      <c r="I176" s="221"/>
      <c r="J176" s="217"/>
      <c r="K176" s="217"/>
      <c r="L176" s="222"/>
      <c r="M176" s="223"/>
      <c r="N176" s="224"/>
      <c r="O176" s="224"/>
      <c r="P176" s="224"/>
      <c r="Q176" s="224"/>
      <c r="R176" s="224"/>
      <c r="S176" s="224"/>
      <c r="T176" s="225"/>
      <c r="AT176" s="226" t="s">
        <v>316</v>
      </c>
      <c r="AU176" s="226" t="s">
        <v>79</v>
      </c>
      <c r="AV176" s="14" t="s">
        <v>315</v>
      </c>
      <c r="AW176" s="14" t="s">
        <v>29</v>
      </c>
      <c r="AX176" s="14" t="s">
        <v>79</v>
      </c>
      <c r="AY176" s="226" t="s">
        <v>307</v>
      </c>
    </row>
    <row r="177" spans="1:65" s="2" customFormat="1" ht="33" customHeight="1">
      <c r="A177" s="34"/>
      <c r="B177" s="35"/>
      <c r="C177" s="191" t="s">
        <v>629</v>
      </c>
      <c r="D177" s="191" t="s">
        <v>310</v>
      </c>
      <c r="E177" s="192" t="s">
        <v>350</v>
      </c>
      <c r="F177" s="193" t="s">
        <v>351</v>
      </c>
      <c r="G177" s="194" t="s">
        <v>342</v>
      </c>
      <c r="H177" s="195">
        <v>5</v>
      </c>
      <c r="I177" s="196"/>
      <c r="J177" s="197">
        <f>ROUND(I177*H177,2)</f>
        <v>0</v>
      </c>
      <c r="K177" s="193" t="s">
        <v>314</v>
      </c>
      <c r="L177" s="39"/>
      <c r="M177" s="198" t="s">
        <v>1</v>
      </c>
      <c r="N177" s="199" t="s">
        <v>37</v>
      </c>
      <c r="O177" s="71"/>
      <c r="P177" s="200">
        <f>O177*H177</f>
        <v>0</v>
      </c>
      <c r="Q177" s="200">
        <v>0</v>
      </c>
      <c r="R177" s="200">
        <f>Q177*H177</f>
        <v>0</v>
      </c>
      <c r="S177" s="200">
        <v>0</v>
      </c>
      <c r="T177" s="201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202" t="s">
        <v>352</v>
      </c>
      <c r="AT177" s="202" t="s">
        <v>310</v>
      </c>
      <c r="AU177" s="202" t="s">
        <v>79</v>
      </c>
      <c r="AY177" s="17" t="s">
        <v>307</v>
      </c>
      <c r="BE177" s="203">
        <f>IF(N177="základní",J177,0)</f>
        <v>0</v>
      </c>
      <c r="BF177" s="203">
        <f>IF(N177="snížená",J177,0)</f>
        <v>0</v>
      </c>
      <c r="BG177" s="203">
        <f>IF(N177="zákl. přenesená",J177,0)</f>
        <v>0</v>
      </c>
      <c r="BH177" s="203">
        <f>IF(N177="sníž. přenesená",J177,0)</f>
        <v>0</v>
      </c>
      <c r="BI177" s="203">
        <f>IF(N177="nulová",J177,0)</f>
        <v>0</v>
      </c>
      <c r="BJ177" s="17" t="s">
        <v>79</v>
      </c>
      <c r="BK177" s="203">
        <f>ROUND(I177*H177,2)</f>
        <v>0</v>
      </c>
      <c r="BL177" s="17" t="s">
        <v>352</v>
      </c>
      <c r="BM177" s="202" t="s">
        <v>689</v>
      </c>
    </row>
    <row r="178" spans="1:65" s="13" customFormat="1">
      <c r="B178" s="204"/>
      <c r="C178" s="205"/>
      <c r="D178" s="206" t="s">
        <v>316</v>
      </c>
      <c r="E178" s="207" t="s">
        <v>1</v>
      </c>
      <c r="F178" s="208" t="s">
        <v>308</v>
      </c>
      <c r="G178" s="205"/>
      <c r="H178" s="209">
        <v>5</v>
      </c>
      <c r="I178" s="210"/>
      <c r="J178" s="205"/>
      <c r="K178" s="205"/>
      <c r="L178" s="211"/>
      <c r="M178" s="212"/>
      <c r="N178" s="213"/>
      <c r="O178" s="213"/>
      <c r="P178" s="213"/>
      <c r="Q178" s="213"/>
      <c r="R178" s="213"/>
      <c r="S178" s="213"/>
      <c r="T178" s="214"/>
      <c r="AT178" s="215" t="s">
        <v>316</v>
      </c>
      <c r="AU178" s="215" t="s">
        <v>79</v>
      </c>
      <c r="AV178" s="13" t="s">
        <v>81</v>
      </c>
      <c r="AW178" s="13" t="s">
        <v>29</v>
      </c>
      <c r="AX178" s="13" t="s">
        <v>72</v>
      </c>
      <c r="AY178" s="215" t="s">
        <v>307</v>
      </c>
    </row>
    <row r="179" spans="1:65" s="14" customFormat="1">
      <c r="B179" s="216"/>
      <c r="C179" s="217"/>
      <c r="D179" s="206" t="s">
        <v>316</v>
      </c>
      <c r="E179" s="218" t="s">
        <v>1</v>
      </c>
      <c r="F179" s="219" t="s">
        <v>318</v>
      </c>
      <c r="G179" s="217"/>
      <c r="H179" s="220">
        <v>5</v>
      </c>
      <c r="I179" s="221"/>
      <c r="J179" s="217"/>
      <c r="K179" s="217"/>
      <c r="L179" s="222"/>
      <c r="M179" s="223"/>
      <c r="N179" s="224"/>
      <c r="O179" s="224"/>
      <c r="P179" s="224"/>
      <c r="Q179" s="224"/>
      <c r="R179" s="224"/>
      <c r="S179" s="224"/>
      <c r="T179" s="225"/>
      <c r="AT179" s="226" t="s">
        <v>316</v>
      </c>
      <c r="AU179" s="226" t="s">
        <v>79</v>
      </c>
      <c r="AV179" s="14" t="s">
        <v>315</v>
      </c>
      <c r="AW179" s="14" t="s">
        <v>29</v>
      </c>
      <c r="AX179" s="14" t="s">
        <v>79</v>
      </c>
      <c r="AY179" s="226" t="s">
        <v>307</v>
      </c>
    </row>
    <row r="180" spans="1:65" s="2" customFormat="1" ht="16.5" customHeight="1">
      <c r="A180" s="34"/>
      <c r="B180" s="35"/>
      <c r="C180" s="191" t="s">
        <v>363</v>
      </c>
      <c r="D180" s="191" t="s">
        <v>310</v>
      </c>
      <c r="E180" s="192" t="s">
        <v>354</v>
      </c>
      <c r="F180" s="193" t="s">
        <v>355</v>
      </c>
      <c r="G180" s="194" t="s">
        <v>342</v>
      </c>
      <c r="H180" s="195">
        <v>5</v>
      </c>
      <c r="I180" s="196"/>
      <c r="J180" s="197">
        <f>ROUND(I180*H180,2)</f>
        <v>0</v>
      </c>
      <c r="K180" s="193" t="s">
        <v>314</v>
      </c>
      <c r="L180" s="39"/>
      <c r="M180" s="198" t="s">
        <v>1</v>
      </c>
      <c r="N180" s="199" t="s">
        <v>37</v>
      </c>
      <c r="O180" s="71"/>
      <c r="P180" s="200">
        <f>O180*H180</f>
        <v>0</v>
      </c>
      <c r="Q180" s="200">
        <v>0</v>
      </c>
      <c r="R180" s="200">
        <f>Q180*H180</f>
        <v>0</v>
      </c>
      <c r="S180" s="200">
        <v>0</v>
      </c>
      <c r="T180" s="201">
        <f>S180*H180</f>
        <v>0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202" t="s">
        <v>352</v>
      </c>
      <c r="AT180" s="202" t="s">
        <v>310</v>
      </c>
      <c r="AU180" s="202" t="s">
        <v>79</v>
      </c>
      <c r="AY180" s="17" t="s">
        <v>307</v>
      </c>
      <c r="BE180" s="203">
        <f>IF(N180="základní",J180,0)</f>
        <v>0</v>
      </c>
      <c r="BF180" s="203">
        <f>IF(N180="snížená",J180,0)</f>
        <v>0</v>
      </c>
      <c r="BG180" s="203">
        <f>IF(N180="zákl. přenesená",J180,0)</f>
        <v>0</v>
      </c>
      <c r="BH180" s="203">
        <f>IF(N180="sníž. přenesená",J180,0)</f>
        <v>0</v>
      </c>
      <c r="BI180" s="203">
        <f>IF(N180="nulová",J180,0)</f>
        <v>0</v>
      </c>
      <c r="BJ180" s="17" t="s">
        <v>79</v>
      </c>
      <c r="BK180" s="203">
        <f>ROUND(I180*H180,2)</f>
        <v>0</v>
      </c>
      <c r="BL180" s="17" t="s">
        <v>352</v>
      </c>
      <c r="BM180" s="202" t="s">
        <v>690</v>
      </c>
    </row>
    <row r="181" spans="1:65" s="13" customFormat="1">
      <c r="B181" s="204"/>
      <c r="C181" s="205"/>
      <c r="D181" s="206" t="s">
        <v>316</v>
      </c>
      <c r="E181" s="207" t="s">
        <v>1</v>
      </c>
      <c r="F181" s="208" t="s">
        <v>308</v>
      </c>
      <c r="G181" s="205"/>
      <c r="H181" s="209">
        <v>5</v>
      </c>
      <c r="I181" s="210"/>
      <c r="J181" s="205"/>
      <c r="K181" s="205"/>
      <c r="L181" s="211"/>
      <c r="M181" s="212"/>
      <c r="N181" s="213"/>
      <c r="O181" s="213"/>
      <c r="P181" s="213"/>
      <c r="Q181" s="213"/>
      <c r="R181" s="213"/>
      <c r="S181" s="213"/>
      <c r="T181" s="214"/>
      <c r="AT181" s="215" t="s">
        <v>316</v>
      </c>
      <c r="AU181" s="215" t="s">
        <v>79</v>
      </c>
      <c r="AV181" s="13" t="s">
        <v>81</v>
      </c>
      <c r="AW181" s="13" t="s">
        <v>29</v>
      </c>
      <c r="AX181" s="13" t="s">
        <v>79</v>
      </c>
      <c r="AY181" s="215" t="s">
        <v>307</v>
      </c>
    </row>
    <row r="182" spans="1:65" s="2" customFormat="1" ht="48.95" customHeight="1">
      <c r="A182" s="34"/>
      <c r="B182" s="35"/>
      <c r="C182" s="191" t="s">
        <v>345</v>
      </c>
      <c r="D182" s="191" t="s">
        <v>310</v>
      </c>
      <c r="E182" s="192" t="s">
        <v>358</v>
      </c>
      <c r="F182" s="193" t="s">
        <v>359</v>
      </c>
      <c r="G182" s="194" t="s">
        <v>342</v>
      </c>
      <c r="H182" s="195">
        <v>4</v>
      </c>
      <c r="I182" s="196"/>
      <c r="J182" s="197">
        <f>ROUND(I182*H182,2)</f>
        <v>0</v>
      </c>
      <c r="K182" s="193" t="s">
        <v>314</v>
      </c>
      <c r="L182" s="39"/>
      <c r="M182" s="198" t="s">
        <v>1</v>
      </c>
      <c r="N182" s="199" t="s">
        <v>37</v>
      </c>
      <c r="O182" s="71"/>
      <c r="P182" s="200">
        <f>O182*H182</f>
        <v>0</v>
      </c>
      <c r="Q182" s="200">
        <v>0</v>
      </c>
      <c r="R182" s="200">
        <f>Q182*H182</f>
        <v>0</v>
      </c>
      <c r="S182" s="200">
        <v>0</v>
      </c>
      <c r="T182" s="201">
        <f>S182*H182</f>
        <v>0</v>
      </c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R182" s="202" t="s">
        <v>343</v>
      </c>
      <c r="AT182" s="202" t="s">
        <v>310</v>
      </c>
      <c r="AU182" s="202" t="s">
        <v>79</v>
      </c>
      <c r="AY182" s="17" t="s">
        <v>307</v>
      </c>
      <c r="BE182" s="203">
        <f>IF(N182="základní",J182,0)</f>
        <v>0</v>
      </c>
      <c r="BF182" s="203">
        <f>IF(N182="snížená",J182,0)</f>
        <v>0</v>
      </c>
      <c r="BG182" s="203">
        <f>IF(N182="zákl. přenesená",J182,0)</f>
        <v>0</v>
      </c>
      <c r="BH182" s="203">
        <f>IF(N182="sníž. přenesená",J182,0)</f>
        <v>0</v>
      </c>
      <c r="BI182" s="203">
        <f>IF(N182="nulová",J182,0)</f>
        <v>0</v>
      </c>
      <c r="BJ182" s="17" t="s">
        <v>79</v>
      </c>
      <c r="BK182" s="203">
        <f>ROUND(I182*H182,2)</f>
        <v>0</v>
      </c>
      <c r="BL182" s="17" t="s">
        <v>343</v>
      </c>
      <c r="BM182" s="202" t="s">
        <v>674</v>
      </c>
    </row>
    <row r="183" spans="1:65" s="13" customFormat="1">
      <c r="B183" s="204"/>
      <c r="C183" s="205"/>
      <c r="D183" s="206" t="s">
        <v>316</v>
      </c>
      <c r="E183" s="207" t="s">
        <v>1</v>
      </c>
      <c r="F183" s="208" t="s">
        <v>315</v>
      </c>
      <c r="G183" s="205"/>
      <c r="H183" s="209">
        <v>4</v>
      </c>
      <c r="I183" s="210"/>
      <c r="J183" s="205"/>
      <c r="K183" s="205"/>
      <c r="L183" s="211"/>
      <c r="M183" s="212"/>
      <c r="N183" s="213"/>
      <c r="O183" s="213"/>
      <c r="P183" s="213"/>
      <c r="Q183" s="213"/>
      <c r="R183" s="213"/>
      <c r="S183" s="213"/>
      <c r="T183" s="214"/>
      <c r="AT183" s="215" t="s">
        <v>316</v>
      </c>
      <c r="AU183" s="215" t="s">
        <v>79</v>
      </c>
      <c r="AV183" s="13" t="s">
        <v>81</v>
      </c>
      <c r="AW183" s="13" t="s">
        <v>29</v>
      </c>
      <c r="AX183" s="13" t="s">
        <v>72</v>
      </c>
      <c r="AY183" s="215" t="s">
        <v>307</v>
      </c>
    </row>
    <row r="184" spans="1:65" s="14" customFormat="1">
      <c r="B184" s="216"/>
      <c r="C184" s="217"/>
      <c r="D184" s="206" t="s">
        <v>316</v>
      </c>
      <c r="E184" s="218" t="s">
        <v>1</v>
      </c>
      <c r="F184" s="219" t="s">
        <v>318</v>
      </c>
      <c r="G184" s="217"/>
      <c r="H184" s="220">
        <v>4</v>
      </c>
      <c r="I184" s="221"/>
      <c r="J184" s="217"/>
      <c r="K184" s="217"/>
      <c r="L184" s="222"/>
      <c r="M184" s="223"/>
      <c r="N184" s="224"/>
      <c r="O184" s="224"/>
      <c r="P184" s="224"/>
      <c r="Q184" s="224"/>
      <c r="R184" s="224"/>
      <c r="S184" s="224"/>
      <c r="T184" s="225"/>
      <c r="AT184" s="226" t="s">
        <v>316</v>
      </c>
      <c r="AU184" s="226" t="s">
        <v>79</v>
      </c>
      <c r="AV184" s="14" t="s">
        <v>315</v>
      </c>
      <c r="AW184" s="14" t="s">
        <v>29</v>
      </c>
      <c r="AX184" s="14" t="s">
        <v>79</v>
      </c>
      <c r="AY184" s="226" t="s">
        <v>307</v>
      </c>
    </row>
    <row r="185" spans="1:65" s="2" customFormat="1" ht="24.2" customHeight="1">
      <c r="A185" s="34"/>
      <c r="B185" s="35"/>
      <c r="C185" s="191" t="s">
        <v>460</v>
      </c>
      <c r="D185" s="191" t="s">
        <v>310</v>
      </c>
      <c r="E185" s="192" t="s">
        <v>540</v>
      </c>
      <c r="F185" s="193" t="s">
        <v>541</v>
      </c>
      <c r="G185" s="194" t="s">
        <v>342</v>
      </c>
      <c r="H185" s="195">
        <v>2</v>
      </c>
      <c r="I185" s="196"/>
      <c r="J185" s="197">
        <f>ROUND(I185*H185,2)</f>
        <v>0</v>
      </c>
      <c r="K185" s="193" t="s">
        <v>314</v>
      </c>
      <c r="L185" s="39"/>
      <c r="M185" s="198" t="s">
        <v>1</v>
      </c>
      <c r="N185" s="199" t="s">
        <v>37</v>
      </c>
      <c r="O185" s="71"/>
      <c r="P185" s="200">
        <f>O185*H185</f>
        <v>0</v>
      </c>
      <c r="Q185" s="200">
        <v>0</v>
      </c>
      <c r="R185" s="200">
        <f>Q185*H185</f>
        <v>0</v>
      </c>
      <c r="S185" s="200">
        <v>0</v>
      </c>
      <c r="T185" s="201">
        <f>S185*H185</f>
        <v>0</v>
      </c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R185" s="202" t="s">
        <v>343</v>
      </c>
      <c r="AT185" s="202" t="s">
        <v>310</v>
      </c>
      <c r="AU185" s="202" t="s">
        <v>79</v>
      </c>
      <c r="AY185" s="17" t="s">
        <v>307</v>
      </c>
      <c r="BE185" s="203">
        <f>IF(N185="základní",J185,0)</f>
        <v>0</v>
      </c>
      <c r="BF185" s="203">
        <f>IF(N185="snížená",J185,0)</f>
        <v>0</v>
      </c>
      <c r="BG185" s="203">
        <f>IF(N185="zákl. přenesená",J185,0)</f>
        <v>0</v>
      </c>
      <c r="BH185" s="203">
        <f>IF(N185="sníž. přenesená",J185,0)</f>
        <v>0</v>
      </c>
      <c r="BI185" s="203">
        <f>IF(N185="nulová",J185,0)</f>
        <v>0</v>
      </c>
      <c r="BJ185" s="17" t="s">
        <v>79</v>
      </c>
      <c r="BK185" s="203">
        <f>ROUND(I185*H185,2)</f>
        <v>0</v>
      </c>
      <c r="BL185" s="17" t="s">
        <v>343</v>
      </c>
      <c r="BM185" s="202" t="s">
        <v>675</v>
      </c>
    </row>
    <row r="186" spans="1:65" s="13" customFormat="1">
      <c r="B186" s="204"/>
      <c r="C186" s="205"/>
      <c r="D186" s="206" t="s">
        <v>316</v>
      </c>
      <c r="E186" s="207" t="s">
        <v>1</v>
      </c>
      <c r="F186" s="208" t="s">
        <v>81</v>
      </c>
      <c r="G186" s="205"/>
      <c r="H186" s="209">
        <v>2</v>
      </c>
      <c r="I186" s="210"/>
      <c r="J186" s="205"/>
      <c r="K186" s="205"/>
      <c r="L186" s="211"/>
      <c r="M186" s="212"/>
      <c r="N186" s="213"/>
      <c r="O186" s="213"/>
      <c r="P186" s="213"/>
      <c r="Q186" s="213"/>
      <c r="R186" s="213"/>
      <c r="S186" s="213"/>
      <c r="T186" s="214"/>
      <c r="AT186" s="215" t="s">
        <v>316</v>
      </c>
      <c r="AU186" s="215" t="s">
        <v>79</v>
      </c>
      <c r="AV186" s="13" t="s">
        <v>81</v>
      </c>
      <c r="AW186" s="13" t="s">
        <v>29</v>
      </c>
      <c r="AX186" s="13" t="s">
        <v>72</v>
      </c>
      <c r="AY186" s="215" t="s">
        <v>307</v>
      </c>
    </row>
    <row r="187" spans="1:65" s="14" customFormat="1">
      <c r="B187" s="216"/>
      <c r="C187" s="217"/>
      <c r="D187" s="206" t="s">
        <v>316</v>
      </c>
      <c r="E187" s="218" t="s">
        <v>1</v>
      </c>
      <c r="F187" s="219" t="s">
        <v>318</v>
      </c>
      <c r="G187" s="217"/>
      <c r="H187" s="220">
        <v>2</v>
      </c>
      <c r="I187" s="221"/>
      <c r="J187" s="217"/>
      <c r="K187" s="217"/>
      <c r="L187" s="222"/>
      <c r="M187" s="223"/>
      <c r="N187" s="224"/>
      <c r="O187" s="224"/>
      <c r="P187" s="224"/>
      <c r="Q187" s="224"/>
      <c r="R187" s="224"/>
      <c r="S187" s="224"/>
      <c r="T187" s="225"/>
      <c r="AT187" s="226" t="s">
        <v>316</v>
      </c>
      <c r="AU187" s="226" t="s">
        <v>79</v>
      </c>
      <c r="AV187" s="14" t="s">
        <v>315</v>
      </c>
      <c r="AW187" s="14" t="s">
        <v>29</v>
      </c>
      <c r="AX187" s="14" t="s">
        <v>79</v>
      </c>
      <c r="AY187" s="226" t="s">
        <v>307</v>
      </c>
    </row>
    <row r="188" spans="1:65" s="2" customFormat="1" ht="16.5" customHeight="1">
      <c r="A188" s="34"/>
      <c r="B188" s="35"/>
      <c r="C188" s="191" t="s">
        <v>7</v>
      </c>
      <c r="D188" s="191" t="s">
        <v>310</v>
      </c>
      <c r="E188" s="192" t="s">
        <v>547</v>
      </c>
      <c r="F188" s="193" t="s">
        <v>548</v>
      </c>
      <c r="G188" s="194" t="s">
        <v>342</v>
      </c>
      <c r="H188" s="195">
        <v>2</v>
      </c>
      <c r="I188" s="196"/>
      <c r="J188" s="197">
        <f>ROUND(I188*H188,2)</f>
        <v>0</v>
      </c>
      <c r="K188" s="193" t="s">
        <v>314</v>
      </c>
      <c r="L188" s="39"/>
      <c r="M188" s="198" t="s">
        <v>1</v>
      </c>
      <c r="N188" s="199" t="s">
        <v>37</v>
      </c>
      <c r="O188" s="71"/>
      <c r="P188" s="200">
        <f>O188*H188</f>
        <v>0</v>
      </c>
      <c r="Q188" s="200">
        <v>0</v>
      </c>
      <c r="R188" s="200">
        <f>Q188*H188</f>
        <v>0</v>
      </c>
      <c r="S188" s="200">
        <v>0</v>
      </c>
      <c r="T188" s="201">
        <f>S188*H188</f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202" t="s">
        <v>343</v>
      </c>
      <c r="AT188" s="202" t="s">
        <v>310</v>
      </c>
      <c r="AU188" s="202" t="s">
        <v>79</v>
      </c>
      <c r="AY188" s="17" t="s">
        <v>307</v>
      </c>
      <c r="BE188" s="203">
        <f>IF(N188="základní",J188,0)</f>
        <v>0</v>
      </c>
      <c r="BF188" s="203">
        <f>IF(N188="snížená",J188,0)</f>
        <v>0</v>
      </c>
      <c r="BG188" s="203">
        <f>IF(N188="zákl. přenesená",J188,0)</f>
        <v>0</v>
      </c>
      <c r="BH188" s="203">
        <f>IF(N188="sníž. přenesená",J188,0)</f>
        <v>0</v>
      </c>
      <c r="BI188" s="203">
        <f>IF(N188="nulová",J188,0)</f>
        <v>0</v>
      </c>
      <c r="BJ188" s="17" t="s">
        <v>79</v>
      </c>
      <c r="BK188" s="203">
        <f>ROUND(I188*H188,2)</f>
        <v>0</v>
      </c>
      <c r="BL188" s="17" t="s">
        <v>343</v>
      </c>
      <c r="BM188" s="202" t="s">
        <v>676</v>
      </c>
    </row>
    <row r="189" spans="1:65" s="13" customFormat="1">
      <c r="B189" s="204"/>
      <c r="C189" s="205"/>
      <c r="D189" s="206" t="s">
        <v>316</v>
      </c>
      <c r="E189" s="207" t="s">
        <v>1</v>
      </c>
      <c r="F189" s="208" t="s">
        <v>81</v>
      </c>
      <c r="G189" s="205"/>
      <c r="H189" s="209">
        <v>2</v>
      </c>
      <c r="I189" s="210"/>
      <c r="J189" s="205"/>
      <c r="K189" s="205"/>
      <c r="L189" s="211"/>
      <c r="M189" s="212"/>
      <c r="N189" s="213"/>
      <c r="O189" s="213"/>
      <c r="P189" s="213"/>
      <c r="Q189" s="213"/>
      <c r="R189" s="213"/>
      <c r="S189" s="213"/>
      <c r="T189" s="214"/>
      <c r="AT189" s="215" t="s">
        <v>316</v>
      </c>
      <c r="AU189" s="215" t="s">
        <v>79</v>
      </c>
      <c r="AV189" s="13" t="s">
        <v>81</v>
      </c>
      <c r="AW189" s="13" t="s">
        <v>29</v>
      </c>
      <c r="AX189" s="13" t="s">
        <v>72</v>
      </c>
      <c r="AY189" s="215" t="s">
        <v>307</v>
      </c>
    </row>
    <row r="190" spans="1:65" s="14" customFormat="1">
      <c r="B190" s="216"/>
      <c r="C190" s="217"/>
      <c r="D190" s="206" t="s">
        <v>316</v>
      </c>
      <c r="E190" s="218" t="s">
        <v>1</v>
      </c>
      <c r="F190" s="219" t="s">
        <v>318</v>
      </c>
      <c r="G190" s="217"/>
      <c r="H190" s="220">
        <v>2</v>
      </c>
      <c r="I190" s="221"/>
      <c r="J190" s="217"/>
      <c r="K190" s="217"/>
      <c r="L190" s="222"/>
      <c r="M190" s="223"/>
      <c r="N190" s="224"/>
      <c r="O190" s="224"/>
      <c r="P190" s="224"/>
      <c r="Q190" s="224"/>
      <c r="R190" s="224"/>
      <c r="S190" s="224"/>
      <c r="T190" s="225"/>
      <c r="AT190" s="226" t="s">
        <v>316</v>
      </c>
      <c r="AU190" s="226" t="s">
        <v>79</v>
      </c>
      <c r="AV190" s="14" t="s">
        <v>315</v>
      </c>
      <c r="AW190" s="14" t="s">
        <v>29</v>
      </c>
      <c r="AX190" s="14" t="s">
        <v>79</v>
      </c>
      <c r="AY190" s="226" t="s">
        <v>307</v>
      </c>
    </row>
    <row r="191" spans="1:65" s="2" customFormat="1" ht="101.25" customHeight="1">
      <c r="A191" s="34"/>
      <c r="B191" s="35"/>
      <c r="C191" s="191" t="s">
        <v>461</v>
      </c>
      <c r="D191" s="191" t="s">
        <v>310</v>
      </c>
      <c r="E191" s="192" t="s">
        <v>361</v>
      </c>
      <c r="F191" s="193" t="s">
        <v>362</v>
      </c>
      <c r="G191" s="194" t="s">
        <v>329</v>
      </c>
      <c r="H191" s="195">
        <v>168.58799999999999</v>
      </c>
      <c r="I191" s="196"/>
      <c r="J191" s="197">
        <f>ROUND(I191*H191,2)</f>
        <v>0</v>
      </c>
      <c r="K191" s="193" t="s">
        <v>314</v>
      </c>
      <c r="L191" s="39"/>
      <c r="M191" s="198" t="s">
        <v>1</v>
      </c>
      <c r="N191" s="199" t="s">
        <v>37</v>
      </c>
      <c r="O191" s="71"/>
      <c r="P191" s="200">
        <f>O191*H191</f>
        <v>0</v>
      </c>
      <c r="Q191" s="200">
        <v>0</v>
      </c>
      <c r="R191" s="200">
        <f>Q191*H191</f>
        <v>0</v>
      </c>
      <c r="S191" s="200">
        <v>0</v>
      </c>
      <c r="T191" s="201">
        <f>S191*H191</f>
        <v>0</v>
      </c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R191" s="202" t="s">
        <v>343</v>
      </c>
      <c r="AT191" s="202" t="s">
        <v>310</v>
      </c>
      <c r="AU191" s="202" t="s">
        <v>79</v>
      </c>
      <c r="AY191" s="17" t="s">
        <v>307</v>
      </c>
      <c r="BE191" s="203">
        <f>IF(N191="základní",J191,0)</f>
        <v>0</v>
      </c>
      <c r="BF191" s="203">
        <f>IF(N191="snížená",J191,0)</f>
        <v>0</v>
      </c>
      <c r="BG191" s="203">
        <f>IF(N191="zákl. přenesená",J191,0)</f>
        <v>0</v>
      </c>
      <c r="BH191" s="203">
        <f>IF(N191="sníž. přenesená",J191,0)</f>
        <v>0</v>
      </c>
      <c r="BI191" s="203">
        <f>IF(N191="nulová",J191,0)</f>
        <v>0</v>
      </c>
      <c r="BJ191" s="17" t="s">
        <v>79</v>
      </c>
      <c r="BK191" s="203">
        <f>ROUND(I191*H191,2)</f>
        <v>0</v>
      </c>
      <c r="BL191" s="17" t="s">
        <v>343</v>
      </c>
      <c r="BM191" s="202" t="s">
        <v>691</v>
      </c>
    </row>
    <row r="192" spans="1:65" s="13" customFormat="1">
      <c r="B192" s="204"/>
      <c r="C192" s="205"/>
      <c r="D192" s="206" t="s">
        <v>316</v>
      </c>
      <c r="E192" s="207" t="s">
        <v>1</v>
      </c>
      <c r="F192" s="208" t="s">
        <v>692</v>
      </c>
      <c r="G192" s="205"/>
      <c r="H192" s="209">
        <v>168.58799999999999</v>
      </c>
      <c r="I192" s="210"/>
      <c r="J192" s="205"/>
      <c r="K192" s="205"/>
      <c r="L192" s="211"/>
      <c r="M192" s="212"/>
      <c r="N192" s="213"/>
      <c r="O192" s="213"/>
      <c r="P192" s="213"/>
      <c r="Q192" s="213"/>
      <c r="R192" s="213"/>
      <c r="S192" s="213"/>
      <c r="T192" s="214"/>
      <c r="AT192" s="215" t="s">
        <v>316</v>
      </c>
      <c r="AU192" s="215" t="s">
        <v>79</v>
      </c>
      <c r="AV192" s="13" t="s">
        <v>81</v>
      </c>
      <c r="AW192" s="13" t="s">
        <v>29</v>
      </c>
      <c r="AX192" s="13" t="s">
        <v>72</v>
      </c>
      <c r="AY192" s="215" t="s">
        <v>307</v>
      </c>
    </row>
    <row r="193" spans="1:65" s="14" customFormat="1">
      <c r="B193" s="216"/>
      <c r="C193" s="217"/>
      <c r="D193" s="206" t="s">
        <v>316</v>
      </c>
      <c r="E193" s="218" t="s">
        <v>1</v>
      </c>
      <c r="F193" s="219" t="s">
        <v>318</v>
      </c>
      <c r="G193" s="217"/>
      <c r="H193" s="220">
        <v>168.58799999999999</v>
      </c>
      <c r="I193" s="221"/>
      <c r="J193" s="217"/>
      <c r="K193" s="217"/>
      <c r="L193" s="222"/>
      <c r="M193" s="223"/>
      <c r="N193" s="224"/>
      <c r="O193" s="224"/>
      <c r="P193" s="224"/>
      <c r="Q193" s="224"/>
      <c r="R193" s="224"/>
      <c r="S193" s="224"/>
      <c r="T193" s="225"/>
      <c r="AT193" s="226" t="s">
        <v>316</v>
      </c>
      <c r="AU193" s="226" t="s">
        <v>79</v>
      </c>
      <c r="AV193" s="14" t="s">
        <v>315</v>
      </c>
      <c r="AW193" s="14" t="s">
        <v>29</v>
      </c>
      <c r="AX193" s="14" t="s">
        <v>79</v>
      </c>
      <c r="AY193" s="226" t="s">
        <v>307</v>
      </c>
    </row>
    <row r="194" spans="1:65" s="2" customFormat="1" ht="114.95" customHeight="1">
      <c r="A194" s="34"/>
      <c r="B194" s="35"/>
      <c r="C194" s="191" t="s">
        <v>672</v>
      </c>
      <c r="D194" s="191" t="s">
        <v>310</v>
      </c>
      <c r="E194" s="192" t="s">
        <v>693</v>
      </c>
      <c r="F194" s="193" t="s">
        <v>694</v>
      </c>
      <c r="G194" s="194" t="s">
        <v>329</v>
      </c>
      <c r="H194" s="195">
        <v>1.8660000000000001</v>
      </c>
      <c r="I194" s="196"/>
      <c r="J194" s="197">
        <f>ROUND(I194*H194,2)</f>
        <v>0</v>
      </c>
      <c r="K194" s="193" t="s">
        <v>314</v>
      </c>
      <c r="L194" s="39"/>
      <c r="M194" s="198" t="s">
        <v>1</v>
      </c>
      <c r="N194" s="199" t="s">
        <v>37</v>
      </c>
      <c r="O194" s="71"/>
      <c r="P194" s="200">
        <f>O194*H194</f>
        <v>0</v>
      </c>
      <c r="Q194" s="200">
        <v>0</v>
      </c>
      <c r="R194" s="200">
        <f>Q194*H194</f>
        <v>0</v>
      </c>
      <c r="S194" s="200">
        <v>0</v>
      </c>
      <c r="T194" s="201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202" t="s">
        <v>343</v>
      </c>
      <c r="AT194" s="202" t="s">
        <v>310</v>
      </c>
      <c r="AU194" s="202" t="s">
        <v>79</v>
      </c>
      <c r="AY194" s="17" t="s">
        <v>307</v>
      </c>
      <c r="BE194" s="203">
        <f>IF(N194="základní",J194,0)</f>
        <v>0</v>
      </c>
      <c r="BF194" s="203">
        <f>IF(N194="snížená",J194,0)</f>
        <v>0</v>
      </c>
      <c r="BG194" s="203">
        <f>IF(N194="zákl. přenesená",J194,0)</f>
        <v>0</v>
      </c>
      <c r="BH194" s="203">
        <f>IF(N194="sníž. přenesená",J194,0)</f>
        <v>0</v>
      </c>
      <c r="BI194" s="203">
        <f>IF(N194="nulová",J194,0)</f>
        <v>0</v>
      </c>
      <c r="BJ194" s="17" t="s">
        <v>79</v>
      </c>
      <c r="BK194" s="203">
        <f>ROUND(I194*H194,2)</f>
        <v>0</v>
      </c>
      <c r="BL194" s="17" t="s">
        <v>343</v>
      </c>
      <c r="BM194" s="202" t="s">
        <v>624</v>
      </c>
    </row>
    <row r="195" spans="1:65" s="13" customFormat="1">
      <c r="B195" s="204"/>
      <c r="C195" s="205"/>
      <c r="D195" s="206" t="s">
        <v>316</v>
      </c>
      <c r="E195" s="207" t="s">
        <v>1</v>
      </c>
      <c r="F195" s="208" t="s">
        <v>695</v>
      </c>
      <c r="G195" s="205"/>
      <c r="H195" s="209">
        <v>1.8660000000000001</v>
      </c>
      <c r="I195" s="210"/>
      <c r="J195" s="205"/>
      <c r="K195" s="205"/>
      <c r="L195" s="211"/>
      <c r="M195" s="212"/>
      <c r="N195" s="213"/>
      <c r="O195" s="213"/>
      <c r="P195" s="213"/>
      <c r="Q195" s="213"/>
      <c r="R195" s="213"/>
      <c r="S195" s="213"/>
      <c r="T195" s="214"/>
      <c r="AT195" s="215" t="s">
        <v>316</v>
      </c>
      <c r="AU195" s="215" t="s">
        <v>79</v>
      </c>
      <c r="AV195" s="13" t="s">
        <v>81</v>
      </c>
      <c r="AW195" s="13" t="s">
        <v>29</v>
      </c>
      <c r="AX195" s="13" t="s">
        <v>72</v>
      </c>
      <c r="AY195" s="215" t="s">
        <v>307</v>
      </c>
    </row>
    <row r="196" spans="1:65" s="14" customFormat="1">
      <c r="B196" s="216"/>
      <c r="C196" s="217"/>
      <c r="D196" s="206" t="s">
        <v>316</v>
      </c>
      <c r="E196" s="218" t="s">
        <v>1</v>
      </c>
      <c r="F196" s="219" t="s">
        <v>318</v>
      </c>
      <c r="G196" s="217"/>
      <c r="H196" s="220">
        <v>1.8660000000000001</v>
      </c>
      <c r="I196" s="221"/>
      <c r="J196" s="217"/>
      <c r="K196" s="217"/>
      <c r="L196" s="222"/>
      <c r="M196" s="247"/>
      <c r="N196" s="248"/>
      <c r="O196" s="248"/>
      <c r="P196" s="248"/>
      <c r="Q196" s="248"/>
      <c r="R196" s="248"/>
      <c r="S196" s="248"/>
      <c r="T196" s="249"/>
      <c r="AT196" s="226" t="s">
        <v>316</v>
      </c>
      <c r="AU196" s="226" t="s">
        <v>79</v>
      </c>
      <c r="AV196" s="14" t="s">
        <v>315</v>
      </c>
      <c r="AW196" s="14" t="s">
        <v>29</v>
      </c>
      <c r="AX196" s="14" t="s">
        <v>79</v>
      </c>
      <c r="AY196" s="226" t="s">
        <v>307</v>
      </c>
    </row>
    <row r="197" spans="1:65" s="2" customFormat="1" ht="6.95" customHeight="1">
      <c r="A197" s="34"/>
      <c r="B197" s="54"/>
      <c r="C197" s="55"/>
      <c r="D197" s="55"/>
      <c r="E197" s="55"/>
      <c r="F197" s="55"/>
      <c r="G197" s="55"/>
      <c r="H197" s="55"/>
      <c r="I197" s="55"/>
      <c r="J197" s="55"/>
      <c r="K197" s="55"/>
      <c r="L197" s="39"/>
      <c r="M197" s="34"/>
      <c r="O197" s="34"/>
      <c r="P197" s="34"/>
      <c r="Q197" s="34"/>
      <c r="R197" s="34"/>
      <c r="S197" s="34"/>
      <c r="T197" s="34"/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</row>
  </sheetData>
  <sheetProtection password="CE28" sheet="1" objects="1" scenarios="1" formatColumns="0" formatRows="0" autoFilter="0"/>
  <autoFilter ref="C122:K196" xr:uid="{00000000-0009-0000-0000-000010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A2:BM208"/>
  <sheetViews>
    <sheetView showGridLines="0" topLeftCell="A184" workbookViewId="0">
      <selection activeCell="K199" sqref="K199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74"/>
      <c r="M2" s="274"/>
      <c r="N2" s="274"/>
      <c r="O2" s="274"/>
      <c r="P2" s="274"/>
      <c r="Q2" s="274"/>
      <c r="R2" s="274"/>
      <c r="S2" s="274"/>
      <c r="T2" s="274"/>
      <c r="U2" s="274"/>
      <c r="V2" s="274"/>
      <c r="AT2" s="17" t="s">
        <v>130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81</v>
      </c>
    </row>
    <row r="4" spans="1:46" s="1" customFormat="1" ht="24.95" customHeight="1">
      <c r="B4" s="20"/>
      <c r="D4" s="117" t="s">
        <v>279</v>
      </c>
      <c r="L4" s="20"/>
      <c r="M4" s="118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9" t="s">
        <v>16</v>
      </c>
      <c r="L6" s="20"/>
    </row>
    <row r="7" spans="1:46" s="1" customFormat="1" ht="16.5" customHeight="1">
      <c r="B7" s="20"/>
      <c r="E7" s="304" t="str">
        <f>'Rekapitulace stavby'!K6</f>
        <v>Cyklická obnova trati v úseku Praha-Hostivař - Votice</v>
      </c>
      <c r="F7" s="305"/>
      <c r="G7" s="305"/>
      <c r="H7" s="305"/>
      <c r="L7" s="20"/>
    </row>
    <row r="8" spans="1:46" s="1" customFormat="1" ht="12" customHeight="1">
      <c r="B8" s="20"/>
      <c r="D8" s="119" t="s">
        <v>280</v>
      </c>
      <c r="L8" s="20"/>
    </row>
    <row r="9" spans="1:46" s="2" customFormat="1" ht="16.5" customHeight="1">
      <c r="A9" s="34"/>
      <c r="B9" s="39"/>
      <c r="C9" s="34"/>
      <c r="D9" s="34"/>
      <c r="E9" s="304" t="s">
        <v>633</v>
      </c>
      <c r="F9" s="306"/>
      <c r="G9" s="306"/>
      <c r="H9" s="306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19" t="s">
        <v>282</v>
      </c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07" t="s">
        <v>696</v>
      </c>
      <c r="F11" s="306"/>
      <c r="G11" s="306"/>
      <c r="H11" s="306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>
      <c r="A12" s="34"/>
      <c r="B12" s="39"/>
      <c r="C12" s="34"/>
      <c r="D12" s="34"/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19" t="s">
        <v>17</v>
      </c>
      <c r="E13" s="34"/>
      <c r="F13" s="110" t="s">
        <v>1</v>
      </c>
      <c r="G13" s="34"/>
      <c r="H13" s="34"/>
      <c r="I13" s="119" t="s">
        <v>18</v>
      </c>
      <c r="J13" s="110" t="s">
        <v>1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19</v>
      </c>
      <c r="E14" s="34"/>
      <c r="F14" s="110" t="s">
        <v>20</v>
      </c>
      <c r="G14" s="34"/>
      <c r="H14" s="34"/>
      <c r="I14" s="119" t="s">
        <v>21</v>
      </c>
      <c r="J14" s="120" t="str">
        <f>'Rekapitulace stavby'!AN8</f>
        <v>23. 8. 2023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7" customHeight="1">
      <c r="A15" s="34"/>
      <c r="B15" s="39"/>
      <c r="C15" s="34"/>
      <c r="D15" s="34"/>
      <c r="E15" s="34"/>
      <c r="F15" s="34"/>
      <c r="G15" s="34"/>
      <c r="H15" s="34"/>
      <c r="I15" s="34"/>
      <c r="J15" s="34"/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19" t="s">
        <v>23</v>
      </c>
      <c r="E16" s="34"/>
      <c r="F16" s="34"/>
      <c r="G16" s="34"/>
      <c r="H16" s="34"/>
      <c r="I16" s="119" t="s">
        <v>24</v>
      </c>
      <c r="J16" s="110" t="str">
        <f>IF('Rekapitulace stavby'!AN10="","",'Rekapitulace stavby'!AN10)</f>
        <v/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0" t="str">
        <f>IF('Rekapitulace stavby'!E11="","",'Rekapitulace stavby'!E11)</f>
        <v xml:space="preserve"> </v>
      </c>
      <c r="F17" s="34"/>
      <c r="G17" s="34"/>
      <c r="H17" s="34"/>
      <c r="I17" s="119" t="s">
        <v>25</v>
      </c>
      <c r="J17" s="110" t="str">
        <f>IF('Rekapitulace stavby'!AN11="","",'Rekapitulace stavby'!AN11)</f>
        <v/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34"/>
      <c r="J18" s="34"/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19" t="s">
        <v>26</v>
      </c>
      <c r="E19" s="34"/>
      <c r="F19" s="34"/>
      <c r="G19" s="34"/>
      <c r="H19" s="34"/>
      <c r="I19" s="119" t="s">
        <v>24</v>
      </c>
      <c r="J19" s="30" t="str">
        <f>'Rekapitulace stavby'!AN13</f>
        <v>Vyplň údaj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08" t="str">
        <f>'Rekapitulace stavby'!E14</f>
        <v>Vyplň údaj</v>
      </c>
      <c r="F20" s="309"/>
      <c r="G20" s="309"/>
      <c r="H20" s="309"/>
      <c r="I20" s="119" t="s">
        <v>25</v>
      </c>
      <c r="J20" s="30" t="str">
        <f>'Rekapitulace stavby'!AN14</f>
        <v>Vyplň údaj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34"/>
      <c r="J21" s="34"/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19" t="s">
        <v>28</v>
      </c>
      <c r="E22" s="34"/>
      <c r="F22" s="34"/>
      <c r="G22" s="34"/>
      <c r="H22" s="34"/>
      <c r="I22" s="119" t="s">
        <v>24</v>
      </c>
      <c r="J22" s="110" t="str">
        <f>IF('Rekapitulace stavby'!AN16="","",'Rekapitulace stavby'!AN16)</f>
        <v/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0" t="str">
        <f>IF('Rekapitulace stavby'!E17="","",'Rekapitulace stavby'!E17)</f>
        <v xml:space="preserve"> </v>
      </c>
      <c r="F23" s="34"/>
      <c r="G23" s="34"/>
      <c r="H23" s="34"/>
      <c r="I23" s="119" t="s">
        <v>25</v>
      </c>
      <c r="J23" s="110" t="str">
        <f>IF('Rekapitulace stavby'!AN17="","",'Rekapitulace stavby'!AN17)</f>
        <v/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34"/>
      <c r="J24" s="34"/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19" t="s">
        <v>30</v>
      </c>
      <c r="E25" s="34"/>
      <c r="F25" s="34"/>
      <c r="G25" s="34"/>
      <c r="H25" s="34"/>
      <c r="I25" s="119" t="s">
        <v>24</v>
      </c>
      <c r="J25" s="110" t="str">
        <f>IF('Rekapitulace stavby'!AN19="","",'Rekapitulace stavby'!AN19)</f>
        <v/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0" t="str">
        <f>IF('Rekapitulace stavby'!E20="","",'Rekapitulace stavby'!E20)</f>
        <v xml:space="preserve"> </v>
      </c>
      <c r="F26" s="34"/>
      <c r="G26" s="34"/>
      <c r="H26" s="34"/>
      <c r="I26" s="119" t="s">
        <v>25</v>
      </c>
      <c r="J26" s="110" t="str">
        <f>IF('Rekapitulace stavby'!AN20="","",'Rekapitulace stavby'!AN20)</f>
        <v/>
      </c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34"/>
      <c r="J27" s="34"/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19" t="s">
        <v>31</v>
      </c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1"/>
      <c r="B29" s="122"/>
      <c r="C29" s="121"/>
      <c r="D29" s="121"/>
      <c r="E29" s="310" t="s">
        <v>1</v>
      </c>
      <c r="F29" s="310"/>
      <c r="G29" s="310"/>
      <c r="H29" s="310"/>
      <c r="I29" s="121"/>
      <c r="J29" s="121"/>
      <c r="K29" s="121"/>
      <c r="L29" s="123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4"/>
      <c r="E31" s="124"/>
      <c r="F31" s="124"/>
      <c r="G31" s="124"/>
      <c r="H31" s="124"/>
      <c r="I31" s="124"/>
      <c r="J31" s="124"/>
      <c r="K31" s="124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25" t="s">
        <v>32</v>
      </c>
      <c r="E32" s="34"/>
      <c r="F32" s="34"/>
      <c r="G32" s="34"/>
      <c r="H32" s="34"/>
      <c r="I32" s="34"/>
      <c r="J32" s="126">
        <f>ROUND(J123, 2)</f>
        <v>0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4"/>
      <c r="E33" s="124"/>
      <c r="F33" s="124"/>
      <c r="G33" s="124"/>
      <c r="H33" s="124"/>
      <c r="I33" s="124"/>
      <c r="J33" s="124"/>
      <c r="K33" s="12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27" t="s">
        <v>34</v>
      </c>
      <c r="G34" s="34"/>
      <c r="H34" s="34"/>
      <c r="I34" s="127" t="s">
        <v>33</v>
      </c>
      <c r="J34" s="127" t="s">
        <v>35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28" t="s">
        <v>36</v>
      </c>
      <c r="E35" s="119" t="s">
        <v>37</v>
      </c>
      <c r="F35" s="129">
        <f>ROUND((SUM(BE123:BE207)),  2)</f>
        <v>0</v>
      </c>
      <c r="G35" s="34"/>
      <c r="H35" s="34"/>
      <c r="I35" s="130">
        <v>0.21</v>
      </c>
      <c r="J35" s="129">
        <f>ROUND(((SUM(BE123:BE207))*I35),  2)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19" t="s">
        <v>38</v>
      </c>
      <c r="F36" s="129">
        <f>ROUND((SUM(BF123:BF207)),  2)</f>
        <v>0</v>
      </c>
      <c r="G36" s="34"/>
      <c r="H36" s="34"/>
      <c r="I36" s="130">
        <v>0.15</v>
      </c>
      <c r="J36" s="129">
        <f>ROUND(((SUM(BF123:BF207))*I36),  2)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39</v>
      </c>
      <c r="F37" s="129">
        <f>ROUND((SUM(BG123:BG207)),  2)</f>
        <v>0</v>
      </c>
      <c r="G37" s="34"/>
      <c r="H37" s="34"/>
      <c r="I37" s="130">
        <v>0.21</v>
      </c>
      <c r="J37" s="129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19" t="s">
        <v>40</v>
      </c>
      <c r="F38" s="129">
        <f>ROUND((SUM(BH123:BH207)),  2)</f>
        <v>0</v>
      </c>
      <c r="G38" s="34"/>
      <c r="H38" s="34"/>
      <c r="I38" s="130">
        <v>0.15</v>
      </c>
      <c r="J38" s="129">
        <f>0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19" t="s">
        <v>41</v>
      </c>
      <c r="F39" s="129">
        <f>ROUND((SUM(BI123:BI207)),  2)</f>
        <v>0</v>
      </c>
      <c r="G39" s="34"/>
      <c r="H39" s="34"/>
      <c r="I39" s="130">
        <v>0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31"/>
      <c r="D41" s="132" t="s">
        <v>42</v>
      </c>
      <c r="E41" s="133"/>
      <c r="F41" s="133"/>
      <c r="G41" s="134" t="s">
        <v>43</v>
      </c>
      <c r="H41" s="135" t="s">
        <v>44</v>
      </c>
      <c r="I41" s="133"/>
      <c r="J41" s="136">
        <f>SUM(J32:J39)</f>
        <v>0</v>
      </c>
      <c r="K41" s="137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8" t="s">
        <v>45</v>
      </c>
      <c r="E50" s="139"/>
      <c r="F50" s="139"/>
      <c r="G50" s="138" t="s">
        <v>46</v>
      </c>
      <c r="H50" s="139"/>
      <c r="I50" s="139"/>
      <c r="J50" s="139"/>
      <c r="K50" s="139"/>
      <c r="L50" s="51"/>
    </row>
    <row r="51" spans="1:31">
      <c r="B51" s="20"/>
      <c r="L51" s="20"/>
    </row>
    <row r="52" spans="1:31">
      <c r="B52" s="20"/>
      <c r="L52" s="20"/>
    </row>
    <row r="53" spans="1:31">
      <c r="B53" s="20"/>
      <c r="L53" s="20"/>
    </row>
    <row r="54" spans="1:31">
      <c r="B54" s="20"/>
      <c r="L54" s="20"/>
    </row>
    <row r="55" spans="1:31">
      <c r="B55" s="20"/>
      <c r="L55" s="20"/>
    </row>
    <row r="56" spans="1:31">
      <c r="B56" s="20"/>
      <c r="L56" s="20"/>
    </row>
    <row r="57" spans="1:31">
      <c r="B57" s="20"/>
      <c r="L57" s="20"/>
    </row>
    <row r="58" spans="1:31">
      <c r="B58" s="20"/>
      <c r="L58" s="20"/>
    </row>
    <row r="59" spans="1:31">
      <c r="B59" s="20"/>
      <c r="L59" s="20"/>
    </row>
    <row r="60" spans="1:31">
      <c r="B60" s="20"/>
      <c r="L60" s="20"/>
    </row>
    <row r="61" spans="1:31" s="2" customFormat="1" ht="12.75">
      <c r="A61" s="34"/>
      <c r="B61" s="39"/>
      <c r="C61" s="34"/>
      <c r="D61" s="140" t="s">
        <v>47</v>
      </c>
      <c r="E61" s="141"/>
      <c r="F61" s="142" t="s">
        <v>48</v>
      </c>
      <c r="G61" s="140" t="s">
        <v>47</v>
      </c>
      <c r="H61" s="141"/>
      <c r="I61" s="141"/>
      <c r="J61" s="143" t="s">
        <v>48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>
      <c r="B62" s="20"/>
      <c r="L62" s="20"/>
    </row>
    <row r="63" spans="1:31">
      <c r="B63" s="20"/>
      <c r="L63" s="20"/>
    </row>
    <row r="64" spans="1:31">
      <c r="B64" s="20"/>
      <c r="L64" s="20"/>
    </row>
    <row r="65" spans="1:31" s="2" customFormat="1" ht="12.75">
      <c r="A65" s="34"/>
      <c r="B65" s="39"/>
      <c r="C65" s="34"/>
      <c r="D65" s="138" t="s">
        <v>49</v>
      </c>
      <c r="E65" s="144"/>
      <c r="F65" s="144"/>
      <c r="G65" s="138" t="s">
        <v>50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>
      <c r="B66" s="20"/>
      <c r="L66" s="20"/>
    </row>
    <row r="67" spans="1:31">
      <c r="B67" s="20"/>
      <c r="L67" s="20"/>
    </row>
    <row r="68" spans="1:31">
      <c r="B68" s="20"/>
      <c r="L68" s="20"/>
    </row>
    <row r="69" spans="1:31">
      <c r="B69" s="20"/>
      <c r="L69" s="20"/>
    </row>
    <row r="70" spans="1:31">
      <c r="B70" s="20"/>
      <c r="L70" s="20"/>
    </row>
    <row r="71" spans="1:31">
      <c r="B71" s="20"/>
      <c r="L71" s="20"/>
    </row>
    <row r="72" spans="1:31">
      <c r="B72" s="20"/>
      <c r="L72" s="20"/>
    </row>
    <row r="73" spans="1:31">
      <c r="B73" s="20"/>
      <c r="L73" s="20"/>
    </row>
    <row r="74" spans="1:31">
      <c r="B74" s="20"/>
      <c r="L74" s="20"/>
    </row>
    <row r="75" spans="1:31">
      <c r="B75" s="20"/>
      <c r="L75" s="20"/>
    </row>
    <row r="76" spans="1:31" s="2" customFormat="1" ht="12.75">
      <c r="A76" s="34"/>
      <c r="B76" s="39"/>
      <c r="C76" s="34"/>
      <c r="D76" s="140" t="s">
        <v>47</v>
      </c>
      <c r="E76" s="141"/>
      <c r="F76" s="142" t="s">
        <v>48</v>
      </c>
      <c r="G76" s="140" t="s">
        <v>47</v>
      </c>
      <c r="H76" s="141"/>
      <c r="I76" s="141"/>
      <c r="J76" s="143" t="s">
        <v>48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284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02" t="str">
        <f>E7</f>
        <v>Cyklická obnova trati v úseku Praha-Hostivař - Votice</v>
      </c>
      <c r="F85" s="303"/>
      <c r="G85" s="303"/>
      <c r="H85" s="303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280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s="2" customFormat="1" ht="16.5" customHeight="1">
      <c r="A87" s="34"/>
      <c r="B87" s="35"/>
      <c r="C87" s="36"/>
      <c r="D87" s="36"/>
      <c r="E87" s="302" t="s">
        <v>633</v>
      </c>
      <c r="F87" s="301"/>
      <c r="G87" s="301"/>
      <c r="H87" s="301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9" t="s">
        <v>282</v>
      </c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265" t="str">
        <f>E11</f>
        <v>03 - Ostatní dopravní koleje žst. Benešov</v>
      </c>
      <c r="F89" s="301"/>
      <c r="G89" s="301"/>
      <c r="H89" s="301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9" t="s">
        <v>19</v>
      </c>
      <c r="D91" s="36"/>
      <c r="E91" s="36"/>
      <c r="F91" s="27" t="str">
        <f>F14</f>
        <v xml:space="preserve"> </v>
      </c>
      <c r="G91" s="36"/>
      <c r="H91" s="36"/>
      <c r="I91" s="29" t="s">
        <v>21</v>
      </c>
      <c r="J91" s="66" t="str">
        <f>IF(J14="","",J14)</f>
        <v>23. 8. 2023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5.2" customHeight="1">
      <c r="A93" s="34"/>
      <c r="B93" s="35"/>
      <c r="C93" s="29" t="s">
        <v>23</v>
      </c>
      <c r="D93" s="36"/>
      <c r="E93" s="36"/>
      <c r="F93" s="27" t="str">
        <f>E17</f>
        <v xml:space="preserve"> </v>
      </c>
      <c r="G93" s="36"/>
      <c r="H93" s="36"/>
      <c r="I93" s="29" t="s">
        <v>28</v>
      </c>
      <c r="J93" s="32" t="str">
        <f>E23</f>
        <v xml:space="preserve"> 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9" t="s">
        <v>26</v>
      </c>
      <c r="D94" s="36"/>
      <c r="E94" s="36"/>
      <c r="F94" s="27" t="str">
        <f>IF(E20="","",E20)</f>
        <v>Vyplň údaj</v>
      </c>
      <c r="G94" s="36"/>
      <c r="H94" s="36"/>
      <c r="I94" s="29" t="s">
        <v>30</v>
      </c>
      <c r="J94" s="32" t="str">
        <f>E26</f>
        <v xml:space="preserve"> </v>
      </c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49" t="s">
        <v>285</v>
      </c>
      <c r="D96" s="150"/>
      <c r="E96" s="150"/>
      <c r="F96" s="150"/>
      <c r="G96" s="150"/>
      <c r="H96" s="150"/>
      <c r="I96" s="150"/>
      <c r="J96" s="151" t="s">
        <v>286</v>
      </c>
      <c r="K96" s="150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7" customHeight="1">
      <c r="A98" s="34"/>
      <c r="B98" s="35"/>
      <c r="C98" s="152" t="s">
        <v>287</v>
      </c>
      <c r="D98" s="36"/>
      <c r="E98" s="36"/>
      <c r="F98" s="36"/>
      <c r="G98" s="36"/>
      <c r="H98" s="36"/>
      <c r="I98" s="36"/>
      <c r="J98" s="84">
        <f>J123</f>
        <v>0</v>
      </c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7" t="s">
        <v>288</v>
      </c>
    </row>
    <row r="99" spans="1:47" s="9" customFormat="1" ht="24.95" customHeight="1">
      <c r="B99" s="153"/>
      <c r="C99" s="154"/>
      <c r="D99" s="155" t="s">
        <v>289</v>
      </c>
      <c r="E99" s="156"/>
      <c r="F99" s="156"/>
      <c r="G99" s="156"/>
      <c r="H99" s="156"/>
      <c r="I99" s="156"/>
      <c r="J99" s="157">
        <f>J124</f>
        <v>0</v>
      </c>
      <c r="K99" s="154"/>
      <c r="L99" s="158"/>
    </row>
    <row r="100" spans="1:47" s="10" customFormat="1" ht="19.899999999999999" customHeight="1">
      <c r="B100" s="159"/>
      <c r="C100" s="104"/>
      <c r="D100" s="160" t="s">
        <v>290</v>
      </c>
      <c r="E100" s="161"/>
      <c r="F100" s="161"/>
      <c r="G100" s="161"/>
      <c r="H100" s="161"/>
      <c r="I100" s="161"/>
      <c r="J100" s="162">
        <f>J125</f>
        <v>0</v>
      </c>
      <c r="K100" s="104"/>
      <c r="L100" s="163"/>
    </row>
    <row r="101" spans="1:47" s="9" customFormat="1" ht="24.95" customHeight="1">
      <c r="B101" s="153"/>
      <c r="C101" s="154"/>
      <c r="D101" s="155" t="s">
        <v>291</v>
      </c>
      <c r="E101" s="156"/>
      <c r="F101" s="156"/>
      <c r="G101" s="156"/>
      <c r="H101" s="156"/>
      <c r="I101" s="156"/>
      <c r="J101" s="157">
        <f>J166</f>
        <v>0</v>
      </c>
      <c r="K101" s="154"/>
      <c r="L101" s="158"/>
    </row>
    <row r="102" spans="1:47" s="2" customFormat="1" ht="21.75" customHeight="1">
      <c r="A102" s="34"/>
      <c r="B102" s="35"/>
      <c r="C102" s="36"/>
      <c r="D102" s="36"/>
      <c r="E102" s="36"/>
      <c r="F102" s="36"/>
      <c r="G102" s="36"/>
      <c r="H102" s="36"/>
      <c r="I102" s="36"/>
      <c r="J102" s="36"/>
      <c r="K102" s="36"/>
      <c r="L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pans="1:47" s="2" customFormat="1" ht="6.95" customHeight="1">
      <c r="A103" s="34"/>
      <c r="B103" s="54"/>
      <c r="C103" s="55"/>
      <c r="D103" s="55"/>
      <c r="E103" s="55"/>
      <c r="F103" s="55"/>
      <c r="G103" s="55"/>
      <c r="H103" s="55"/>
      <c r="I103" s="55"/>
      <c r="J103" s="55"/>
      <c r="K103" s="55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pans="1:47" s="2" customFormat="1" ht="6.95" customHeight="1">
      <c r="A107" s="34"/>
      <c r="B107" s="56"/>
      <c r="C107" s="57"/>
      <c r="D107" s="57"/>
      <c r="E107" s="57"/>
      <c r="F107" s="57"/>
      <c r="G107" s="57"/>
      <c r="H107" s="57"/>
      <c r="I107" s="57"/>
      <c r="J107" s="57"/>
      <c r="K107" s="57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47" s="2" customFormat="1" ht="24.95" customHeight="1">
      <c r="A108" s="34"/>
      <c r="B108" s="35"/>
      <c r="C108" s="23" t="s">
        <v>292</v>
      </c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6.95" customHeight="1">
      <c r="A109" s="34"/>
      <c r="B109" s="35"/>
      <c r="C109" s="36"/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12" customHeight="1">
      <c r="A110" s="34"/>
      <c r="B110" s="35"/>
      <c r="C110" s="29" t="s">
        <v>16</v>
      </c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16.5" customHeight="1">
      <c r="A111" s="34"/>
      <c r="B111" s="35"/>
      <c r="C111" s="36"/>
      <c r="D111" s="36"/>
      <c r="E111" s="302" t="str">
        <f>E7</f>
        <v>Cyklická obnova trati v úseku Praha-Hostivař - Votice</v>
      </c>
      <c r="F111" s="303"/>
      <c r="G111" s="303"/>
      <c r="H111" s="303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1" customFormat="1" ht="12" customHeight="1">
      <c r="B112" s="21"/>
      <c r="C112" s="29" t="s">
        <v>280</v>
      </c>
      <c r="D112" s="22"/>
      <c r="E112" s="22"/>
      <c r="F112" s="22"/>
      <c r="G112" s="22"/>
      <c r="H112" s="22"/>
      <c r="I112" s="22"/>
      <c r="J112" s="22"/>
      <c r="K112" s="22"/>
      <c r="L112" s="20"/>
    </row>
    <row r="113" spans="1:65" s="2" customFormat="1" ht="16.5" customHeight="1">
      <c r="A113" s="34"/>
      <c r="B113" s="35"/>
      <c r="C113" s="36"/>
      <c r="D113" s="36"/>
      <c r="E113" s="302" t="s">
        <v>633</v>
      </c>
      <c r="F113" s="301"/>
      <c r="G113" s="301"/>
      <c r="H113" s="301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2" customHeight="1">
      <c r="A114" s="34"/>
      <c r="B114" s="35"/>
      <c r="C114" s="29" t="s">
        <v>282</v>
      </c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6.5" customHeight="1">
      <c r="A115" s="34"/>
      <c r="B115" s="35"/>
      <c r="C115" s="36"/>
      <c r="D115" s="36"/>
      <c r="E115" s="265" t="str">
        <f>E11</f>
        <v>03 - Ostatní dopravní koleje žst. Benešov</v>
      </c>
      <c r="F115" s="301"/>
      <c r="G115" s="301"/>
      <c r="H115" s="301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2" customHeight="1">
      <c r="A117" s="34"/>
      <c r="B117" s="35"/>
      <c r="C117" s="29" t="s">
        <v>19</v>
      </c>
      <c r="D117" s="36"/>
      <c r="E117" s="36"/>
      <c r="F117" s="27" t="str">
        <f>F14</f>
        <v xml:space="preserve"> </v>
      </c>
      <c r="G117" s="36"/>
      <c r="H117" s="36"/>
      <c r="I117" s="29" t="s">
        <v>21</v>
      </c>
      <c r="J117" s="66" t="str">
        <f>IF(J14="","",J14)</f>
        <v>23. 8. 2023</v>
      </c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6.95" customHeight="1">
      <c r="A118" s="34"/>
      <c r="B118" s="35"/>
      <c r="C118" s="36"/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5.2" customHeight="1">
      <c r="A119" s="34"/>
      <c r="B119" s="35"/>
      <c r="C119" s="29" t="s">
        <v>23</v>
      </c>
      <c r="D119" s="36"/>
      <c r="E119" s="36"/>
      <c r="F119" s="27" t="str">
        <f>E17</f>
        <v xml:space="preserve"> </v>
      </c>
      <c r="G119" s="36"/>
      <c r="H119" s="36"/>
      <c r="I119" s="29" t="s">
        <v>28</v>
      </c>
      <c r="J119" s="32" t="str">
        <f>E23</f>
        <v xml:space="preserve"> </v>
      </c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15.2" customHeight="1">
      <c r="A120" s="34"/>
      <c r="B120" s="35"/>
      <c r="C120" s="29" t="s">
        <v>26</v>
      </c>
      <c r="D120" s="36"/>
      <c r="E120" s="36"/>
      <c r="F120" s="27" t="str">
        <f>IF(E20="","",E20)</f>
        <v>Vyplň údaj</v>
      </c>
      <c r="G120" s="36"/>
      <c r="H120" s="36"/>
      <c r="I120" s="29" t="s">
        <v>30</v>
      </c>
      <c r="J120" s="32" t="str">
        <f>E26</f>
        <v xml:space="preserve"> 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2" customFormat="1" ht="10.35" customHeight="1">
      <c r="A121" s="34"/>
      <c r="B121" s="35"/>
      <c r="C121" s="36"/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5" s="11" customFormat="1" ht="29.25" customHeight="1">
      <c r="A122" s="164"/>
      <c r="B122" s="165"/>
      <c r="C122" s="166" t="s">
        <v>293</v>
      </c>
      <c r="D122" s="167" t="s">
        <v>57</v>
      </c>
      <c r="E122" s="167" t="s">
        <v>53</v>
      </c>
      <c r="F122" s="167" t="s">
        <v>54</v>
      </c>
      <c r="G122" s="167" t="s">
        <v>294</v>
      </c>
      <c r="H122" s="167" t="s">
        <v>295</v>
      </c>
      <c r="I122" s="167" t="s">
        <v>296</v>
      </c>
      <c r="J122" s="167" t="s">
        <v>286</v>
      </c>
      <c r="K122" s="168" t="s">
        <v>297</v>
      </c>
      <c r="L122" s="169"/>
      <c r="M122" s="75" t="s">
        <v>1</v>
      </c>
      <c r="N122" s="76" t="s">
        <v>36</v>
      </c>
      <c r="O122" s="76" t="s">
        <v>298</v>
      </c>
      <c r="P122" s="76" t="s">
        <v>299</v>
      </c>
      <c r="Q122" s="76" t="s">
        <v>300</v>
      </c>
      <c r="R122" s="76" t="s">
        <v>301</v>
      </c>
      <c r="S122" s="76" t="s">
        <v>302</v>
      </c>
      <c r="T122" s="77" t="s">
        <v>303</v>
      </c>
      <c r="U122" s="164"/>
      <c r="V122" s="164"/>
      <c r="W122" s="164"/>
      <c r="X122" s="164"/>
      <c r="Y122" s="164"/>
      <c r="Z122" s="164"/>
      <c r="AA122" s="164"/>
      <c r="AB122" s="164"/>
      <c r="AC122" s="164"/>
      <c r="AD122" s="164"/>
      <c r="AE122" s="164"/>
    </row>
    <row r="123" spans="1:65" s="2" customFormat="1" ht="22.7" customHeight="1">
      <c r="A123" s="34"/>
      <c r="B123" s="35"/>
      <c r="C123" s="82" t="s">
        <v>304</v>
      </c>
      <c r="D123" s="36"/>
      <c r="E123" s="36"/>
      <c r="F123" s="36"/>
      <c r="G123" s="36"/>
      <c r="H123" s="36"/>
      <c r="I123" s="36"/>
      <c r="J123" s="170">
        <f>BK123</f>
        <v>0</v>
      </c>
      <c r="K123" s="36"/>
      <c r="L123" s="39"/>
      <c r="M123" s="78"/>
      <c r="N123" s="171"/>
      <c r="O123" s="79"/>
      <c r="P123" s="172">
        <f>P124+P166</f>
        <v>0</v>
      </c>
      <c r="Q123" s="79"/>
      <c r="R123" s="172">
        <f>R124+R166</f>
        <v>660.74400000000003</v>
      </c>
      <c r="S123" s="79"/>
      <c r="T123" s="173">
        <f>T124+T166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7" t="s">
        <v>71</v>
      </c>
      <c r="AU123" s="17" t="s">
        <v>288</v>
      </c>
      <c r="BK123" s="174">
        <f>BK124+BK166</f>
        <v>0</v>
      </c>
    </row>
    <row r="124" spans="1:65" s="12" customFormat="1" ht="25.9" customHeight="1">
      <c r="B124" s="175"/>
      <c r="C124" s="176"/>
      <c r="D124" s="177" t="s">
        <v>71</v>
      </c>
      <c r="E124" s="178" t="s">
        <v>305</v>
      </c>
      <c r="F124" s="178" t="s">
        <v>306</v>
      </c>
      <c r="G124" s="176"/>
      <c r="H124" s="176"/>
      <c r="I124" s="179"/>
      <c r="J124" s="180">
        <f>BK124</f>
        <v>0</v>
      </c>
      <c r="K124" s="176"/>
      <c r="L124" s="181"/>
      <c r="M124" s="182"/>
      <c r="N124" s="183"/>
      <c r="O124" s="183"/>
      <c r="P124" s="184">
        <f>P125</f>
        <v>0</v>
      </c>
      <c r="Q124" s="183"/>
      <c r="R124" s="184">
        <f>R125</f>
        <v>660.74400000000003</v>
      </c>
      <c r="S124" s="183"/>
      <c r="T124" s="185">
        <f>T125</f>
        <v>0</v>
      </c>
      <c r="AR124" s="186" t="s">
        <v>79</v>
      </c>
      <c r="AT124" s="187" t="s">
        <v>71</v>
      </c>
      <c r="AU124" s="187" t="s">
        <v>72</v>
      </c>
      <c r="AY124" s="186" t="s">
        <v>307</v>
      </c>
      <c r="BK124" s="188">
        <f>BK125</f>
        <v>0</v>
      </c>
    </row>
    <row r="125" spans="1:65" s="12" customFormat="1" ht="22.7" customHeight="1">
      <c r="B125" s="175"/>
      <c r="C125" s="176"/>
      <c r="D125" s="177" t="s">
        <v>71</v>
      </c>
      <c r="E125" s="189" t="s">
        <v>308</v>
      </c>
      <c r="F125" s="189" t="s">
        <v>309</v>
      </c>
      <c r="G125" s="176"/>
      <c r="H125" s="176"/>
      <c r="I125" s="179"/>
      <c r="J125" s="190">
        <f>BK125</f>
        <v>0</v>
      </c>
      <c r="K125" s="176"/>
      <c r="L125" s="181"/>
      <c r="M125" s="182"/>
      <c r="N125" s="183"/>
      <c r="O125" s="183"/>
      <c r="P125" s="184">
        <f>SUM(P126:P165)</f>
        <v>0</v>
      </c>
      <c r="Q125" s="183"/>
      <c r="R125" s="184">
        <f>SUM(R126:R165)</f>
        <v>660.74400000000003</v>
      </c>
      <c r="S125" s="183"/>
      <c r="T125" s="185">
        <f>SUM(T126:T165)</f>
        <v>0</v>
      </c>
      <c r="AR125" s="186" t="s">
        <v>79</v>
      </c>
      <c r="AT125" s="187" t="s">
        <v>71</v>
      </c>
      <c r="AU125" s="187" t="s">
        <v>79</v>
      </c>
      <c r="AY125" s="186" t="s">
        <v>307</v>
      </c>
      <c r="BK125" s="188">
        <f>SUM(BK126:BK165)</f>
        <v>0</v>
      </c>
    </row>
    <row r="126" spans="1:65" s="2" customFormat="1" ht="76.349999999999994" customHeight="1">
      <c r="A126" s="34"/>
      <c r="B126" s="35"/>
      <c r="C126" s="191" t="s">
        <v>79</v>
      </c>
      <c r="D126" s="191" t="s">
        <v>310</v>
      </c>
      <c r="E126" s="192" t="s">
        <v>311</v>
      </c>
      <c r="F126" s="193" t="s">
        <v>312</v>
      </c>
      <c r="G126" s="194" t="s">
        <v>313</v>
      </c>
      <c r="H126" s="195">
        <v>367.08</v>
      </c>
      <c r="I126" s="196"/>
      <c r="J126" s="197">
        <f>ROUND(I126*H126,2)</f>
        <v>0</v>
      </c>
      <c r="K126" s="193" t="s">
        <v>314</v>
      </c>
      <c r="L126" s="39"/>
      <c r="M126" s="198" t="s">
        <v>1</v>
      </c>
      <c r="N126" s="199" t="s">
        <v>37</v>
      </c>
      <c r="O126" s="71"/>
      <c r="P126" s="200">
        <f>O126*H126</f>
        <v>0</v>
      </c>
      <c r="Q126" s="200">
        <v>0</v>
      </c>
      <c r="R126" s="200">
        <f>Q126*H126</f>
        <v>0</v>
      </c>
      <c r="S126" s="200">
        <v>0</v>
      </c>
      <c r="T126" s="201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202" t="s">
        <v>315</v>
      </c>
      <c r="AT126" s="202" t="s">
        <v>310</v>
      </c>
      <c r="AU126" s="202" t="s">
        <v>81</v>
      </c>
      <c r="AY126" s="17" t="s">
        <v>307</v>
      </c>
      <c r="BE126" s="203">
        <f>IF(N126="základní",J126,0)</f>
        <v>0</v>
      </c>
      <c r="BF126" s="203">
        <f>IF(N126="snížená",J126,0)</f>
        <v>0</v>
      </c>
      <c r="BG126" s="203">
        <f>IF(N126="zákl. přenesená",J126,0)</f>
        <v>0</v>
      </c>
      <c r="BH126" s="203">
        <f>IF(N126="sníž. přenesená",J126,0)</f>
        <v>0</v>
      </c>
      <c r="BI126" s="203">
        <f>IF(N126="nulová",J126,0)</f>
        <v>0</v>
      </c>
      <c r="BJ126" s="17" t="s">
        <v>79</v>
      </c>
      <c r="BK126" s="203">
        <f>ROUND(I126*H126,2)</f>
        <v>0</v>
      </c>
      <c r="BL126" s="17" t="s">
        <v>315</v>
      </c>
      <c r="BM126" s="202" t="s">
        <v>697</v>
      </c>
    </row>
    <row r="127" spans="1:65" s="13" customFormat="1">
      <c r="B127" s="204"/>
      <c r="C127" s="205"/>
      <c r="D127" s="206" t="s">
        <v>316</v>
      </c>
      <c r="E127" s="207" t="s">
        <v>1</v>
      </c>
      <c r="F127" s="208" t="s">
        <v>698</v>
      </c>
      <c r="G127" s="205"/>
      <c r="H127" s="209">
        <v>32.865000000000002</v>
      </c>
      <c r="I127" s="210"/>
      <c r="J127" s="205"/>
      <c r="K127" s="205"/>
      <c r="L127" s="211"/>
      <c r="M127" s="212"/>
      <c r="N127" s="213"/>
      <c r="O127" s="213"/>
      <c r="P127" s="213"/>
      <c r="Q127" s="213"/>
      <c r="R127" s="213"/>
      <c r="S127" s="213"/>
      <c r="T127" s="214"/>
      <c r="AT127" s="215" t="s">
        <v>316</v>
      </c>
      <c r="AU127" s="215" t="s">
        <v>81</v>
      </c>
      <c r="AV127" s="13" t="s">
        <v>81</v>
      </c>
      <c r="AW127" s="13" t="s">
        <v>29</v>
      </c>
      <c r="AX127" s="13" t="s">
        <v>72</v>
      </c>
      <c r="AY127" s="215" t="s">
        <v>307</v>
      </c>
    </row>
    <row r="128" spans="1:65" s="13" customFormat="1">
      <c r="B128" s="204"/>
      <c r="C128" s="205"/>
      <c r="D128" s="206" t="s">
        <v>316</v>
      </c>
      <c r="E128" s="207" t="s">
        <v>1</v>
      </c>
      <c r="F128" s="208" t="s">
        <v>699</v>
      </c>
      <c r="G128" s="205"/>
      <c r="H128" s="209">
        <v>39.9</v>
      </c>
      <c r="I128" s="210"/>
      <c r="J128" s="205"/>
      <c r="K128" s="205"/>
      <c r="L128" s="211"/>
      <c r="M128" s="212"/>
      <c r="N128" s="213"/>
      <c r="O128" s="213"/>
      <c r="P128" s="213"/>
      <c r="Q128" s="213"/>
      <c r="R128" s="213"/>
      <c r="S128" s="213"/>
      <c r="T128" s="214"/>
      <c r="AT128" s="215" t="s">
        <v>316</v>
      </c>
      <c r="AU128" s="215" t="s">
        <v>81</v>
      </c>
      <c r="AV128" s="13" t="s">
        <v>81</v>
      </c>
      <c r="AW128" s="13" t="s">
        <v>29</v>
      </c>
      <c r="AX128" s="13" t="s">
        <v>72</v>
      </c>
      <c r="AY128" s="215" t="s">
        <v>307</v>
      </c>
    </row>
    <row r="129" spans="1:65" s="13" customFormat="1">
      <c r="B129" s="204"/>
      <c r="C129" s="205"/>
      <c r="D129" s="206" t="s">
        <v>316</v>
      </c>
      <c r="E129" s="207" t="s">
        <v>1</v>
      </c>
      <c r="F129" s="208" t="s">
        <v>700</v>
      </c>
      <c r="G129" s="205"/>
      <c r="H129" s="209">
        <v>63.734999999999999</v>
      </c>
      <c r="I129" s="210"/>
      <c r="J129" s="205"/>
      <c r="K129" s="205"/>
      <c r="L129" s="211"/>
      <c r="M129" s="212"/>
      <c r="N129" s="213"/>
      <c r="O129" s="213"/>
      <c r="P129" s="213"/>
      <c r="Q129" s="213"/>
      <c r="R129" s="213"/>
      <c r="S129" s="213"/>
      <c r="T129" s="214"/>
      <c r="AT129" s="215" t="s">
        <v>316</v>
      </c>
      <c r="AU129" s="215" t="s">
        <v>81</v>
      </c>
      <c r="AV129" s="13" t="s">
        <v>81</v>
      </c>
      <c r="AW129" s="13" t="s">
        <v>29</v>
      </c>
      <c r="AX129" s="13" t="s">
        <v>72</v>
      </c>
      <c r="AY129" s="215" t="s">
        <v>307</v>
      </c>
    </row>
    <row r="130" spans="1:65" s="13" customFormat="1">
      <c r="B130" s="204"/>
      <c r="C130" s="205"/>
      <c r="D130" s="206" t="s">
        <v>316</v>
      </c>
      <c r="E130" s="207" t="s">
        <v>1</v>
      </c>
      <c r="F130" s="208" t="s">
        <v>701</v>
      </c>
      <c r="G130" s="205"/>
      <c r="H130" s="209">
        <v>76.334999999999994</v>
      </c>
      <c r="I130" s="210"/>
      <c r="J130" s="205"/>
      <c r="K130" s="205"/>
      <c r="L130" s="211"/>
      <c r="M130" s="212"/>
      <c r="N130" s="213"/>
      <c r="O130" s="213"/>
      <c r="P130" s="213"/>
      <c r="Q130" s="213"/>
      <c r="R130" s="213"/>
      <c r="S130" s="213"/>
      <c r="T130" s="214"/>
      <c r="AT130" s="215" t="s">
        <v>316</v>
      </c>
      <c r="AU130" s="215" t="s">
        <v>81</v>
      </c>
      <c r="AV130" s="13" t="s">
        <v>81</v>
      </c>
      <c r="AW130" s="13" t="s">
        <v>29</v>
      </c>
      <c r="AX130" s="13" t="s">
        <v>72</v>
      </c>
      <c r="AY130" s="215" t="s">
        <v>307</v>
      </c>
    </row>
    <row r="131" spans="1:65" s="13" customFormat="1">
      <c r="B131" s="204"/>
      <c r="C131" s="205"/>
      <c r="D131" s="206" t="s">
        <v>316</v>
      </c>
      <c r="E131" s="207" t="s">
        <v>1</v>
      </c>
      <c r="F131" s="208" t="s">
        <v>702</v>
      </c>
      <c r="G131" s="205"/>
      <c r="H131" s="209">
        <v>49.14</v>
      </c>
      <c r="I131" s="210"/>
      <c r="J131" s="205"/>
      <c r="K131" s="205"/>
      <c r="L131" s="211"/>
      <c r="M131" s="212"/>
      <c r="N131" s="213"/>
      <c r="O131" s="213"/>
      <c r="P131" s="213"/>
      <c r="Q131" s="213"/>
      <c r="R131" s="213"/>
      <c r="S131" s="213"/>
      <c r="T131" s="214"/>
      <c r="AT131" s="215" t="s">
        <v>316</v>
      </c>
      <c r="AU131" s="215" t="s">
        <v>81</v>
      </c>
      <c r="AV131" s="13" t="s">
        <v>81</v>
      </c>
      <c r="AW131" s="13" t="s">
        <v>29</v>
      </c>
      <c r="AX131" s="13" t="s">
        <v>72</v>
      </c>
      <c r="AY131" s="215" t="s">
        <v>307</v>
      </c>
    </row>
    <row r="132" spans="1:65" s="13" customFormat="1">
      <c r="B132" s="204"/>
      <c r="C132" s="205"/>
      <c r="D132" s="206" t="s">
        <v>316</v>
      </c>
      <c r="E132" s="207" t="s">
        <v>1</v>
      </c>
      <c r="F132" s="208" t="s">
        <v>703</v>
      </c>
      <c r="G132" s="205"/>
      <c r="H132" s="209">
        <v>59.01</v>
      </c>
      <c r="I132" s="210"/>
      <c r="J132" s="205"/>
      <c r="K132" s="205"/>
      <c r="L132" s="211"/>
      <c r="M132" s="212"/>
      <c r="N132" s="213"/>
      <c r="O132" s="213"/>
      <c r="P132" s="213"/>
      <c r="Q132" s="213"/>
      <c r="R132" s="213"/>
      <c r="S132" s="213"/>
      <c r="T132" s="214"/>
      <c r="AT132" s="215" t="s">
        <v>316</v>
      </c>
      <c r="AU132" s="215" t="s">
        <v>81</v>
      </c>
      <c r="AV132" s="13" t="s">
        <v>81</v>
      </c>
      <c r="AW132" s="13" t="s">
        <v>29</v>
      </c>
      <c r="AX132" s="13" t="s">
        <v>72</v>
      </c>
      <c r="AY132" s="215" t="s">
        <v>307</v>
      </c>
    </row>
    <row r="133" spans="1:65" s="13" customFormat="1">
      <c r="B133" s="204"/>
      <c r="C133" s="205"/>
      <c r="D133" s="206" t="s">
        <v>316</v>
      </c>
      <c r="E133" s="207" t="s">
        <v>1</v>
      </c>
      <c r="F133" s="208" t="s">
        <v>704</v>
      </c>
      <c r="G133" s="205"/>
      <c r="H133" s="209">
        <v>46.094999999999999</v>
      </c>
      <c r="I133" s="210"/>
      <c r="J133" s="205"/>
      <c r="K133" s="205"/>
      <c r="L133" s="211"/>
      <c r="M133" s="212"/>
      <c r="N133" s="213"/>
      <c r="O133" s="213"/>
      <c r="P133" s="213"/>
      <c r="Q133" s="213"/>
      <c r="R133" s="213"/>
      <c r="S133" s="213"/>
      <c r="T133" s="214"/>
      <c r="AT133" s="215" t="s">
        <v>316</v>
      </c>
      <c r="AU133" s="215" t="s">
        <v>81</v>
      </c>
      <c r="AV133" s="13" t="s">
        <v>81</v>
      </c>
      <c r="AW133" s="13" t="s">
        <v>29</v>
      </c>
      <c r="AX133" s="13" t="s">
        <v>72</v>
      </c>
      <c r="AY133" s="215" t="s">
        <v>307</v>
      </c>
    </row>
    <row r="134" spans="1:65" s="14" customFormat="1">
      <c r="B134" s="216"/>
      <c r="C134" s="217"/>
      <c r="D134" s="206" t="s">
        <v>316</v>
      </c>
      <c r="E134" s="218" t="s">
        <v>1</v>
      </c>
      <c r="F134" s="219" t="s">
        <v>318</v>
      </c>
      <c r="G134" s="217"/>
      <c r="H134" s="220">
        <v>367.08</v>
      </c>
      <c r="I134" s="221"/>
      <c r="J134" s="217"/>
      <c r="K134" s="217"/>
      <c r="L134" s="222"/>
      <c r="M134" s="223"/>
      <c r="N134" s="224"/>
      <c r="O134" s="224"/>
      <c r="P134" s="224"/>
      <c r="Q134" s="224"/>
      <c r="R134" s="224"/>
      <c r="S134" s="224"/>
      <c r="T134" s="225"/>
      <c r="AT134" s="226" t="s">
        <v>316</v>
      </c>
      <c r="AU134" s="226" t="s">
        <v>81</v>
      </c>
      <c r="AV134" s="14" t="s">
        <v>315</v>
      </c>
      <c r="AW134" s="14" t="s">
        <v>29</v>
      </c>
      <c r="AX134" s="14" t="s">
        <v>79</v>
      </c>
      <c r="AY134" s="226" t="s">
        <v>307</v>
      </c>
    </row>
    <row r="135" spans="1:65" s="2" customFormat="1" ht="142.35" customHeight="1">
      <c r="A135" s="34"/>
      <c r="B135" s="35"/>
      <c r="C135" s="191" t="s">
        <v>81</v>
      </c>
      <c r="D135" s="191" t="s">
        <v>310</v>
      </c>
      <c r="E135" s="192" t="s">
        <v>319</v>
      </c>
      <c r="F135" s="193" t="s">
        <v>320</v>
      </c>
      <c r="G135" s="194" t="s">
        <v>321</v>
      </c>
      <c r="H135" s="195">
        <v>3.496</v>
      </c>
      <c r="I135" s="196"/>
      <c r="J135" s="197">
        <f>ROUND(I135*H135,2)</f>
        <v>0</v>
      </c>
      <c r="K135" s="193" t="s">
        <v>314</v>
      </c>
      <c r="L135" s="39"/>
      <c r="M135" s="198" t="s">
        <v>1</v>
      </c>
      <c r="N135" s="199" t="s">
        <v>37</v>
      </c>
      <c r="O135" s="71"/>
      <c r="P135" s="200">
        <f>O135*H135</f>
        <v>0</v>
      </c>
      <c r="Q135" s="200">
        <v>0</v>
      </c>
      <c r="R135" s="200">
        <f>Q135*H135</f>
        <v>0</v>
      </c>
      <c r="S135" s="200">
        <v>0</v>
      </c>
      <c r="T135" s="201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202" t="s">
        <v>315</v>
      </c>
      <c r="AT135" s="202" t="s">
        <v>310</v>
      </c>
      <c r="AU135" s="202" t="s">
        <v>81</v>
      </c>
      <c r="AY135" s="17" t="s">
        <v>307</v>
      </c>
      <c r="BE135" s="203">
        <f>IF(N135="základní",J135,0)</f>
        <v>0</v>
      </c>
      <c r="BF135" s="203">
        <f>IF(N135="snížená",J135,0)</f>
        <v>0</v>
      </c>
      <c r="BG135" s="203">
        <f>IF(N135="zákl. přenesená",J135,0)</f>
        <v>0</v>
      </c>
      <c r="BH135" s="203">
        <f>IF(N135="sníž. přenesená",J135,0)</f>
        <v>0</v>
      </c>
      <c r="BI135" s="203">
        <f>IF(N135="nulová",J135,0)</f>
        <v>0</v>
      </c>
      <c r="BJ135" s="17" t="s">
        <v>79</v>
      </c>
      <c r="BK135" s="203">
        <f>ROUND(I135*H135,2)</f>
        <v>0</v>
      </c>
      <c r="BL135" s="17" t="s">
        <v>315</v>
      </c>
      <c r="BM135" s="202" t="s">
        <v>705</v>
      </c>
    </row>
    <row r="136" spans="1:65" s="13" customFormat="1">
      <c r="B136" s="204"/>
      <c r="C136" s="205"/>
      <c r="D136" s="206" t="s">
        <v>316</v>
      </c>
      <c r="E136" s="207" t="s">
        <v>1</v>
      </c>
      <c r="F136" s="208" t="s">
        <v>706</v>
      </c>
      <c r="G136" s="205"/>
      <c r="H136" s="209">
        <v>0.313</v>
      </c>
      <c r="I136" s="210"/>
      <c r="J136" s="205"/>
      <c r="K136" s="205"/>
      <c r="L136" s="211"/>
      <c r="M136" s="212"/>
      <c r="N136" s="213"/>
      <c r="O136" s="213"/>
      <c r="P136" s="213"/>
      <c r="Q136" s="213"/>
      <c r="R136" s="213"/>
      <c r="S136" s="213"/>
      <c r="T136" s="214"/>
      <c r="AT136" s="215" t="s">
        <v>316</v>
      </c>
      <c r="AU136" s="215" t="s">
        <v>81</v>
      </c>
      <c r="AV136" s="13" t="s">
        <v>81</v>
      </c>
      <c r="AW136" s="13" t="s">
        <v>29</v>
      </c>
      <c r="AX136" s="13" t="s">
        <v>72</v>
      </c>
      <c r="AY136" s="215" t="s">
        <v>307</v>
      </c>
    </row>
    <row r="137" spans="1:65" s="13" customFormat="1">
      <c r="B137" s="204"/>
      <c r="C137" s="205"/>
      <c r="D137" s="206" t="s">
        <v>316</v>
      </c>
      <c r="E137" s="207" t="s">
        <v>1</v>
      </c>
      <c r="F137" s="208" t="s">
        <v>707</v>
      </c>
      <c r="G137" s="205"/>
      <c r="H137" s="209">
        <v>0.38</v>
      </c>
      <c r="I137" s="210"/>
      <c r="J137" s="205"/>
      <c r="K137" s="205"/>
      <c r="L137" s="211"/>
      <c r="M137" s="212"/>
      <c r="N137" s="213"/>
      <c r="O137" s="213"/>
      <c r="P137" s="213"/>
      <c r="Q137" s="213"/>
      <c r="R137" s="213"/>
      <c r="S137" s="213"/>
      <c r="T137" s="214"/>
      <c r="AT137" s="215" t="s">
        <v>316</v>
      </c>
      <c r="AU137" s="215" t="s">
        <v>81</v>
      </c>
      <c r="AV137" s="13" t="s">
        <v>81</v>
      </c>
      <c r="AW137" s="13" t="s">
        <v>29</v>
      </c>
      <c r="AX137" s="13" t="s">
        <v>72</v>
      </c>
      <c r="AY137" s="215" t="s">
        <v>307</v>
      </c>
    </row>
    <row r="138" spans="1:65" s="13" customFormat="1">
      <c r="B138" s="204"/>
      <c r="C138" s="205"/>
      <c r="D138" s="206" t="s">
        <v>316</v>
      </c>
      <c r="E138" s="207" t="s">
        <v>1</v>
      </c>
      <c r="F138" s="208" t="s">
        <v>708</v>
      </c>
      <c r="G138" s="205"/>
      <c r="H138" s="209">
        <v>0.23200000000000001</v>
      </c>
      <c r="I138" s="210"/>
      <c r="J138" s="205"/>
      <c r="K138" s="205"/>
      <c r="L138" s="211"/>
      <c r="M138" s="212"/>
      <c r="N138" s="213"/>
      <c r="O138" s="213"/>
      <c r="P138" s="213"/>
      <c r="Q138" s="213"/>
      <c r="R138" s="213"/>
      <c r="S138" s="213"/>
      <c r="T138" s="214"/>
      <c r="AT138" s="215" t="s">
        <v>316</v>
      </c>
      <c r="AU138" s="215" t="s">
        <v>81</v>
      </c>
      <c r="AV138" s="13" t="s">
        <v>81</v>
      </c>
      <c r="AW138" s="13" t="s">
        <v>29</v>
      </c>
      <c r="AX138" s="13" t="s">
        <v>72</v>
      </c>
      <c r="AY138" s="215" t="s">
        <v>307</v>
      </c>
    </row>
    <row r="139" spans="1:65" s="13" customFormat="1">
      <c r="B139" s="204"/>
      <c r="C139" s="205"/>
      <c r="D139" s="206" t="s">
        <v>316</v>
      </c>
      <c r="E139" s="207" t="s">
        <v>1</v>
      </c>
      <c r="F139" s="208" t="s">
        <v>709</v>
      </c>
      <c r="G139" s="205"/>
      <c r="H139" s="209">
        <v>0.375</v>
      </c>
      <c r="I139" s="210"/>
      <c r="J139" s="205"/>
      <c r="K139" s="205"/>
      <c r="L139" s="211"/>
      <c r="M139" s="212"/>
      <c r="N139" s="213"/>
      <c r="O139" s="213"/>
      <c r="P139" s="213"/>
      <c r="Q139" s="213"/>
      <c r="R139" s="213"/>
      <c r="S139" s="213"/>
      <c r="T139" s="214"/>
      <c r="AT139" s="215" t="s">
        <v>316</v>
      </c>
      <c r="AU139" s="215" t="s">
        <v>81</v>
      </c>
      <c r="AV139" s="13" t="s">
        <v>81</v>
      </c>
      <c r="AW139" s="13" t="s">
        <v>29</v>
      </c>
      <c r="AX139" s="13" t="s">
        <v>72</v>
      </c>
      <c r="AY139" s="215" t="s">
        <v>307</v>
      </c>
    </row>
    <row r="140" spans="1:65" s="13" customFormat="1">
      <c r="B140" s="204"/>
      <c r="C140" s="205"/>
      <c r="D140" s="206" t="s">
        <v>316</v>
      </c>
      <c r="E140" s="207" t="s">
        <v>1</v>
      </c>
      <c r="F140" s="208" t="s">
        <v>710</v>
      </c>
      <c r="G140" s="205"/>
      <c r="H140" s="209">
        <v>0.29399999999999998</v>
      </c>
      <c r="I140" s="210"/>
      <c r="J140" s="205"/>
      <c r="K140" s="205"/>
      <c r="L140" s="211"/>
      <c r="M140" s="212"/>
      <c r="N140" s="213"/>
      <c r="O140" s="213"/>
      <c r="P140" s="213"/>
      <c r="Q140" s="213"/>
      <c r="R140" s="213"/>
      <c r="S140" s="213"/>
      <c r="T140" s="214"/>
      <c r="AT140" s="215" t="s">
        <v>316</v>
      </c>
      <c r="AU140" s="215" t="s">
        <v>81</v>
      </c>
      <c r="AV140" s="13" t="s">
        <v>81</v>
      </c>
      <c r="AW140" s="13" t="s">
        <v>29</v>
      </c>
      <c r="AX140" s="13" t="s">
        <v>72</v>
      </c>
      <c r="AY140" s="215" t="s">
        <v>307</v>
      </c>
    </row>
    <row r="141" spans="1:65" s="13" customFormat="1">
      <c r="B141" s="204"/>
      <c r="C141" s="205"/>
      <c r="D141" s="206" t="s">
        <v>316</v>
      </c>
      <c r="E141" s="207" t="s">
        <v>1</v>
      </c>
      <c r="F141" s="208" t="s">
        <v>711</v>
      </c>
      <c r="G141" s="205"/>
      <c r="H141" s="209">
        <v>0.433</v>
      </c>
      <c r="I141" s="210"/>
      <c r="J141" s="205"/>
      <c r="K141" s="205"/>
      <c r="L141" s="211"/>
      <c r="M141" s="212"/>
      <c r="N141" s="213"/>
      <c r="O141" s="213"/>
      <c r="P141" s="213"/>
      <c r="Q141" s="213"/>
      <c r="R141" s="213"/>
      <c r="S141" s="213"/>
      <c r="T141" s="214"/>
      <c r="AT141" s="215" t="s">
        <v>316</v>
      </c>
      <c r="AU141" s="215" t="s">
        <v>81</v>
      </c>
      <c r="AV141" s="13" t="s">
        <v>81</v>
      </c>
      <c r="AW141" s="13" t="s">
        <v>29</v>
      </c>
      <c r="AX141" s="13" t="s">
        <v>72</v>
      </c>
      <c r="AY141" s="215" t="s">
        <v>307</v>
      </c>
    </row>
    <row r="142" spans="1:65" s="13" customFormat="1">
      <c r="B142" s="204"/>
      <c r="C142" s="205"/>
      <c r="D142" s="206" t="s">
        <v>316</v>
      </c>
      <c r="E142" s="207" t="s">
        <v>1</v>
      </c>
      <c r="F142" s="208" t="s">
        <v>712</v>
      </c>
      <c r="G142" s="205"/>
      <c r="H142" s="209">
        <v>0.46800000000000003</v>
      </c>
      <c r="I142" s="210"/>
      <c r="J142" s="205"/>
      <c r="K142" s="205"/>
      <c r="L142" s="211"/>
      <c r="M142" s="212"/>
      <c r="N142" s="213"/>
      <c r="O142" s="213"/>
      <c r="P142" s="213"/>
      <c r="Q142" s="213"/>
      <c r="R142" s="213"/>
      <c r="S142" s="213"/>
      <c r="T142" s="214"/>
      <c r="AT142" s="215" t="s">
        <v>316</v>
      </c>
      <c r="AU142" s="215" t="s">
        <v>81</v>
      </c>
      <c r="AV142" s="13" t="s">
        <v>81</v>
      </c>
      <c r="AW142" s="13" t="s">
        <v>29</v>
      </c>
      <c r="AX142" s="13" t="s">
        <v>72</v>
      </c>
      <c r="AY142" s="215" t="s">
        <v>307</v>
      </c>
    </row>
    <row r="143" spans="1:65" s="13" customFormat="1">
      <c r="B143" s="204"/>
      <c r="C143" s="205"/>
      <c r="D143" s="206" t="s">
        <v>316</v>
      </c>
      <c r="E143" s="207" t="s">
        <v>1</v>
      </c>
      <c r="F143" s="208" t="s">
        <v>713</v>
      </c>
      <c r="G143" s="205"/>
      <c r="H143" s="209">
        <v>0.13800000000000001</v>
      </c>
      <c r="I143" s="210"/>
      <c r="J143" s="205"/>
      <c r="K143" s="205"/>
      <c r="L143" s="211"/>
      <c r="M143" s="212"/>
      <c r="N143" s="213"/>
      <c r="O143" s="213"/>
      <c r="P143" s="213"/>
      <c r="Q143" s="213"/>
      <c r="R143" s="213"/>
      <c r="S143" s="213"/>
      <c r="T143" s="214"/>
      <c r="AT143" s="215" t="s">
        <v>316</v>
      </c>
      <c r="AU143" s="215" t="s">
        <v>81</v>
      </c>
      <c r="AV143" s="13" t="s">
        <v>81</v>
      </c>
      <c r="AW143" s="13" t="s">
        <v>29</v>
      </c>
      <c r="AX143" s="13" t="s">
        <v>72</v>
      </c>
      <c r="AY143" s="215" t="s">
        <v>307</v>
      </c>
    </row>
    <row r="144" spans="1:65" s="13" customFormat="1">
      <c r="B144" s="204"/>
      <c r="C144" s="205"/>
      <c r="D144" s="206" t="s">
        <v>316</v>
      </c>
      <c r="E144" s="207" t="s">
        <v>1</v>
      </c>
      <c r="F144" s="208" t="s">
        <v>714</v>
      </c>
      <c r="G144" s="205"/>
      <c r="H144" s="209">
        <v>0.42399999999999999</v>
      </c>
      <c r="I144" s="210"/>
      <c r="J144" s="205"/>
      <c r="K144" s="205"/>
      <c r="L144" s="211"/>
      <c r="M144" s="212"/>
      <c r="N144" s="213"/>
      <c r="O144" s="213"/>
      <c r="P144" s="213"/>
      <c r="Q144" s="213"/>
      <c r="R144" s="213"/>
      <c r="S144" s="213"/>
      <c r="T144" s="214"/>
      <c r="AT144" s="215" t="s">
        <v>316</v>
      </c>
      <c r="AU144" s="215" t="s">
        <v>81</v>
      </c>
      <c r="AV144" s="13" t="s">
        <v>81</v>
      </c>
      <c r="AW144" s="13" t="s">
        <v>29</v>
      </c>
      <c r="AX144" s="13" t="s">
        <v>72</v>
      </c>
      <c r="AY144" s="215" t="s">
        <v>307</v>
      </c>
    </row>
    <row r="145" spans="1:65" s="13" customFormat="1">
      <c r="B145" s="204"/>
      <c r="C145" s="205"/>
      <c r="D145" s="206" t="s">
        <v>316</v>
      </c>
      <c r="E145" s="207" t="s">
        <v>1</v>
      </c>
      <c r="F145" s="208" t="s">
        <v>715</v>
      </c>
      <c r="G145" s="205"/>
      <c r="H145" s="209">
        <v>0.20599999999999999</v>
      </c>
      <c r="I145" s="210"/>
      <c r="J145" s="205"/>
      <c r="K145" s="205"/>
      <c r="L145" s="211"/>
      <c r="M145" s="212"/>
      <c r="N145" s="213"/>
      <c r="O145" s="213"/>
      <c r="P145" s="213"/>
      <c r="Q145" s="213"/>
      <c r="R145" s="213"/>
      <c r="S145" s="213"/>
      <c r="T145" s="214"/>
      <c r="AT145" s="215" t="s">
        <v>316</v>
      </c>
      <c r="AU145" s="215" t="s">
        <v>81</v>
      </c>
      <c r="AV145" s="13" t="s">
        <v>81</v>
      </c>
      <c r="AW145" s="13" t="s">
        <v>29</v>
      </c>
      <c r="AX145" s="13" t="s">
        <v>72</v>
      </c>
      <c r="AY145" s="215" t="s">
        <v>307</v>
      </c>
    </row>
    <row r="146" spans="1:65" s="13" customFormat="1">
      <c r="B146" s="204"/>
      <c r="C146" s="205"/>
      <c r="D146" s="206" t="s">
        <v>316</v>
      </c>
      <c r="E146" s="207" t="s">
        <v>1</v>
      </c>
      <c r="F146" s="208" t="s">
        <v>716</v>
      </c>
      <c r="G146" s="205"/>
      <c r="H146" s="209">
        <v>0.23300000000000001</v>
      </c>
      <c r="I146" s="210"/>
      <c r="J146" s="205"/>
      <c r="K146" s="205"/>
      <c r="L146" s="211"/>
      <c r="M146" s="212"/>
      <c r="N146" s="213"/>
      <c r="O146" s="213"/>
      <c r="P146" s="213"/>
      <c r="Q146" s="213"/>
      <c r="R146" s="213"/>
      <c r="S146" s="213"/>
      <c r="T146" s="214"/>
      <c r="AT146" s="215" t="s">
        <v>316</v>
      </c>
      <c r="AU146" s="215" t="s">
        <v>81</v>
      </c>
      <c r="AV146" s="13" t="s">
        <v>81</v>
      </c>
      <c r="AW146" s="13" t="s">
        <v>29</v>
      </c>
      <c r="AX146" s="13" t="s">
        <v>72</v>
      </c>
      <c r="AY146" s="215" t="s">
        <v>307</v>
      </c>
    </row>
    <row r="147" spans="1:65" s="14" customFormat="1">
      <c r="B147" s="216"/>
      <c r="C147" s="217"/>
      <c r="D147" s="206" t="s">
        <v>316</v>
      </c>
      <c r="E147" s="218" t="s">
        <v>1</v>
      </c>
      <c r="F147" s="219" t="s">
        <v>318</v>
      </c>
      <c r="G147" s="217"/>
      <c r="H147" s="220">
        <v>3.496</v>
      </c>
      <c r="I147" s="221"/>
      <c r="J147" s="217"/>
      <c r="K147" s="217"/>
      <c r="L147" s="222"/>
      <c r="M147" s="223"/>
      <c r="N147" s="224"/>
      <c r="O147" s="224"/>
      <c r="P147" s="224"/>
      <c r="Q147" s="224"/>
      <c r="R147" s="224"/>
      <c r="S147" s="224"/>
      <c r="T147" s="225"/>
      <c r="AT147" s="226" t="s">
        <v>316</v>
      </c>
      <c r="AU147" s="226" t="s">
        <v>81</v>
      </c>
      <c r="AV147" s="14" t="s">
        <v>315</v>
      </c>
      <c r="AW147" s="14" t="s">
        <v>29</v>
      </c>
      <c r="AX147" s="14" t="s">
        <v>79</v>
      </c>
      <c r="AY147" s="226" t="s">
        <v>307</v>
      </c>
    </row>
    <row r="148" spans="1:65" s="2" customFormat="1" ht="16.5" customHeight="1">
      <c r="A148" s="34"/>
      <c r="B148" s="35"/>
      <c r="C148" s="237" t="s">
        <v>325</v>
      </c>
      <c r="D148" s="237" t="s">
        <v>326</v>
      </c>
      <c r="E148" s="238" t="s">
        <v>327</v>
      </c>
      <c r="F148" s="239" t="s">
        <v>328</v>
      </c>
      <c r="G148" s="240" t="s">
        <v>329</v>
      </c>
      <c r="H148" s="241">
        <v>660.74400000000003</v>
      </c>
      <c r="I148" s="242"/>
      <c r="J148" s="243">
        <f>ROUND(I148*H148,2)</f>
        <v>0</v>
      </c>
      <c r="K148" s="239" t="s">
        <v>314</v>
      </c>
      <c r="L148" s="244"/>
      <c r="M148" s="245" t="s">
        <v>1</v>
      </c>
      <c r="N148" s="246" t="s">
        <v>37</v>
      </c>
      <c r="O148" s="71"/>
      <c r="P148" s="200">
        <f>O148*H148</f>
        <v>0</v>
      </c>
      <c r="Q148" s="200">
        <v>1</v>
      </c>
      <c r="R148" s="200">
        <f>Q148*H148</f>
        <v>660.74400000000003</v>
      </c>
      <c r="S148" s="200">
        <v>0</v>
      </c>
      <c r="T148" s="201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202" t="s">
        <v>331</v>
      </c>
      <c r="AT148" s="202" t="s">
        <v>326</v>
      </c>
      <c r="AU148" s="202" t="s">
        <v>81</v>
      </c>
      <c r="AY148" s="17" t="s">
        <v>307</v>
      </c>
      <c r="BE148" s="203">
        <f>IF(N148="základní",J148,0)</f>
        <v>0</v>
      </c>
      <c r="BF148" s="203">
        <f>IF(N148="snížená",J148,0)</f>
        <v>0</v>
      </c>
      <c r="BG148" s="203">
        <f>IF(N148="zákl. přenesená",J148,0)</f>
        <v>0</v>
      </c>
      <c r="BH148" s="203">
        <f>IF(N148="sníž. přenesená",J148,0)</f>
        <v>0</v>
      </c>
      <c r="BI148" s="203">
        <f>IF(N148="nulová",J148,0)</f>
        <v>0</v>
      </c>
      <c r="BJ148" s="17" t="s">
        <v>79</v>
      </c>
      <c r="BK148" s="203">
        <f>ROUND(I148*H148,2)</f>
        <v>0</v>
      </c>
      <c r="BL148" s="17" t="s">
        <v>315</v>
      </c>
      <c r="BM148" s="202" t="s">
        <v>717</v>
      </c>
    </row>
    <row r="149" spans="1:65" s="13" customFormat="1">
      <c r="B149" s="204"/>
      <c r="C149" s="205"/>
      <c r="D149" s="206" t="s">
        <v>316</v>
      </c>
      <c r="E149" s="207" t="s">
        <v>1</v>
      </c>
      <c r="F149" s="208" t="s">
        <v>718</v>
      </c>
      <c r="G149" s="205"/>
      <c r="H149" s="209">
        <v>59.156999999999996</v>
      </c>
      <c r="I149" s="210"/>
      <c r="J149" s="205"/>
      <c r="K149" s="205"/>
      <c r="L149" s="211"/>
      <c r="M149" s="212"/>
      <c r="N149" s="213"/>
      <c r="O149" s="213"/>
      <c r="P149" s="213"/>
      <c r="Q149" s="213"/>
      <c r="R149" s="213"/>
      <c r="S149" s="213"/>
      <c r="T149" s="214"/>
      <c r="AT149" s="215" t="s">
        <v>316</v>
      </c>
      <c r="AU149" s="215" t="s">
        <v>81</v>
      </c>
      <c r="AV149" s="13" t="s">
        <v>81</v>
      </c>
      <c r="AW149" s="13" t="s">
        <v>29</v>
      </c>
      <c r="AX149" s="13" t="s">
        <v>72</v>
      </c>
      <c r="AY149" s="215" t="s">
        <v>307</v>
      </c>
    </row>
    <row r="150" spans="1:65" s="13" customFormat="1">
      <c r="B150" s="204"/>
      <c r="C150" s="205"/>
      <c r="D150" s="206" t="s">
        <v>316</v>
      </c>
      <c r="E150" s="207" t="s">
        <v>1</v>
      </c>
      <c r="F150" s="208" t="s">
        <v>719</v>
      </c>
      <c r="G150" s="205"/>
      <c r="H150" s="209">
        <v>71.819999999999993</v>
      </c>
      <c r="I150" s="210"/>
      <c r="J150" s="205"/>
      <c r="K150" s="205"/>
      <c r="L150" s="211"/>
      <c r="M150" s="212"/>
      <c r="N150" s="213"/>
      <c r="O150" s="213"/>
      <c r="P150" s="213"/>
      <c r="Q150" s="213"/>
      <c r="R150" s="213"/>
      <c r="S150" s="213"/>
      <c r="T150" s="214"/>
      <c r="AT150" s="215" t="s">
        <v>316</v>
      </c>
      <c r="AU150" s="215" t="s">
        <v>81</v>
      </c>
      <c r="AV150" s="13" t="s">
        <v>81</v>
      </c>
      <c r="AW150" s="13" t="s">
        <v>29</v>
      </c>
      <c r="AX150" s="13" t="s">
        <v>72</v>
      </c>
      <c r="AY150" s="215" t="s">
        <v>307</v>
      </c>
    </row>
    <row r="151" spans="1:65" s="13" customFormat="1">
      <c r="B151" s="204"/>
      <c r="C151" s="205"/>
      <c r="D151" s="206" t="s">
        <v>316</v>
      </c>
      <c r="E151" s="207" t="s">
        <v>1</v>
      </c>
      <c r="F151" s="208" t="s">
        <v>720</v>
      </c>
      <c r="G151" s="205"/>
      <c r="H151" s="209">
        <v>114.723</v>
      </c>
      <c r="I151" s="210"/>
      <c r="J151" s="205"/>
      <c r="K151" s="205"/>
      <c r="L151" s="211"/>
      <c r="M151" s="212"/>
      <c r="N151" s="213"/>
      <c r="O151" s="213"/>
      <c r="P151" s="213"/>
      <c r="Q151" s="213"/>
      <c r="R151" s="213"/>
      <c r="S151" s="213"/>
      <c r="T151" s="214"/>
      <c r="AT151" s="215" t="s">
        <v>316</v>
      </c>
      <c r="AU151" s="215" t="s">
        <v>81</v>
      </c>
      <c r="AV151" s="13" t="s">
        <v>81</v>
      </c>
      <c r="AW151" s="13" t="s">
        <v>29</v>
      </c>
      <c r="AX151" s="13" t="s">
        <v>72</v>
      </c>
      <c r="AY151" s="215" t="s">
        <v>307</v>
      </c>
    </row>
    <row r="152" spans="1:65" s="13" customFormat="1">
      <c r="B152" s="204"/>
      <c r="C152" s="205"/>
      <c r="D152" s="206" t="s">
        <v>316</v>
      </c>
      <c r="E152" s="207" t="s">
        <v>1</v>
      </c>
      <c r="F152" s="208" t="s">
        <v>721</v>
      </c>
      <c r="G152" s="205"/>
      <c r="H152" s="209">
        <v>137.40299999999999</v>
      </c>
      <c r="I152" s="210"/>
      <c r="J152" s="205"/>
      <c r="K152" s="205"/>
      <c r="L152" s="211"/>
      <c r="M152" s="212"/>
      <c r="N152" s="213"/>
      <c r="O152" s="213"/>
      <c r="P152" s="213"/>
      <c r="Q152" s="213"/>
      <c r="R152" s="213"/>
      <c r="S152" s="213"/>
      <c r="T152" s="214"/>
      <c r="AT152" s="215" t="s">
        <v>316</v>
      </c>
      <c r="AU152" s="215" t="s">
        <v>81</v>
      </c>
      <c r="AV152" s="13" t="s">
        <v>81</v>
      </c>
      <c r="AW152" s="13" t="s">
        <v>29</v>
      </c>
      <c r="AX152" s="13" t="s">
        <v>72</v>
      </c>
      <c r="AY152" s="215" t="s">
        <v>307</v>
      </c>
    </row>
    <row r="153" spans="1:65" s="13" customFormat="1">
      <c r="B153" s="204"/>
      <c r="C153" s="205"/>
      <c r="D153" s="206" t="s">
        <v>316</v>
      </c>
      <c r="E153" s="207" t="s">
        <v>1</v>
      </c>
      <c r="F153" s="208" t="s">
        <v>722</v>
      </c>
      <c r="G153" s="205"/>
      <c r="H153" s="209">
        <v>88.451999999999998</v>
      </c>
      <c r="I153" s="210"/>
      <c r="J153" s="205"/>
      <c r="K153" s="205"/>
      <c r="L153" s="211"/>
      <c r="M153" s="212"/>
      <c r="N153" s="213"/>
      <c r="O153" s="213"/>
      <c r="P153" s="213"/>
      <c r="Q153" s="213"/>
      <c r="R153" s="213"/>
      <c r="S153" s="213"/>
      <c r="T153" s="214"/>
      <c r="AT153" s="215" t="s">
        <v>316</v>
      </c>
      <c r="AU153" s="215" t="s">
        <v>81</v>
      </c>
      <c r="AV153" s="13" t="s">
        <v>81</v>
      </c>
      <c r="AW153" s="13" t="s">
        <v>29</v>
      </c>
      <c r="AX153" s="13" t="s">
        <v>72</v>
      </c>
      <c r="AY153" s="215" t="s">
        <v>307</v>
      </c>
    </row>
    <row r="154" spans="1:65" s="13" customFormat="1">
      <c r="B154" s="204"/>
      <c r="C154" s="205"/>
      <c r="D154" s="206" t="s">
        <v>316</v>
      </c>
      <c r="E154" s="207" t="s">
        <v>1</v>
      </c>
      <c r="F154" s="208" t="s">
        <v>723</v>
      </c>
      <c r="G154" s="205"/>
      <c r="H154" s="209">
        <v>106.218</v>
      </c>
      <c r="I154" s="210"/>
      <c r="J154" s="205"/>
      <c r="K154" s="205"/>
      <c r="L154" s="211"/>
      <c r="M154" s="212"/>
      <c r="N154" s="213"/>
      <c r="O154" s="213"/>
      <c r="P154" s="213"/>
      <c r="Q154" s="213"/>
      <c r="R154" s="213"/>
      <c r="S154" s="213"/>
      <c r="T154" s="214"/>
      <c r="AT154" s="215" t="s">
        <v>316</v>
      </c>
      <c r="AU154" s="215" t="s">
        <v>81</v>
      </c>
      <c r="AV154" s="13" t="s">
        <v>81</v>
      </c>
      <c r="AW154" s="13" t="s">
        <v>29</v>
      </c>
      <c r="AX154" s="13" t="s">
        <v>72</v>
      </c>
      <c r="AY154" s="215" t="s">
        <v>307</v>
      </c>
    </row>
    <row r="155" spans="1:65" s="13" customFormat="1">
      <c r="B155" s="204"/>
      <c r="C155" s="205"/>
      <c r="D155" s="206" t="s">
        <v>316</v>
      </c>
      <c r="E155" s="207" t="s">
        <v>1</v>
      </c>
      <c r="F155" s="208" t="s">
        <v>724</v>
      </c>
      <c r="G155" s="205"/>
      <c r="H155" s="209">
        <v>82.971000000000004</v>
      </c>
      <c r="I155" s="210"/>
      <c r="J155" s="205"/>
      <c r="K155" s="205"/>
      <c r="L155" s="211"/>
      <c r="M155" s="212"/>
      <c r="N155" s="213"/>
      <c r="O155" s="213"/>
      <c r="P155" s="213"/>
      <c r="Q155" s="213"/>
      <c r="R155" s="213"/>
      <c r="S155" s="213"/>
      <c r="T155" s="214"/>
      <c r="AT155" s="215" t="s">
        <v>316</v>
      </c>
      <c r="AU155" s="215" t="s">
        <v>81</v>
      </c>
      <c r="AV155" s="13" t="s">
        <v>81</v>
      </c>
      <c r="AW155" s="13" t="s">
        <v>29</v>
      </c>
      <c r="AX155" s="13" t="s">
        <v>72</v>
      </c>
      <c r="AY155" s="215" t="s">
        <v>307</v>
      </c>
    </row>
    <row r="156" spans="1:65" s="14" customFormat="1">
      <c r="B156" s="216"/>
      <c r="C156" s="217"/>
      <c r="D156" s="206" t="s">
        <v>316</v>
      </c>
      <c r="E156" s="218" t="s">
        <v>1</v>
      </c>
      <c r="F156" s="219" t="s">
        <v>318</v>
      </c>
      <c r="G156" s="217"/>
      <c r="H156" s="220">
        <v>660.74400000000003</v>
      </c>
      <c r="I156" s="221"/>
      <c r="J156" s="217"/>
      <c r="K156" s="217"/>
      <c r="L156" s="222"/>
      <c r="M156" s="223"/>
      <c r="N156" s="224"/>
      <c r="O156" s="224"/>
      <c r="P156" s="224"/>
      <c r="Q156" s="224"/>
      <c r="R156" s="224"/>
      <c r="S156" s="224"/>
      <c r="T156" s="225"/>
      <c r="AT156" s="226" t="s">
        <v>316</v>
      </c>
      <c r="AU156" s="226" t="s">
        <v>81</v>
      </c>
      <c r="AV156" s="14" t="s">
        <v>315</v>
      </c>
      <c r="AW156" s="14" t="s">
        <v>29</v>
      </c>
      <c r="AX156" s="14" t="s">
        <v>79</v>
      </c>
      <c r="AY156" s="226" t="s">
        <v>307</v>
      </c>
    </row>
    <row r="157" spans="1:65" s="2" customFormat="1" ht="55.5" customHeight="1">
      <c r="A157" s="34"/>
      <c r="B157" s="35"/>
      <c r="C157" s="191" t="s">
        <v>315</v>
      </c>
      <c r="D157" s="191" t="s">
        <v>310</v>
      </c>
      <c r="E157" s="192" t="s">
        <v>334</v>
      </c>
      <c r="F157" s="193" t="s">
        <v>335</v>
      </c>
      <c r="G157" s="194" t="s">
        <v>321</v>
      </c>
      <c r="H157" s="195">
        <v>3.496</v>
      </c>
      <c r="I157" s="196"/>
      <c r="J157" s="197">
        <f>ROUND(I157*H157,2)</f>
        <v>0</v>
      </c>
      <c r="K157" s="193" t="s">
        <v>314</v>
      </c>
      <c r="L157" s="39"/>
      <c r="M157" s="198" t="s">
        <v>1</v>
      </c>
      <c r="N157" s="199" t="s">
        <v>37</v>
      </c>
      <c r="O157" s="71"/>
      <c r="P157" s="200">
        <f>O157*H157</f>
        <v>0</v>
      </c>
      <c r="Q157" s="200">
        <v>0</v>
      </c>
      <c r="R157" s="200">
        <f>Q157*H157</f>
        <v>0</v>
      </c>
      <c r="S157" s="200">
        <v>0</v>
      </c>
      <c r="T157" s="201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202" t="s">
        <v>315</v>
      </c>
      <c r="AT157" s="202" t="s">
        <v>310</v>
      </c>
      <c r="AU157" s="202" t="s">
        <v>81</v>
      </c>
      <c r="AY157" s="17" t="s">
        <v>307</v>
      </c>
      <c r="BE157" s="203">
        <f>IF(N157="základní",J157,0)</f>
        <v>0</v>
      </c>
      <c r="BF157" s="203">
        <f>IF(N157="snížená",J157,0)</f>
        <v>0</v>
      </c>
      <c r="BG157" s="203">
        <f>IF(N157="zákl. přenesená",J157,0)</f>
        <v>0</v>
      </c>
      <c r="BH157" s="203">
        <f>IF(N157="sníž. přenesená",J157,0)</f>
        <v>0</v>
      </c>
      <c r="BI157" s="203">
        <f>IF(N157="nulová",J157,0)</f>
        <v>0</v>
      </c>
      <c r="BJ157" s="17" t="s">
        <v>79</v>
      </c>
      <c r="BK157" s="203">
        <f>ROUND(I157*H157,2)</f>
        <v>0</v>
      </c>
      <c r="BL157" s="17" t="s">
        <v>315</v>
      </c>
      <c r="BM157" s="202" t="s">
        <v>725</v>
      </c>
    </row>
    <row r="158" spans="1:65" s="13" customFormat="1">
      <c r="B158" s="204"/>
      <c r="C158" s="205"/>
      <c r="D158" s="206" t="s">
        <v>316</v>
      </c>
      <c r="E158" s="207" t="s">
        <v>1</v>
      </c>
      <c r="F158" s="208" t="s">
        <v>726</v>
      </c>
      <c r="G158" s="205"/>
      <c r="H158" s="209">
        <v>0.313</v>
      </c>
      <c r="I158" s="210"/>
      <c r="J158" s="205"/>
      <c r="K158" s="205"/>
      <c r="L158" s="211"/>
      <c r="M158" s="212"/>
      <c r="N158" s="213"/>
      <c r="O158" s="213"/>
      <c r="P158" s="213"/>
      <c r="Q158" s="213"/>
      <c r="R158" s="213"/>
      <c r="S158" s="213"/>
      <c r="T158" s="214"/>
      <c r="AT158" s="215" t="s">
        <v>316</v>
      </c>
      <c r="AU158" s="215" t="s">
        <v>81</v>
      </c>
      <c r="AV158" s="13" t="s">
        <v>81</v>
      </c>
      <c r="AW158" s="13" t="s">
        <v>29</v>
      </c>
      <c r="AX158" s="13" t="s">
        <v>72</v>
      </c>
      <c r="AY158" s="215" t="s">
        <v>307</v>
      </c>
    </row>
    <row r="159" spans="1:65" s="13" customFormat="1">
      <c r="B159" s="204"/>
      <c r="C159" s="205"/>
      <c r="D159" s="206" t="s">
        <v>316</v>
      </c>
      <c r="E159" s="207" t="s">
        <v>1</v>
      </c>
      <c r="F159" s="208" t="s">
        <v>727</v>
      </c>
      <c r="G159" s="205"/>
      <c r="H159" s="209">
        <v>0.38</v>
      </c>
      <c r="I159" s="210"/>
      <c r="J159" s="205"/>
      <c r="K159" s="205"/>
      <c r="L159" s="211"/>
      <c r="M159" s="212"/>
      <c r="N159" s="213"/>
      <c r="O159" s="213"/>
      <c r="P159" s="213"/>
      <c r="Q159" s="213"/>
      <c r="R159" s="213"/>
      <c r="S159" s="213"/>
      <c r="T159" s="214"/>
      <c r="AT159" s="215" t="s">
        <v>316</v>
      </c>
      <c r="AU159" s="215" t="s">
        <v>81</v>
      </c>
      <c r="AV159" s="13" t="s">
        <v>81</v>
      </c>
      <c r="AW159" s="13" t="s">
        <v>29</v>
      </c>
      <c r="AX159" s="13" t="s">
        <v>72</v>
      </c>
      <c r="AY159" s="215" t="s">
        <v>307</v>
      </c>
    </row>
    <row r="160" spans="1:65" s="13" customFormat="1">
      <c r="B160" s="204"/>
      <c r="C160" s="205"/>
      <c r="D160" s="206" t="s">
        <v>316</v>
      </c>
      <c r="E160" s="207" t="s">
        <v>1</v>
      </c>
      <c r="F160" s="208" t="s">
        <v>728</v>
      </c>
      <c r="G160" s="205"/>
      <c r="H160" s="209">
        <v>0.60699999999999998</v>
      </c>
      <c r="I160" s="210"/>
      <c r="J160" s="205"/>
      <c r="K160" s="205"/>
      <c r="L160" s="211"/>
      <c r="M160" s="212"/>
      <c r="N160" s="213"/>
      <c r="O160" s="213"/>
      <c r="P160" s="213"/>
      <c r="Q160" s="213"/>
      <c r="R160" s="213"/>
      <c r="S160" s="213"/>
      <c r="T160" s="214"/>
      <c r="AT160" s="215" t="s">
        <v>316</v>
      </c>
      <c r="AU160" s="215" t="s">
        <v>81</v>
      </c>
      <c r="AV160" s="13" t="s">
        <v>81</v>
      </c>
      <c r="AW160" s="13" t="s">
        <v>29</v>
      </c>
      <c r="AX160" s="13" t="s">
        <v>72</v>
      </c>
      <c r="AY160" s="215" t="s">
        <v>307</v>
      </c>
    </row>
    <row r="161" spans="1:65" s="13" customFormat="1">
      <c r="B161" s="204"/>
      <c r="C161" s="205"/>
      <c r="D161" s="206" t="s">
        <v>316</v>
      </c>
      <c r="E161" s="207" t="s">
        <v>1</v>
      </c>
      <c r="F161" s="208" t="s">
        <v>729</v>
      </c>
      <c r="G161" s="205"/>
      <c r="H161" s="209">
        <v>0.72699999999999998</v>
      </c>
      <c r="I161" s="210"/>
      <c r="J161" s="205"/>
      <c r="K161" s="205"/>
      <c r="L161" s="211"/>
      <c r="M161" s="212"/>
      <c r="N161" s="213"/>
      <c r="O161" s="213"/>
      <c r="P161" s="213"/>
      <c r="Q161" s="213"/>
      <c r="R161" s="213"/>
      <c r="S161" s="213"/>
      <c r="T161" s="214"/>
      <c r="AT161" s="215" t="s">
        <v>316</v>
      </c>
      <c r="AU161" s="215" t="s">
        <v>81</v>
      </c>
      <c r="AV161" s="13" t="s">
        <v>81</v>
      </c>
      <c r="AW161" s="13" t="s">
        <v>29</v>
      </c>
      <c r="AX161" s="13" t="s">
        <v>72</v>
      </c>
      <c r="AY161" s="215" t="s">
        <v>307</v>
      </c>
    </row>
    <row r="162" spans="1:65" s="13" customFormat="1">
      <c r="B162" s="204"/>
      <c r="C162" s="205"/>
      <c r="D162" s="206" t="s">
        <v>316</v>
      </c>
      <c r="E162" s="207" t="s">
        <v>1</v>
      </c>
      <c r="F162" s="208" t="s">
        <v>730</v>
      </c>
      <c r="G162" s="205"/>
      <c r="H162" s="209">
        <v>0.46800000000000003</v>
      </c>
      <c r="I162" s="210"/>
      <c r="J162" s="205"/>
      <c r="K162" s="205"/>
      <c r="L162" s="211"/>
      <c r="M162" s="212"/>
      <c r="N162" s="213"/>
      <c r="O162" s="213"/>
      <c r="P162" s="213"/>
      <c r="Q162" s="213"/>
      <c r="R162" s="213"/>
      <c r="S162" s="213"/>
      <c r="T162" s="214"/>
      <c r="AT162" s="215" t="s">
        <v>316</v>
      </c>
      <c r="AU162" s="215" t="s">
        <v>81</v>
      </c>
      <c r="AV162" s="13" t="s">
        <v>81</v>
      </c>
      <c r="AW162" s="13" t="s">
        <v>29</v>
      </c>
      <c r="AX162" s="13" t="s">
        <v>72</v>
      </c>
      <c r="AY162" s="215" t="s">
        <v>307</v>
      </c>
    </row>
    <row r="163" spans="1:65" s="13" customFormat="1">
      <c r="B163" s="204"/>
      <c r="C163" s="205"/>
      <c r="D163" s="206" t="s">
        <v>316</v>
      </c>
      <c r="E163" s="207" t="s">
        <v>1</v>
      </c>
      <c r="F163" s="208" t="s">
        <v>731</v>
      </c>
      <c r="G163" s="205"/>
      <c r="H163" s="209">
        <v>0.56200000000000006</v>
      </c>
      <c r="I163" s="210"/>
      <c r="J163" s="205"/>
      <c r="K163" s="205"/>
      <c r="L163" s="211"/>
      <c r="M163" s="212"/>
      <c r="N163" s="213"/>
      <c r="O163" s="213"/>
      <c r="P163" s="213"/>
      <c r="Q163" s="213"/>
      <c r="R163" s="213"/>
      <c r="S163" s="213"/>
      <c r="T163" s="214"/>
      <c r="AT163" s="215" t="s">
        <v>316</v>
      </c>
      <c r="AU163" s="215" t="s">
        <v>81</v>
      </c>
      <c r="AV163" s="13" t="s">
        <v>81</v>
      </c>
      <c r="AW163" s="13" t="s">
        <v>29</v>
      </c>
      <c r="AX163" s="13" t="s">
        <v>72</v>
      </c>
      <c r="AY163" s="215" t="s">
        <v>307</v>
      </c>
    </row>
    <row r="164" spans="1:65" s="13" customFormat="1">
      <c r="B164" s="204"/>
      <c r="C164" s="205"/>
      <c r="D164" s="206" t="s">
        <v>316</v>
      </c>
      <c r="E164" s="207" t="s">
        <v>1</v>
      </c>
      <c r="F164" s="208" t="s">
        <v>732</v>
      </c>
      <c r="G164" s="205"/>
      <c r="H164" s="209">
        <v>0.439</v>
      </c>
      <c r="I164" s="210"/>
      <c r="J164" s="205"/>
      <c r="K164" s="205"/>
      <c r="L164" s="211"/>
      <c r="M164" s="212"/>
      <c r="N164" s="213"/>
      <c r="O164" s="213"/>
      <c r="P164" s="213"/>
      <c r="Q164" s="213"/>
      <c r="R164" s="213"/>
      <c r="S164" s="213"/>
      <c r="T164" s="214"/>
      <c r="AT164" s="215" t="s">
        <v>316</v>
      </c>
      <c r="AU164" s="215" t="s">
        <v>81</v>
      </c>
      <c r="AV164" s="13" t="s">
        <v>81</v>
      </c>
      <c r="AW164" s="13" t="s">
        <v>29</v>
      </c>
      <c r="AX164" s="13" t="s">
        <v>72</v>
      </c>
      <c r="AY164" s="215" t="s">
        <v>307</v>
      </c>
    </row>
    <row r="165" spans="1:65" s="14" customFormat="1">
      <c r="B165" s="216"/>
      <c r="C165" s="217"/>
      <c r="D165" s="206" t="s">
        <v>316</v>
      </c>
      <c r="E165" s="218" t="s">
        <v>1</v>
      </c>
      <c r="F165" s="219" t="s">
        <v>318</v>
      </c>
      <c r="G165" s="217"/>
      <c r="H165" s="220">
        <v>3.496</v>
      </c>
      <c r="I165" s="221"/>
      <c r="J165" s="217"/>
      <c r="K165" s="217"/>
      <c r="L165" s="222"/>
      <c r="M165" s="223"/>
      <c r="N165" s="224"/>
      <c r="O165" s="224"/>
      <c r="P165" s="224"/>
      <c r="Q165" s="224"/>
      <c r="R165" s="224"/>
      <c r="S165" s="224"/>
      <c r="T165" s="225"/>
      <c r="AT165" s="226" t="s">
        <v>316</v>
      </c>
      <c r="AU165" s="226" t="s">
        <v>81</v>
      </c>
      <c r="AV165" s="14" t="s">
        <v>315</v>
      </c>
      <c r="AW165" s="14" t="s">
        <v>29</v>
      </c>
      <c r="AX165" s="14" t="s">
        <v>79</v>
      </c>
      <c r="AY165" s="226" t="s">
        <v>307</v>
      </c>
    </row>
    <row r="166" spans="1:65" s="12" customFormat="1" ht="25.9" customHeight="1">
      <c r="B166" s="175"/>
      <c r="C166" s="176"/>
      <c r="D166" s="177" t="s">
        <v>71</v>
      </c>
      <c r="E166" s="178" t="s">
        <v>338</v>
      </c>
      <c r="F166" s="178" t="s">
        <v>339</v>
      </c>
      <c r="G166" s="176"/>
      <c r="H166" s="176"/>
      <c r="I166" s="179"/>
      <c r="J166" s="180">
        <f>BK166</f>
        <v>0</v>
      </c>
      <c r="K166" s="176"/>
      <c r="L166" s="181"/>
      <c r="M166" s="182"/>
      <c r="N166" s="183"/>
      <c r="O166" s="183"/>
      <c r="P166" s="184">
        <f>SUM(P167:P207)</f>
        <v>0</v>
      </c>
      <c r="Q166" s="183"/>
      <c r="R166" s="184">
        <f>SUM(R167:R207)</f>
        <v>0</v>
      </c>
      <c r="S166" s="183"/>
      <c r="T166" s="185">
        <f>SUM(T167:T207)</f>
        <v>0</v>
      </c>
      <c r="AR166" s="186" t="s">
        <v>315</v>
      </c>
      <c r="AT166" s="187" t="s">
        <v>71</v>
      </c>
      <c r="AU166" s="187" t="s">
        <v>72</v>
      </c>
      <c r="AY166" s="186" t="s">
        <v>307</v>
      </c>
      <c r="BK166" s="188">
        <f>SUM(BK167:BK207)</f>
        <v>0</v>
      </c>
    </row>
    <row r="167" spans="1:65" s="2" customFormat="1" ht="24.2" customHeight="1">
      <c r="A167" s="34"/>
      <c r="B167" s="35"/>
      <c r="C167" s="191" t="s">
        <v>308</v>
      </c>
      <c r="D167" s="191" t="s">
        <v>310</v>
      </c>
      <c r="E167" s="192" t="s">
        <v>340</v>
      </c>
      <c r="F167" s="193" t="s">
        <v>341</v>
      </c>
      <c r="G167" s="194" t="s">
        <v>342</v>
      </c>
      <c r="H167" s="195">
        <v>16</v>
      </c>
      <c r="I167" s="196"/>
      <c r="J167" s="197">
        <f>ROUND(I167*H167,2)</f>
        <v>0</v>
      </c>
      <c r="K167" s="193" t="s">
        <v>314</v>
      </c>
      <c r="L167" s="39"/>
      <c r="M167" s="198" t="s">
        <v>1</v>
      </c>
      <c r="N167" s="199" t="s">
        <v>37</v>
      </c>
      <c r="O167" s="71"/>
      <c r="P167" s="200">
        <f>O167*H167</f>
        <v>0</v>
      </c>
      <c r="Q167" s="200">
        <v>0</v>
      </c>
      <c r="R167" s="200">
        <f>Q167*H167</f>
        <v>0</v>
      </c>
      <c r="S167" s="200">
        <v>0</v>
      </c>
      <c r="T167" s="201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202" t="s">
        <v>343</v>
      </c>
      <c r="AT167" s="202" t="s">
        <v>310</v>
      </c>
      <c r="AU167" s="202" t="s">
        <v>79</v>
      </c>
      <c r="AY167" s="17" t="s">
        <v>307</v>
      </c>
      <c r="BE167" s="203">
        <f>IF(N167="základní",J167,0)</f>
        <v>0</v>
      </c>
      <c r="BF167" s="203">
        <f>IF(N167="snížená",J167,0)</f>
        <v>0</v>
      </c>
      <c r="BG167" s="203">
        <f>IF(N167="zákl. přenesená",J167,0)</f>
        <v>0</v>
      </c>
      <c r="BH167" s="203">
        <f>IF(N167="sníž. přenesená",J167,0)</f>
        <v>0</v>
      </c>
      <c r="BI167" s="203">
        <f>IF(N167="nulová",J167,0)</f>
        <v>0</v>
      </c>
      <c r="BJ167" s="17" t="s">
        <v>79</v>
      </c>
      <c r="BK167" s="203">
        <f>ROUND(I167*H167,2)</f>
        <v>0</v>
      </c>
      <c r="BL167" s="17" t="s">
        <v>343</v>
      </c>
      <c r="BM167" s="202" t="s">
        <v>733</v>
      </c>
    </row>
    <row r="168" spans="1:65" s="13" customFormat="1">
      <c r="B168" s="204"/>
      <c r="C168" s="205"/>
      <c r="D168" s="206" t="s">
        <v>316</v>
      </c>
      <c r="E168" s="207" t="s">
        <v>1</v>
      </c>
      <c r="F168" s="208" t="s">
        <v>348</v>
      </c>
      <c r="G168" s="205"/>
      <c r="H168" s="209">
        <v>16</v>
      </c>
      <c r="I168" s="210"/>
      <c r="J168" s="205"/>
      <c r="K168" s="205"/>
      <c r="L168" s="211"/>
      <c r="M168" s="212"/>
      <c r="N168" s="213"/>
      <c r="O168" s="213"/>
      <c r="P168" s="213"/>
      <c r="Q168" s="213"/>
      <c r="R168" s="213"/>
      <c r="S168" s="213"/>
      <c r="T168" s="214"/>
      <c r="AT168" s="215" t="s">
        <v>316</v>
      </c>
      <c r="AU168" s="215" t="s">
        <v>79</v>
      </c>
      <c r="AV168" s="13" t="s">
        <v>81</v>
      </c>
      <c r="AW168" s="13" t="s">
        <v>29</v>
      </c>
      <c r="AX168" s="13" t="s">
        <v>72</v>
      </c>
      <c r="AY168" s="215" t="s">
        <v>307</v>
      </c>
    </row>
    <row r="169" spans="1:65" s="14" customFormat="1">
      <c r="B169" s="216"/>
      <c r="C169" s="217"/>
      <c r="D169" s="206" t="s">
        <v>316</v>
      </c>
      <c r="E169" s="218" t="s">
        <v>1</v>
      </c>
      <c r="F169" s="219" t="s">
        <v>318</v>
      </c>
      <c r="G169" s="217"/>
      <c r="H169" s="220">
        <v>16</v>
      </c>
      <c r="I169" s="221"/>
      <c r="J169" s="217"/>
      <c r="K169" s="217"/>
      <c r="L169" s="222"/>
      <c r="M169" s="223"/>
      <c r="N169" s="224"/>
      <c r="O169" s="224"/>
      <c r="P169" s="224"/>
      <c r="Q169" s="224"/>
      <c r="R169" s="224"/>
      <c r="S169" s="224"/>
      <c r="T169" s="225"/>
      <c r="AT169" s="226" t="s">
        <v>316</v>
      </c>
      <c r="AU169" s="226" t="s">
        <v>79</v>
      </c>
      <c r="AV169" s="14" t="s">
        <v>315</v>
      </c>
      <c r="AW169" s="14" t="s">
        <v>29</v>
      </c>
      <c r="AX169" s="14" t="s">
        <v>79</v>
      </c>
      <c r="AY169" s="226" t="s">
        <v>307</v>
      </c>
    </row>
    <row r="170" spans="1:65" s="2" customFormat="1" ht="55.5" customHeight="1">
      <c r="A170" s="34"/>
      <c r="B170" s="35"/>
      <c r="C170" s="191" t="s">
        <v>322</v>
      </c>
      <c r="D170" s="191" t="s">
        <v>310</v>
      </c>
      <c r="E170" s="192" t="s">
        <v>346</v>
      </c>
      <c r="F170" s="193" t="s">
        <v>347</v>
      </c>
      <c r="G170" s="194" t="s">
        <v>342</v>
      </c>
      <c r="H170" s="195">
        <v>16</v>
      </c>
      <c r="I170" s="196"/>
      <c r="J170" s="197">
        <f>ROUND(I170*H170,2)</f>
        <v>0</v>
      </c>
      <c r="K170" s="193" t="s">
        <v>314</v>
      </c>
      <c r="L170" s="39"/>
      <c r="M170" s="198" t="s">
        <v>1</v>
      </c>
      <c r="N170" s="199" t="s">
        <v>37</v>
      </c>
      <c r="O170" s="71"/>
      <c r="P170" s="200">
        <f>O170*H170</f>
        <v>0</v>
      </c>
      <c r="Q170" s="200">
        <v>0</v>
      </c>
      <c r="R170" s="200">
        <f>Q170*H170</f>
        <v>0</v>
      </c>
      <c r="S170" s="200">
        <v>0</v>
      </c>
      <c r="T170" s="201">
        <f>S170*H170</f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202" t="s">
        <v>343</v>
      </c>
      <c r="AT170" s="202" t="s">
        <v>310</v>
      </c>
      <c r="AU170" s="202" t="s">
        <v>79</v>
      </c>
      <c r="AY170" s="17" t="s">
        <v>307</v>
      </c>
      <c r="BE170" s="203">
        <f>IF(N170="základní",J170,0)</f>
        <v>0</v>
      </c>
      <c r="BF170" s="203">
        <f>IF(N170="snížená",J170,0)</f>
        <v>0</v>
      </c>
      <c r="BG170" s="203">
        <f>IF(N170="zákl. přenesená",J170,0)</f>
        <v>0</v>
      </c>
      <c r="BH170" s="203">
        <f>IF(N170="sníž. přenesená",J170,0)</f>
        <v>0</v>
      </c>
      <c r="BI170" s="203">
        <f>IF(N170="nulová",J170,0)</f>
        <v>0</v>
      </c>
      <c r="BJ170" s="17" t="s">
        <v>79</v>
      </c>
      <c r="BK170" s="203">
        <f>ROUND(I170*H170,2)</f>
        <v>0</v>
      </c>
      <c r="BL170" s="17" t="s">
        <v>343</v>
      </c>
      <c r="BM170" s="202" t="s">
        <v>734</v>
      </c>
    </row>
    <row r="171" spans="1:65" s="13" customFormat="1">
      <c r="B171" s="204"/>
      <c r="C171" s="205"/>
      <c r="D171" s="206" t="s">
        <v>316</v>
      </c>
      <c r="E171" s="207" t="s">
        <v>1</v>
      </c>
      <c r="F171" s="208" t="s">
        <v>348</v>
      </c>
      <c r="G171" s="205"/>
      <c r="H171" s="209">
        <v>16</v>
      </c>
      <c r="I171" s="210"/>
      <c r="J171" s="205"/>
      <c r="K171" s="205"/>
      <c r="L171" s="211"/>
      <c r="M171" s="212"/>
      <c r="N171" s="213"/>
      <c r="O171" s="213"/>
      <c r="P171" s="213"/>
      <c r="Q171" s="213"/>
      <c r="R171" s="213"/>
      <c r="S171" s="213"/>
      <c r="T171" s="214"/>
      <c r="AT171" s="215" t="s">
        <v>316</v>
      </c>
      <c r="AU171" s="215" t="s">
        <v>79</v>
      </c>
      <c r="AV171" s="13" t="s">
        <v>81</v>
      </c>
      <c r="AW171" s="13" t="s">
        <v>29</v>
      </c>
      <c r="AX171" s="13" t="s">
        <v>79</v>
      </c>
      <c r="AY171" s="215" t="s">
        <v>307</v>
      </c>
    </row>
    <row r="172" spans="1:65" s="2" customFormat="1" ht="24.2" customHeight="1">
      <c r="A172" s="34"/>
      <c r="B172" s="35"/>
      <c r="C172" s="191" t="s">
        <v>349</v>
      </c>
      <c r="D172" s="191" t="s">
        <v>310</v>
      </c>
      <c r="E172" s="192" t="s">
        <v>540</v>
      </c>
      <c r="F172" s="193" t="s">
        <v>541</v>
      </c>
      <c r="G172" s="194" t="s">
        <v>342</v>
      </c>
      <c r="H172" s="195">
        <v>8</v>
      </c>
      <c r="I172" s="196"/>
      <c r="J172" s="197">
        <f>ROUND(I172*H172,2)</f>
        <v>0</v>
      </c>
      <c r="K172" s="193" t="s">
        <v>314</v>
      </c>
      <c r="L172" s="39"/>
      <c r="M172" s="198" t="s">
        <v>1</v>
      </c>
      <c r="N172" s="199" t="s">
        <v>37</v>
      </c>
      <c r="O172" s="71"/>
      <c r="P172" s="200">
        <f>O172*H172</f>
        <v>0</v>
      </c>
      <c r="Q172" s="200">
        <v>0</v>
      </c>
      <c r="R172" s="200">
        <f>Q172*H172</f>
        <v>0</v>
      </c>
      <c r="S172" s="200">
        <v>0</v>
      </c>
      <c r="T172" s="201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202" t="s">
        <v>343</v>
      </c>
      <c r="AT172" s="202" t="s">
        <v>310</v>
      </c>
      <c r="AU172" s="202" t="s">
        <v>79</v>
      </c>
      <c r="AY172" s="17" t="s">
        <v>307</v>
      </c>
      <c r="BE172" s="203">
        <f>IF(N172="základní",J172,0)</f>
        <v>0</v>
      </c>
      <c r="BF172" s="203">
        <f>IF(N172="snížená",J172,0)</f>
        <v>0</v>
      </c>
      <c r="BG172" s="203">
        <f>IF(N172="zákl. přenesená",J172,0)</f>
        <v>0</v>
      </c>
      <c r="BH172" s="203">
        <f>IF(N172="sníž. přenesená",J172,0)</f>
        <v>0</v>
      </c>
      <c r="BI172" s="203">
        <f>IF(N172="nulová",J172,0)</f>
        <v>0</v>
      </c>
      <c r="BJ172" s="17" t="s">
        <v>79</v>
      </c>
      <c r="BK172" s="203">
        <f>ROUND(I172*H172,2)</f>
        <v>0</v>
      </c>
      <c r="BL172" s="17" t="s">
        <v>343</v>
      </c>
      <c r="BM172" s="202" t="s">
        <v>735</v>
      </c>
    </row>
    <row r="173" spans="1:65" s="13" customFormat="1">
      <c r="B173" s="204"/>
      <c r="C173" s="205"/>
      <c r="D173" s="206" t="s">
        <v>316</v>
      </c>
      <c r="E173" s="207" t="s">
        <v>1</v>
      </c>
      <c r="F173" s="208" t="s">
        <v>736</v>
      </c>
      <c r="G173" s="205"/>
      <c r="H173" s="209">
        <v>2</v>
      </c>
      <c r="I173" s="210"/>
      <c r="J173" s="205"/>
      <c r="K173" s="205"/>
      <c r="L173" s="211"/>
      <c r="M173" s="212"/>
      <c r="N173" s="213"/>
      <c r="O173" s="213"/>
      <c r="P173" s="213"/>
      <c r="Q173" s="213"/>
      <c r="R173" s="213"/>
      <c r="S173" s="213"/>
      <c r="T173" s="214"/>
      <c r="AT173" s="215" t="s">
        <v>316</v>
      </c>
      <c r="AU173" s="215" t="s">
        <v>79</v>
      </c>
      <c r="AV173" s="13" t="s">
        <v>81</v>
      </c>
      <c r="AW173" s="13" t="s">
        <v>29</v>
      </c>
      <c r="AX173" s="13" t="s">
        <v>72</v>
      </c>
      <c r="AY173" s="215" t="s">
        <v>307</v>
      </c>
    </row>
    <row r="174" spans="1:65" s="13" customFormat="1">
      <c r="B174" s="204"/>
      <c r="C174" s="205"/>
      <c r="D174" s="206" t="s">
        <v>316</v>
      </c>
      <c r="E174" s="207" t="s">
        <v>1</v>
      </c>
      <c r="F174" s="208" t="s">
        <v>737</v>
      </c>
      <c r="G174" s="205"/>
      <c r="H174" s="209">
        <v>1</v>
      </c>
      <c r="I174" s="210"/>
      <c r="J174" s="205"/>
      <c r="K174" s="205"/>
      <c r="L174" s="211"/>
      <c r="M174" s="212"/>
      <c r="N174" s="213"/>
      <c r="O174" s="213"/>
      <c r="P174" s="213"/>
      <c r="Q174" s="213"/>
      <c r="R174" s="213"/>
      <c r="S174" s="213"/>
      <c r="T174" s="214"/>
      <c r="AT174" s="215" t="s">
        <v>316</v>
      </c>
      <c r="AU174" s="215" t="s">
        <v>79</v>
      </c>
      <c r="AV174" s="13" t="s">
        <v>81</v>
      </c>
      <c r="AW174" s="13" t="s">
        <v>29</v>
      </c>
      <c r="AX174" s="13" t="s">
        <v>72</v>
      </c>
      <c r="AY174" s="215" t="s">
        <v>307</v>
      </c>
    </row>
    <row r="175" spans="1:65" s="13" customFormat="1">
      <c r="B175" s="204"/>
      <c r="C175" s="205"/>
      <c r="D175" s="206" t="s">
        <v>316</v>
      </c>
      <c r="E175" s="207" t="s">
        <v>1</v>
      </c>
      <c r="F175" s="208" t="s">
        <v>738</v>
      </c>
      <c r="G175" s="205"/>
      <c r="H175" s="209">
        <v>1</v>
      </c>
      <c r="I175" s="210"/>
      <c r="J175" s="205"/>
      <c r="K175" s="205"/>
      <c r="L175" s="211"/>
      <c r="M175" s="212"/>
      <c r="N175" s="213"/>
      <c r="O175" s="213"/>
      <c r="P175" s="213"/>
      <c r="Q175" s="213"/>
      <c r="R175" s="213"/>
      <c r="S175" s="213"/>
      <c r="T175" s="214"/>
      <c r="AT175" s="215" t="s">
        <v>316</v>
      </c>
      <c r="AU175" s="215" t="s">
        <v>79</v>
      </c>
      <c r="AV175" s="13" t="s">
        <v>81</v>
      </c>
      <c r="AW175" s="13" t="s">
        <v>29</v>
      </c>
      <c r="AX175" s="13" t="s">
        <v>72</v>
      </c>
      <c r="AY175" s="215" t="s">
        <v>307</v>
      </c>
    </row>
    <row r="176" spans="1:65" s="13" customFormat="1">
      <c r="B176" s="204"/>
      <c r="C176" s="205"/>
      <c r="D176" s="206" t="s">
        <v>316</v>
      </c>
      <c r="E176" s="207" t="s">
        <v>1</v>
      </c>
      <c r="F176" s="208" t="s">
        <v>739</v>
      </c>
      <c r="G176" s="205"/>
      <c r="H176" s="209">
        <v>1</v>
      </c>
      <c r="I176" s="210"/>
      <c r="J176" s="205"/>
      <c r="K176" s="205"/>
      <c r="L176" s="211"/>
      <c r="M176" s="212"/>
      <c r="N176" s="213"/>
      <c r="O176" s="213"/>
      <c r="P176" s="213"/>
      <c r="Q176" s="213"/>
      <c r="R176" s="213"/>
      <c r="S176" s="213"/>
      <c r="T176" s="214"/>
      <c r="AT176" s="215" t="s">
        <v>316</v>
      </c>
      <c r="AU176" s="215" t="s">
        <v>79</v>
      </c>
      <c r="AV176" s="13" t="s">
        <v>81</v>
      </c>
      <c r="AW176" s="13" t="s">
        <v>29</v>
      </c>
      <c r="AX176" s="13" t="s">
        <v>72</v>
      </c>
      <c r="AY176" s="215" t="s">
        <v>307</v>
      </c>
    </row>
    <row r="177" spans="1:65" s="13" customFormat="1">
      <c r="B177" s="204"/>
      <c r="C177" s="205"/>
      <c r="D177" s="206" t="s">
        <v>316</v>
      </c>
      <c r="E177" s="207" t="s">
        <v>1</v>
      </c>
      <c r="F177" s="208" t="s">
        <v>740</v>
      </c>
      <c r="G177" s="205"/>
      <c r="H177" s="209">
        <v>1</v>
      </c>
      <c r="I177" s="210"/>
      <c r="J177" s="205"/>
      <c r="K177" s="205"/>
      <c r="L177" s="211"/>
      <c r="M177" s="212"/>
      <c r="N177" s="213"/>
      <c r="O177" s="213"/>
      <c r="P177" s="213"/>
      <c r="Q177" s="213"/>
      <c r="R177" s="213"/>
      <c r="S177" s="213"/>
      <c r="T177" s="214"/>
      <c r="AT177" s="215" t="s">
        <v>316</v>
      </c>
      <c r="AU177" s="215" t="s">
        <v>79</v>
      </c>
      <c r="AV177" s="13" t="s">
        <v>81</v>
      </c>
      <c r="AW177" s="13" t="s">
        <v>29</v>
      </c>
      <c r="AX177" s="13" t="s">
        <v>72</v>
      </c>
      <c r="AY177" s="215" t="s">
        <v>307</v>
      </c>
    </row>
    <row r="178" spans="1:65" s="13" customFormat="1">
      <c r="B178" s="204"/>
      <c r="C178" s="205"/>
      <c r="D178" s="206" t="s">
        <v>316</v>
      </c>
      <c r="E178" s="207" t="s">
        <v>1</v>
      </c>
      <c r="F178" s="208" t="s">
        <v>741</v>
      </c>
      <c r="G178" s="205"/>
      <c r="H178" s="209">
        <v>1</v>
      </c>
      <c r="I178" s="210"/>
      <c r="J178" s="205"/>
      <c r="K178" s="205"/>
      <c r="L178" s="211"/>
      <c r="M178" s="212"/>
      <c r="N178" s="213"/>
      <c r="O178" s="213"/>
      <c r="P178" s="213"/>
      <c r="Q178" s="213"/>
      <c r="R178" s="213"/>
      <c r="S178" s="213"/>
      <c r="T178" s="214"/>
      <c r="AT178" s="215" t="s">
        <v>316</v>
      </c>
      <c r="AU178" s="215" t="s">
        <v>79</v>
      </c>
      <c r="AV178" s="13" t="s">
        <v>81</v>
      </c>
      <c r="AW178" s="13" t="s">
        <v>29</v>
      </c>
      <c r="AX178" s="13" t="s">
        <v>72</v>
      </c>
      <c r="AY178" s="215" t="s">
        <v>307</v>
      </c>
    </row>
    <row r="179" spans="1:65" s="13" customFormat="1">
      <c r="B179" s="204"/>
      <c r="C179" s="205"/>
      <c r="D179" s="206" t="s">
        <v>316</v>
      </c>
      <c r="E179" s="207" t="s">
        <v>1</v>
      </c>
      <c r="F179" s="208" t="s">
        <v>742</v>
      </c>
      <c r="G179" s="205"/>
      <c r="H179" s="209">
        <v>1</v>
      </c>
      <c r="I179" s="210"/>
      <c r="J179" s="205"/>
      <c r="K179" s="205"/>
      <c r="L179" s="211"/>
      <c r="M179" s="212"/>
      <c r="N179" s="213"/>
      <c r="O179" s="213"/>
      <c r="P179" s="213"/>
      <c r="Q179" s="213"/>
      <c r="R179" s="213"/>
      <c r="S179" s="213"/>
      <c r="T179" s="214"/>
      <c r="AT179" s="215" t="s">
        <v>316</v>
      </c>
      <c r="AU179" s="215" t="s">
        <v>79</v>
      </c>
      <c r="AV179" s="13" t="s">
        <v>81</v>
      </c>
      <c r="AW179" s="13" t="s">
        <v>29</v>
      </c>
      <c r="AX179" s="13" t="s">
        <v>72</v>
      </c>
      <c r="AY179" s="215" t="s">
        <v>307</v>
      </c>
    </row>
    <row r="180" spans="1:65" s="14" customFormat="1">
      <c r="B180" s="216"/>
      <c r="C180" s="217"/>
      <c r="D180" s="206" t="s">
        <v>316</v>
      </c>
      <c r="E180" s="218" t="s">
        <v>1</v>
      </c>
      <c r="F180" s="219" t="s">
        <v>318</v>
      </c>
      <c r="G180" s="217"/>
      <c r="H180" s="220">
        <v>8</v>
      </c>
      <c r="I180" s="221"/>
      <c r="J180" s="217"/>
      <c r="K180" s="217"/>
      <c r="L180" s="222"/>
      <c r="M180" s="223"/>
      <c r="N180" s="224"/>
      <c r="O180" s="224"/>
      <c r="P180" s="224"/>
      <c r="Q180" s="224"/>
      <c r="R180" s="224"/>
      <c r="S180" s="224"/>
      <c r="T180" s="225"/>
      <c r="AT180" s="226" t="s">
        <v>316</v>
      </c>
      <c r="AU180" s="226" t="s">
        <v>79</v>
      </c>
      <c r="AV180" s="14" t="s">
        <v>315</v>
      </c>
      <c r="AW180" s="14" t="s">
        <v>29</v>
      </c>
      <c r="AX180" s="14" t="s">
        <v>79</v>
      </c>
      <c r="AY180" s="226" t="s">
        <v>307</v>
      </c>
    </row>
    <row r="181" spans="1:65" s="2" customFormat="1" ht="33" customHeight="1">
      <c r="A181" s="34"/>
      <c r="B181" s="35"/>
      <c r="C181" s="191" t="s">
        <v>331</v>
      </c>
      <c r="D181" s="191" t="s">
        <v>310</v>
      </c>
      <c r="E181" s="192" t="s">
        <v>350</v>
      </c>
      <c r="F181" s="193" t="s">
        <v>351</v>
      </c>
      <c r="G181" s="194" t="s">
        <v>342</v>
      </c>
      <c r="H181" s="195">
        <v>25</v>
      </c>
      <c r="I181" s="196"/>
      <c r="J181" s="197">
        <f>ROUND(I181*H181,2)</f>
        <v>0</v>
      </c>
      <c r="K181" s="193" t="s">
        <v>314</v>
      </c>
      <c r="L181" s="39"/>
      <c r="M181" s="198" t="s">
        <v>1</v>
      </c>
      <c r="N181" s="199" t="s">
        <v>37</v>
      </c>
      <c r="O181" s="71"/>
      <c r="P181" s="200">
        <f>O181*H181</f>
        <v>0</v>
      </c>
      <c r="Q181" s="200">
        <v>0</v>
      </c>
      <c r="R181" s="200">
        <f>Q181*H181</f>
        <v>0</v>
      </c>
      <c r="S181" s="200">
        <v>0</v>
      </c>
      <c r="T181" s="201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202" t="s">
        <v>352</v>
      </c>
      <c r="AT181" s="202" t="s">
        <v>310</v>
      </c>
      <c r="AU181" s="202" t="s">
        <v>79</v>
      </c>
      <c r="AY181" s="17" t="s">
        <v>307</v>
      </c>
      <c r="BE181" s="203">
        <f>IF(N181="základní",J181,0)</f>
        <v>0</v>
      </c>
      <c r="BF181" s="203">
        <f>IF(N181="snížená",J181,0)</f>
        <v>0</v>
      </c>
      <c r="BG181" s="203">
        <f>IF(N181="zákl. přenesená",J181,0)</f>
        <v>0</v>
      </c>
      <c r="BH181" s="203">
        <f>IF(N181="sníž. přenesená",J181,0)</f>
        <v>0</v>
      </c>
      <c r="BI181" s="203">
        <f>IF(N181="nulová",J181,0)</f>
        <v>0</v>
      </c>
      <c r="BJ181" s="17" t="s">
        <v>79</v>
      </c>
      <c r="BK181" s="203">
        <f>ROUND(I181*H181,2)</f>
        <v>0</v>
      </c>
      <c r="BL181" s="17" t="s">
        <v>352</v>
      </c>
      <c r="BM181" s="202" t="s">
        <v>743</v>
      </c>
    </row>
    <row r="182" spans="1:65" s="13" customFormat="1">
      <c r="B182" s="204"/>
      <c r="C182" s="205"/>
      <c r="D182" s="206" t="s">
        <v>316</v>
      </c>
      <c r="E182" s="207" t="s">
        <v>1</v>
      </c>
      <c r="F182" s="208" t="s">
        <v>615</v>
      </c>
      <c r="G182" s="205"/>
      <c r="H182" s="209">
        <v>25</v>
      </c>
      <c r="I182" s="210"/>
      <c r="J182" s="205"/>
      <c r="K182" s="205"/>
      <c r="L182" s="211"/>
      <c r="M182" s="212"/>
      <c r="N182" s="213"/>
      <c r="O182" s="213"/>
      <c r="P182" s="213"/>
      <c r="Q182" s="213"/>
      <c r="R182" s="213"/>
      <c r="S182" s="213"/>
      <c r="T182" s="214"/>
      <c r="AT182" s="215" t="s">
        <v>316</v>
      </c>
      <c r="AU182" s="215" t="s">
        <v>79</v>
      </c>
      <c r="AV182" s="13" t="s">
        <v>81</v>
      </c>
      <c r="AW182" s="13" t="s">
        <v>29</v>
      </c>
      <c r="AX182" s="13" t="s">
        <v>72</v>
      </c>
      <c r="AY182" s="215" t="s">
        <v>307</v>
      </c>
    </row>
    <row r="183" spans="1:65" s="14" customFormat="1">
      <c r="B183" s="216"/>
      <c r="C183" s="217"/>
      <c r="D183" s="206" t="s">
        <v>316</v>
      </c>
      <c r="E183" s="218" t="s">
        <v>1</v>
      </c>
      <c r="F183" s="219" t="s">
        <v>318</v>
      </c>
      <c r="G183" s="217"/>
      <c r="H183" s="220">
        <v>25</v>
      </c>
      <c r="I183" s="221"/>
      <c r="J183" s="217"/>
      <c r="K183" s="217"/>
      <c r="L183" s="222"/>
      <c r="M183" s="223"/>
      <c r="N183" s="224"/>
      <c r="O183" s="224"/>
      <c r="P183" s="224"/>
      <c r="Q183" s="224"/>
      <c r="R183" s="224"/>
      <c r="S183" s="224"/>
      <c r="T183" s="225"/>
      <c r="AT183" s="226" t="s">
        <v>316</v>
      </c>
      <c r="AU183" s="226" t="s">
        <v>79</v>
      </c>
      <c r="AV183" s="14" t="s">
        <v>315</v>
      </c>
      <c r="AW183" s="14" t="s">
        <v>29</v>
      </c>
      <c r="AX183" s="14" t="s">
        <v>79</v>
      </c>
      <c r="AY183" s="226" t="s">
        <v>307</v>
      </c>
    </row>
    <row r="184" spans="1:65" s="2" customFormat="1" ht="16.5" customHeight="1">
      <c r="A184" s="34"/>
      <c r="B184" s="35"/>
      <c r="C184" s="191" t="s">
        <v>357</v>
      </c>
      <c r="D184" s="191" t="s">
        <v>310</v>
      </c>
      <c r="E184" s="192" t="s">
        <v>547</v>
      </c>
      <c r="F184" s="193" t="s">
        <v>548</v>
      </c>
      <c r="G184" s="194" t="s">
        <v>342</v>
      </c>
      <c r="H184" s="195">
        <v>8</v>
      </c>
      <c r="I184" s="196"/>
      <c r="J184" s="197">
        <f>ROUND(I184*H184,2)</f>
        <v>0</v>
      </c>
      <c r="K184" s="193" t="s">
        <v>314</v>
      </c>
      <c r="L184" s="39"/>
      <c r="M184" s="198" t="s">
        <v>1</v>
      </c>
      <c r="N184" s="199" t="s">
        <v>37</v>
      </c>
      <c r="O184" s="71"/>
      <c r="P184" s="200">
        <f>O184*H184</f>
        <v>0</v>
      </c>
      <c r="Q184" s="200">
        <v>0</v>
      </c>
      <c r="R184" s="200">
        <f>Q184*H184</f>
        <v>0</v>
      </c>
      <c r="S184" s="200">
        <v>0</v>
      </c>
      <c r="T184" s="201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202" t="s">
        <v>343</v>
      </c>
      <c r="AT184" s="202" t="s">
        <v>310</v>
      </c>
      <c r="AU184" s="202" t="s">
        <v>79</v>
      </c>
      <c r="AY184" s="17" t="s">
        <v>307</v>
      </c>
      <c r="BE184" s="203">
        <f>IF(N184="základní",J184,0)</f>
        <v>0</v>
      </c>
      <c r="BF184" s="203">
        <f>IF(N184="snížená",J184,0)</f>
        <v>0</v>
      </c>
      <c r="BG184" s="203">
        <f>IF(N184="zákl. přenesená",J184,0)</f>
        <v>0</v>
      </c>
      <c r="BH184" s="203">
        <f>IF(N184="sníž. přenesená",J184,0)</f>
        <v>0</v>
      </c>
      <c r="BI184" s="203">
        <f>IF(N184="nulová",J184,0)</f>
        <v>0</v>
      </c>
      <c r="BJ184" s="17" t="s">
        <v>79</v>
      </c>
      <c r="BK184" s="203">
        <f>ROUND(I184*H184,2)</f>
        <v>0</v>
      </c>
      <c r="BL184" s="17" t="s">
        <v>343</v>
      </c>
      <c r="BM184" s="202" t="s">
        <v>744</v>
      </c>
    </row>
    <row r="185" spans="1:65" s="13" customFormat="1">
      <c r="B185" s="204"/>
      <c r="C185" s="205"/>
      <c r="D185" s="206" t="s">
        <v>316</v>
      </c>
      <c r="E185" s="207" t="s">
        <v>1</v>
      </c>
      <c r="F185" s="208" t="s">
        <v>736</v>
      </c>
      <c r="G185" s="205"/>
      <c r="H185" s="209">
        <v>2</v>
      </c>
      <c r="I185" s="210"/>
      <c r="J185" s="205"/>
      <c r="K185" s="205"/>
      <c r="L185" s="211"/>
      <c r="M185" s="212"/>
      <c r="N185" s="213"/>
      <c r="O185" s="213"/>
      <c r="P185" s="213"/>
      <c r="Q185" s="213"/>
      <c r="R185" s="213"/>
      <c r="S185" s="213"/>
      <c r="T185" s="214"/>
      <c r="AT185" s="215" t="s">
        <v>316</v>
      </c>
      <c r="AU185" s="215" t="s">
        <v>79</v>
      </c>
      <c r="AV185" s="13" t="s">
        <v>81</v>
      </c>
      <c r="AW185" s="13" t="s">
        <v>29</v>
      </c>
      <c r="AX185" s="13" t="s">
        <v>72</v>
      </c>
      <c r="AY185" s="215" t="s">
        <v>307</v>
      </c>
    </row>
    <row r="186" spans="1:65" s="13" customFormat="1">
      <c r="B186" s="204"/>
      <c r="C186" s="205"/>
      <c r="D186" s="206" t="s">
        <v>316</v>
      </c>
      <c r="E186" s="207" t="s">
        <v>1</v>
      </c>
      <c r="F186" s="208" t="s">
        <v>737</v>
      </c>
      <c r="G186" s="205"/>
      <c r="H186" s="209">
        <v>1</v>
      </c>
      <c r="I186" s="210"/>
      <c r="J186" s="205"/>
      <c r="K186" s="205"/>
      <c r="L186" s="211"/>
      <c r="M186" s="212"/>
      <c r="N186" s="213"/>
      <c r="O186" s="213"/>
      <c r="P186" s="213"/>
      <c r="Q186" s="213"/>
      <c r="R186" s="213"/>
      <c r="S186" s="213"/>
      <c r="T186" s="214"/>
      <c r="AT186" s="215" t="s">
        <v>316</v>
      </c>
      <c r="AU186" s="215" t="s">
        <v>79</v>
      </c>
      <c r="AV186" s="13" t="s">
        <v>81</v>
      </c>
      <c r="AW186" s="13" t="s">
        <v>29</v>
      </c>
      <c r="AX186" s="13" t="s">
        <v>72</v>
      </c>
      <c r="AY186" s="215" t="s">
        <v>307</v>
      </c>
    </row>
    <row r="187" spans="1:65" s="13" customFormat="1">
      <c r="B187" s="204"/>
      <c r="C187" s="205"/>
      <c r="D187" s="206" t="s">
        <v>316</v>
      </c>
      <c r="E187" s="207" t="s">
        <v>1</v>
      </c>
      <c r="F187" s="208" t="s">
        <v>738</v>
      </c>
      <c r="G187" s="205"/>
      <c r="H187" s="209">
        <v>1</v>
      </c>
      <c r="I187" s="210"/>
      <c r="J187" s="205"/>
      <c r="K187" s="205"/>
      <c r="L187" s="211"/>
      <c r="M187" s="212"/>
      <c r="N187" s="213"/>
      <c r="O187" s="213"/>
      <c r="P187" s="213"/>
      <c r="Q187" s="213"/>
      <c r="R187" s="213"/>
      <c r="S187" s="213"/>
      <c r="T187" s="214"/>
      <c r="AT187" s="215" t="s">
        <v>316</v>
      </c>
      <c r="AU187" s="215" t="s">
        <v>79</v>
      </c>
      <c r="AV187" s="13" t="s">
        <v>81</v>
      </c>
      <c r="AW187" s="13" t="s">
        <v>29</v>
      </c>
      <c r="AX187" s="13" t="s">
        <v>72</v>
      </c>
      <c r="AY187" s="215" t="s">
        <v>307</v>
      </c>
    </row>
    <row r="188" spans="1:65" s="13" customFormat="1">
      <c r="B188" s="204"/>
      <c r="C188" s="205"/>
      <c r="D188" s="206" t="s">
        <v>316</v>
      </c>
      <c r="E188" s="207" t="s">
        <v>1</v>
      </c>
      <c r="F188" s="208" t="s">
        <v>739</v>
      </c>
      <c r="G188" s="205"/>
      <c r="H188" s="209">
        <v>1</v>
      </c>
      <c r="I188" s="210"/>
      <c r="J188" s="205"/>
      <c r="K188" s="205"/>
      <c r="L188" s="211"/>
      <c r="M188" s="212"/>
      <c r="N188" s="213"/>
      <c r="O188" s="213"/>
      <c r="P188" s="213"/>
      <c r="Q188" s="213"/>
      <c r="R188" s="213"/>
      <c r="S188" s="213"/>
      <c r="T188" s="214"/>
      <c r="AT188" s="215" t="s">
        <v>316</v>
      </c>
      <c r="AU188" s="215" t="s">
        <v>79</v>
      </c>
      <c r="AV188" s="13" t="s">
        <v>81</v>
      </c>
      <c r="AW188" s="13" t="s">
        <v>29</v>
      </c>
      <c r="AX188" s="13" t="s">
        <v>72</v>
      </c>
      <c r="AY188" s="215" t="s">
        <v>307</v>
      </c>
    </row>
    <row r="189" spans="1:65" s="13" customFormat="1">
      <c r="B189" s="204"/>
      <c r="C189" s="205"/>
      <c r="D189" s="206" t="s">
        <v>316</v>
      </c>
      <c r="E189" s="207" t="s">
        <v>1</v>
      </c>
      <c r="F189" s="208" t="s">
        <v>740</v>
      </c>
      <c r="G189" s="205"/>
      <c r="H189" s="209">
        <v>1</v>
      </c>
      <c r="I189" s="210"/>
      <c r="J189" s="205"/>
      <c r="K189" s="205"/>
      <c r="L189" s="211"/>
      <c r="M189" s="212"/>
      <c r="N189" s="213"/>
      <c r="O189" s="213"/>
      <c r="P189" s="213"/>
      <c r="Q189" s="213"/>
      <c r="R189" s="213"/>
      <c r="S189" s="213"/>
      <c r="T189" s="214"/>
      <c r="AT189" s="215" t="s">
        <v>316</v>
      </c>
      <c r="AU189" s="215" t="s">
        <v>79</v>
      </c>
      <c r="AV189" s="13" t="s">
        <v>81</v>
      </c>
      <c r="AW189" s="13" t="s">
        <v>29</v>
      </c>
      <c r="AX189" s="13" t="s">
        <v>72</v>
      </c>
      <c r="AY189" s="215" t="s">
        <v>307</v>
      </c>
    </row>
    <row r="190" spans="1:65" s="13" customFormat="1">
      <c r="B190" s="204"/>
      <c r="C190" s="205"/>
      <c r="D190" s="206" t="s">
        <v>316</v>
      </c>
      <c r="E190" s="207" t="s">
        <v>1</v>
      </c>
      <c r="F190" s="208" t="s">
        <v>741</v>
      </c>
      <c r="G190" s="205"/>
      <c r="H190" s="209">
        <v>1</v>
      </c>
      <c r="I190" s="210"/>
      <c r="J190" s="205"/>
      <c r="K190" s="205"/>
      <c r="L190" s="211"/>
      <c r="M190" s="212"/>
      <c r="N190" s="213"/>
      <c r="O190" s="213"/>
      <c r="P190" s="213"/>
      <c r="Q190" s="213"/>
      <c r="R190" s="213"/>
      <c r="S190" s="213"/>
      <c r="T190" s="214"/>
      <c r="AT190" s="215" t="s">
        <v>316</v>
      </c>
      <c r="AU190" s="215" t="s">
        <v>79</v>
      </c>
      <c r="AV190" s="13" t="s">
        <v>81</v>
      </c>
      <c r="AW190" s="13" t="s">
        <v>29</v>
      </c>
      <c r="AX190" s="13" t="s">
        <v>72</v>
      </c>
      <c r="AY190" s="215" t="s">
        <v>307</v>
      </c>
    </row>
    <row r="191" spans="1:65" s="13" customFormat="1">
      <c r="B191" s="204"/>
      <c r="C191" s="205"/>
      <c r="D191" s="206" t="s">
        <v>316</v>
      </c>
      <c r="E191" s="207" t="s">
        <v>1</v>
      </c>
      <c r="F191" s="208" t="s">
        <v>742</v>
      </c>
      <c r="G191" s="205"/>
      <c r="H191" s="209">
        <v>1</v>
      </c>
      <c r="I191" s="210"/>
      <c r="J191" s="205"/>
      <c r="K191" s="205"/>
      <c r="L191" s="211"/>
      <c r="M191" s="212"/>
      <c r="N191" s="213"/>
      <c r="O191" s="213"/>
      <c r="P191" s="213"/>
      <c r="Q191" s="213"/>
      <c r="R191" s="213"/>
      <c r="S191" s="213"/>
      <c r="T191" s="214"/>
      <c r="AT191" s="215" t="s">
        <v>316</v>
      </c>
      <c r="AU191" s="215" t="s">
        <v>79</v>
      </c>
      <c r="AV191" s="13" t="s">
        <v>81</v>
      </c>
      <c r="AW191" s="13" t="s">
        <v>29</v>
      </c>
      <c r="AX191" s="13" t="s">
        <v>72</v>
      </c>
      <c r="AY191" s="215" t="s">
        <v>307</v>
      </c>
    </row>
    <row r="192" spans="1:65" s="14" customFormat="1">
      <c r="B192" s="216"/>
      <c r="C192" s="217"/>
      <c r="D192" s="206" t="s">
        <v>316</v>
      </c>
      <c r="E192" s="218" t="s">
        <v>1</v>
      </c>
      <c r="F192" s="219" t="s">
        <v>318</v>
      </c>
      <c r="G192" s="217"/>
      <c r="H192" s="220">
        <v>8</v>
      </c>
      <c r="I192" s="221"/>
      <c r="J192" s="217"/>
      <c r="K192" s="217"/>
      <c r="L192" s="222"/>
      <c r="M192" s="223"/>
      <c r="N192" s="224"/>
      <c r="O192" s="224"/>
      <c r="P192" s="224"/>
      <c r="Q192" s="224"/>
      <c r="R192" s="224"/>
      <c r="S192" s="224"/>
      <c r="T192" s="225"/>
      <c r="AT192" s="226" t="s">
        <v>316</v>
      </c>
      <c r="AU192" s="226" t="s">
        <v>79</v>
      </c>
      <c r="AV192" s="14" t="s">
        <v>315</v>
      </c>
      <c r="AW192" s="14" t="s">
        <v>29</v>
      </c>
      <c r="AX192" s="14" t="s">
        <v>79</v>
      </c>
      <c r="AY192" s="226" t="s">
        <v>307</v>
      </c>
    </row>
    <row r="193" spans="1:65" s="2" customFormat="1" ht="16.5" customHeight="1">
      <c r="A193" s="34"/>
      <c r="B193" s="35"/>
      <c r="C193" s="191" t="s">
        <v>332</v>
      </c>
      <c r="D193" s="191" t="s">
        <v>310</v>
      </c>
      <c r="E193" s="192" t="s">
        <v>354</v>
      </c>
      <c r="F193" s="193" t="s">
        <v>355</v>
      </c>
      <c r="G193" s="194" t="s">
        <v>342</v>
      </c>
      <c r="H193" s="195">
        <v>25</v>
      </c>
      <c r="I193" s="196"/>
      <c r="J193" s="197">
        <f>ROUND(I193*H193,2)</f>
        <v>0</v>
      </c>
      <c r="K193" s="193" t="s">
        <v>314</v>
      </c>
      <c r="L193" s="39"/>
      <c r="M193" s="198" t="s">
        <v>1</v>
      </c>
      <c r="N193" s="199" t="s">
        <v>37</v>
      </c>
      <c r="O193" s="71"/>
      <c r="P193" s="200">
        <f>O193*H193</f>
        <v>0</v>
      </c>
      <c r="Q193" s="200">
        <v>0</v>
      </c>
      <c r="R193" s="200">
        <f>Q193*H193</f>
        <v>0</v>
      </c>
      <c r="S193" s="200">
        <v>0</v>
      </c>
      <c r="T193" s="201">
        <f>S193*H193</f>
        <v>0</v>
      </c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R193" s="202" t="s">
        <v>352</v>
      </c>
      <c r="AT193" s="202" t="s">
        <v>310</v>
      </c>
      <c r="AU193" s="202" t="s">
        <v>79</v>
      </c>
      <c r="AY193" s="17" t="s">
        <v>307</v>
      </c>
      <c r="BE193" s="203">
        <f>IF(N193="základní",J193,0)</f>
        <v>0</v>
      </c>
      <c r="BF193" s="203">
        <f>IF(N193="snížená",J193,0)</f>
        <v>0</v>
      </c>
      <c r="BG193" s="203">
        <f>IF(N193="zákl. přenesená",J193,0)</f>
        <v>0</v>
      </c>
      <c r="BH193" s="203">
        <f>IF(N193="sníž. přenesená",J193,0)</f>
        <v>0</v>
      </c>
      <c r="BI193" s="203">
        <f>IF(N193="nulová",J193,0)</f>
        <v>0</v>
      </c>
      <c r="BJ193" s="17" t="s">
        <v>79</v>
      </c>
      <c r="BK193" s="203">
        <f>ROUND(I193*H193,2)</f>
        <v>0</v>
      </c>
      <c r="BL193" s="17" t="s">
        <v>352</v>
      </c>
      <c r="BM193" s="202" t="s">
        <v>745</v>
      </c>
    </row>
    <row r="194" spans="1:65" s="13" customFormat="1">
      <c r="B194" s="204"/>
      <c r="C194" s="205"/>
      <c r="D194" s="206" t="s">
        <v>316</v>
      </c>
      <c r="E194" s="207" t="s">
        <v>1</v>
      </c>
      <c r="F194" s="208" t="s">
        <v>615</v>
      </c>
      <c r="G194" s="205"/>
      <c r="H194" s="209">
        <v>25</v>
      </c>
      <c r="I194" s="210"/>
      <c r="J194" s="205"/>
      <c r="K194" s="205"/>
      <c r="L194" s="211"/>
      <c r="M194" s="212"/>
      <c r="N194" s="213"/>
      <c r="O194" s="213"/>
      <c r="P194" s="213"/>
      <c r="Q194" s="213"/>
      <c r="R194" s="213"/>
      <c r="S194" s="213"/>
      <c r="T194" s="214"/>
      <c r="AT194" s="215" t="s">
        <v>316</v>
      </c>
      <c r="AU194" s="215" t="s">
        <v>79</v>
      </c>
      <c r="AV194" s="13" t="s">
        <v>81</v>
      </c>
      <c r="AW194" s="13" t="s">
        <v>29</v>
      </c>
      <c r="AX194" s="13" t="s">
        <v>72</v>
      </c>
      <c r="AY194" s="215" t="s">
        <v>307</v>
      </c>
    </row>
    <row r="195" spans="1:65" s="14" customFormat="1">
      <c r="B195" s="216"/>
      <c r="C195" s="217"/>
      <c r="D195" s="206" t="s">
        <v>316</v>
      </c>
      <c r="E195" s="218" t="s">
        <v>1</v>
      </c>
      <c r="F195" s="219" t="s">
        <v>318</v>
      </c>
      <c r="G195" s="217"/>
      <c r="H195" s="220">
        <v>25</v>
      </c>
      <c r="I195" s="221"/>
      <c r="J195" s="217"/>
      <c r="K195" s="217"/>
      <c r="L195" s="222"/>
      <c r="M195" s="223"/>
      <c r="N195" s="224"/>
      <c r="O195" s="224"/>
      <c r="P195" s="224"/>
      <c r="Q195" s="224"/>
      <c r="R195" s="224"/>
      <c r="S195" s="224"/>
      <c r="T195" s="225"/>
      <c r="AT195" s="226" t="s">
        <v>316</v>
      </c>
      <c r="AU195" s="226" t="s">
        <v>79</v>
      </c>
      <c r="AV195" s="14" t="s">
        <v>315</v>
      </c>
      <c r="AW195" s="14" t="s">
        <v>29</v>
      </c>
      <c r="AX195" s="14" t="s">
        <v>79</v>
      </c>
      <c r="AY195" s="226" t="s">
        <v>307</v>
      </c>
    </row>
    <row r="196" spans="1:65" s="2" customFormat="1" ht="48.95" customHeight="1">
      <c r="A196" s="34"/>
      <c r="B196" s="35"/>
      <c r="C196" s="191" t="s">
        <v>413</v>
      </c>
      <c r="D196" s="191" t="s">
        <v>310</v>
      </c>
      <c r="E196" s="192" t="s">
        <v>358</v>
      </c>
      <c r="F196" s="193" t="s">
        <v>359</v>
      </c>
      <c r="G196" s="194" t="s">
        <v>342</v>
      </c>
      <c r="H196" s="195">
        <v>32</v>
      </c>
      <c r="I196" s="196"/>
      <c r="J196" s="197">
        <f>ROUND(I196*H196,2)</f>
        <v>0</v>
      </c>
      <c r="K196" s="193" t="s">
        <v>314</v>
      </c>
      <c r="L196" s="39"/>
      <c r="M196" s="198" t="s">
        <v>1</v>
      </c>
      <c r="N196" s="199" t="s">
        <v>37</v>
      </c>
      <c r="O196" s="71"/>
      <c r="P196" s="200">
        <f>O196*H196</f>
        <v>0</v>
      </c>
      <c r="Q196" s="200">
        <v>0</v>
      </c>
      <c r="R196" s="200">
        <f>Q196*H196</f>
        <v>0</v>
      </c>
      <c r="S196" s="200">
        <v>0</v>
      </c>
      <c r="T196" s="201">
        <f>S196*H196</f>
        <v>0</v>
      </c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R196" s="202" t="s">
        <v>343</v>
      </c>
      <c r="AT196" s="202" t="s">
        <v>310</v>
      </c>
      <c r="AU196" s="202" t="s">
        <v>79</v>
      </c>
      <c r="AY196" s="17" t="s">
        <v>307</v>
      </c>
      <c r="BE196" s="203">
        <f>IF(N196="základní",J196,0)</f>
        <v>0</v>
      </c>
      <c r="BF196" s="203">
        <f>IF(N196="snížená",J196,0)</f>
        <v>0</v>
      </c>
      <c r="BG196" s="203">
        <f>IF(N196="zákl. přenesená",J196,0)</f>
        <v>0</v>
      </c>
      <c r="BH196" s="203">
        <f>IF(N196="sníž. přenesená",J196,0)</f>
        <v>0</v>
      </c>
      <c r="BI196" s="203">
        <f>IF(N196="nulová",J196,0)</f>
        <v>0</v>
      </c>
      <c r="BJ196" s="17" t="s">
        <v>79</v>
      </c>
      <c r="BK196" s="203">
        <f>ROUND(I196*H196,2)</f>
        <v>0</v>
      </c>
      <c r="BL196" s="17" t="s">
        <v>343</v>
      </c>
      <c r="BM196" s="202" t="s">
        <v>746</v>
      </c>
    </row>
    <row r="197" spans="1:65" s="13" customFormat="1">
      <c r="B197" s="204"/>
      <c r="C197" s="205"/>
      <c r="D197" s="206" t="s">
        <v>316</v>
      </c>
      <c r="E197" s="207" t="s">
        <v>1</v>
      </c>
      <c r="F197" s="208" t="s">
        <v>503</v>
      </c>
      <c r="G197" s="205"/>
      <c r="H197" s="209">
        <v>32</v>
      </c>
      <c r="I197" s="210"/>
      <c r="J197" s="205"/>
      <c r="K197" s="205"/>
      <c r="L197" s="211"/>
      <c r="M197" s="212"/>
      <c r="N197" s="213"/>
      <c r="O197" s="213"/>
      <c r="P197" s="213"/>
      <c r="Q197" s="213"/>
      <c r="R197" s="213"/>
      <c r="S197" s="213"/>
      <c r="T197" s="214"/>
      <c r="AT197" s="215" t="s">
        <v>316</v>
      </c>
      <c r="AU197" s="215" t="s">
        <v>79</v>
      </c>
      <c r="AV197" s="13" t="s">
        <v>81</v>
      </c>
      <c r="AW197" s="13" t="s">
        <v>29</v>
      </c>
      <c r="AX197" s="13" t="s">
        <v>72</v>
      </c>
      <c r="AY197" s="215" t="s">
        <v>307</v>
      </c>
    </row>
    <row r="198" spans="1:65" s="14" customFormat="1">
      <c r="B198" s="216"/>
      <c r="C198" s="217"/>
      <c r="D198" s="206" t="s">
        <v>316</v>
      </c>
      <c r="E198" s="218" t="s">
        <v>1</v>
      </c>
      <c r="F198" s="219" t="s">
        <v>318</v>
      </c>
      <c r="G198" s="217"/>
      <c r="H198" s="220">
        <v>32</v>
      </c>
      <c r="I198" s="221"/>
      <c r="J198" s="217"/>
      <c r="K198" s="217"/>
      <c r="L198" s="222"/>
      <c r="M198" s="223"/>
      <c r="N198" s="224"/>
      <c r="O198" s="224"/>
      <c r="P198" s="224"/>
      <c r="Q198" s="224"/>
      <c r="R198" s="224"/>
      <c r="S198" s="224"/>
      <c r="T198" s="225"/>
      <c r="AT198" s="226" t="s">
        <v>316</v>
      </c>
      <c r="AU198" s="226" t="s">
        <v>79</v>
      </c>
      <c r="AV198" s="14" t="s">
        <v>315</v>
      </c>
      <c r="AW198" s="14" t="s">
        <v>29</v>
      </c>
      <c r="AX198" s="14" t="s">
        <v>79</v>
      </c>
      <c r="AY198" s="226" t="s">
        <v>307</v>
      </c>
    </row>
    <row r="199" spans="1:65" s="2" customFormat="1" ht="101.25" customHeight="1">
      <c r="A199" s="34"/>
      <c r="B199" s="35"/>
      <c r="C199" s="191" t="s">
        <v>336</v>
      </c>
      <c r="D199" s="191" t="s">
        <v>310</v>
      </c>
      <c r="E199" s="192" t="s">
        <v>361</v>
      </c>
      <c r="F199" s="193" t="s">
        <v>362</v>
      </c>
      <c r="G199" s="194" t="s">
        <v>329</v>
      </c>
      <c r="H199" s="195">
        <v>660.74400000000003</v>
      </c>
      <c r="I199" s="196"/>
      <c r="J199" s="197">
        <f>ROUND(I199*H199,2)</f>
        <v>0</v>
      </c>
      <c r="K199" s="193" t="s">
        <v>314</v>
      </c>
      <c r="L199" s="39"/>
      <c r="M199" s="198" t="s">
        <v>1</v>
      </c>
      <c r="N199" s="199" t="s">
        <v>37</v>
      </c>
      <c r="O199" s="71"/>
      <c r="P199" s="200">
        <f>O199*H199</f>
        <v>0</v>
      </c>
      <c r="Q199" s="200">
        <v>0</v>
      </c>
      <c r="R199" s="200">
        <f>Q199*H199</f>
        <v>0</v>
      </c>
      <c r="S199" s="200">
        <v>0</v>
      </c>
      <c r="T199" s="201">
        <f>S199*H199</f>
        <v>0</v>
      </c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R199" s="202" t="s">
        <v>343</v>
      </c>
      <c r="AT199" s="202" t="s">
        <v>310</v>
      </c>
      <c r="AU199" s="202" t="s">
        <v>79</v>
      </c>
      <c r="AY199" s="17" t="s">
        <v>307</v>
      </c>
      <c r="BE199" s="203">
        <f>IF(N199="základní",J199,0)</f>
        <v>0</v>
      </c>
      <c r="BF199" s="203">
        <f>IF(N199="snížená",J199,0)</f>
        <v>0</v>
      </c>
      <c r="BG199" s="203">
        <f>IF(N199="zákl. přenesená",J199,0)</f>
        <v>0</v>
      </c>
      <c r="BH199" s="203">
        <f>IF(N199="sníž. přenesená",J199,0)</f>
        <v>0</v>
      </c>
      <c r="BI199" s="203">
        <f>IF(N199="nulová",J199,0)</f>
        <v>0</v>
      </c>
      <c r="BJ199" s="17" t="s">
        <v>79</v>
      </c>
      <c r="BK199" s="203">
        <f>ROUND(I199*H199,2)</f>
        <v>0</v>
      </c>
      <c r="BL199" s="17" t="s">
        <v>343</v>
      </c>
      <c r="BM199" s="202" t="s">
        <v>747</v>
      </c>
    </row>
    <row r="200" spans="1:65" s="13" customFormat="1">
      <c r="B200" s="204"/>
      <c r="C200" s="205"/>
      <c r="D200" s="206" t="s">
        <v>316</v>
      </c>
      <c r="E200" s="207" t="s">
        <v>1</v>
      </c>
      <c r="F200" s="208" t="s">
        <v>718</v>
      </c>
      <c r="G200" s="205"/>
      <c r="H200" s="209">
        <v>59.156999999999996</v>
      </c>
      <c r="I200" s="210"/>
      <c r="J200" s="205"/>
      <c r="K200" s="205"/>
      <c r="L200" s="211"/>
      <c r="M200" s="212"/>
      <c r="N200" s="213"/>
      <c r="O200" s="213"/>
      <c r="P200" s="213"/>
      <c r="Q200" s="213"/>
      <c r="R200" s="213"/>
      <c r="S200" s="213"/>
      <c r="T200" s="214"/>
      <c r="AT200" s="215" t="s">
        <v>316</v>
      </c>
      <c r="AU200" s="215" t="s">
        <v>79</v>
      </c>
      <c r="AV200" s="13" t="s">
        <v>81</v>
      </c>
      <c r="AW200" s="13" t="s">
        <v>29</v>
      </c>
      <c r="AX200" s="13" t="s">
        <v>72</v>
      </c>
      <c r="AY200" s="215" t="s">
        <v>307</v>
      </c>
    </row>
    <row r="201" spans="1:65" s="13" customFormat="1">
      <c r="B201" s="204"/>
      <c r="C201" s="205"/>
      <c r="D201" s="206" t="s">
        <v>316</v>
      </c>
      <c r="E201" s="207" t="s">
        <v>1</v>
      </c>
      <c r="F201" s="208" t="s">
        <v>719</v>
      </c>
      <c r="G201" s="205"/>
      <c r="H201" s="209">
        <v>71.819999999999993</v>
      </c>
      <c r="I201" s="210"/>
      <c r="J201" s="205"/>
      <c r="K201" s="205"/>
      <c r="L201" s="211"/>
      <c r="M201" s="212"/>
      <c r="N201" s="213"/>
      <c r="O201" s="213"/>
      <c r="P201" s="213"/>
      <c r="Q201" s="213"/>
      <c r="R201" s="213"/>
      <c r="S201" s="213"/>
      <c r="T201" s="214"/>
      <c r="AT201" s="215" t="s">
        <v>316</v>
      </c>
      <c r="AU201" s="215" t="s">
        <v>79</v>
      </c>
      <c r="AV201" s="13" t="s">
        <v>81</v>
      </c>
      <c r="AW201" s="13" t="s">
        <v>29</v>
      </c>
      <c r="AX201" s="13" t="s">
        <v>72</v>
      </c>
      <c r="AY201" s="215" t="s">
        <v>307</v>
      </c>
    </row>
    <row r="202" spans="1:65" s="13" customFormat="1">
      <c r="B202" s="204"/>
      <c r="C202" s="205"/>
      <c r="D202" s="206" t="s">
        <v>316</v>
      </c>
      <c r="E202" s="207" t="s">
        <v>1</v>
      </c>
      <c r="F202" s="208" t="s">
        <v>720</v>
      </c>
      <c r="G202" s="205"/>
      <c r="H202" s="209">
        <v>114.723</v>
      </c>
      <c r="I202" s="210"/>
      <c r="J202" s="205"/>
      <c r="K202" s="205"/>
      <c r="L202" s="211"/>
      <c r="M202" s="212"/>
      <c r="N202" s="213"/>
      <c r="O202" s="213"/>
      <c r="P202" s="213"/>
      <c r="Q202" s="213"/>
      <c r="R202" s="213"/>
      <c r="S202" s="213"/>
      <c r="T202" s="214"/>
      <c r="AT202" s="215" t="s">
        <v>316</v>
      </c>
      <c r="AU202" s="215" t="s">
        <v>79</v>
      </c>
      <c r="AV202" s="13" t="s">
        <v>81</v>
      </c>
      <c r="AW202" s="13" t="s">
        <v>29</v>
      </c>
      <c r="AX202" s="13" t="s">
        <v>72</v>
      </c>
      <c r="AY202" s="215" t="s">
        <v>307</v>
      </c>
    </row>
    <row r="203" spans="1:65" s="13" customFormat="1">
      <c r="B203" s="204"/>
      <c r="C203" s="205"/>
      <c r="D203" s="206" t="s">
        <v>316</v>
      </c>
      <c r="E203" s="207" t="s">
        <v>1</v>
      </c>
      <c r="F203" s="208" t="s">
        <v>721</v>
      </c>
      <c r="G203" s="205"/>
      <c r="H203" s="209">
        <v>137.40299999999999</v>
      </c>
      <c r="I203" s="210"/>
      <c r="J203" s="205"/>
      <c r="K203" s="205"/>
      <c r="L203" s="211"/>
      <c r="M203" s="212"/>
      <c r="N203" s="213"/>
      <c r="O203" s="213"/>
      <c r="P203" s="213"/>
      <c r="Q203" s="213"/>
      <c r="R203" s="213"/>
      <c r="S203" s="213"/>
      <c r="T203" s="214"/>
      <c r="AT203" s="215" t="s">
        <v>316</v>
      </c>
      <c r="AU203" s="215" t="s">
        <v>79</v>
      </c>
      <c r="AV203" s="13" t="s">
        <v>81</v>
      </c>
      <c r="AW203" s="13" t="s">
        <v>29</v>
      </c>
      <c r="AX203" s="13" t="s">
        <v>72</v>
      </c>
      <c r="AY203" s="215" t="s">
        <v>307</v>
      </c>
    </row>
    <row r="204" spans="1:65" s="13" customFormat="1">
      <c r="B204" s="204"/>
      <c r="C204" s="205"/>
      <c r="D204" s="206" t="s">
        <v>316</v>
      </c>
      <c r="E204" s="207" t="s">
        <v>1</v>
      </c>
      <c r="F204" s="208" t="s">
        <v>722</v>
      </c>
      <c r="G204" s="205"/>
      <c r="H204" s="209">
        <v>88.451999999999998</v>
      </c>
      <c r="I204" s="210"/>
      <c r="J204" s="205"/>
      <c r="K204" s="205"/>
      <c r="L204" s="211"/>
      <c r="M204" s="212"/>
      <c r="N204" s="213"/>
      <c r="O204" s="213"/>
      <c r="P204" s="213"/>
      <c r="Q204" s="213"/>
      <c r="R204" s="213"/>
      <c r="S204" s="213"/>
      <c r="T204" s="214"/>
      <c r="AT204" s="215" t="s">
        <v>316</v>
      </c>
      <c r="AU204" s="215" t="s">
        <v>79</v>
      </c>
      <c r="AV204" s="13" t="s">
        <v>81</v>
      </c>
      <c r="AW204" s="13" t="s">
        <v>29</v>
      </c>
      <c r="AX204" s="13" t="s">
        <v>72</v>
      </c>
      <c r="AY204" s="215" t="s">
        <v>307</v>
      </c>
    </row>
    <row r="205" spans="1:65" s="13" customFormat="1">
      <c r="B205" s="204"/>
      <c r="C205" s="205"/>
      <c r="D205" s="206" t="s">
        <v>316</v>
      </c>
      <c r="E205" s="207" t="s">
        <v>1</v>
      </c>
      <c r="F205" s="208" t="s">
        <v>723</v>
      </c>
      <c r="G205" s="205"/>
      <c r="H205" s="209">
        <v>106.218</v>
      </c>
      <c r="I205" s="210"/>
      <c r="J205" s="205"/>
      <c r="K205" s="205"/>
      <c r="L205" s="211"/>
      <c r="M205" s="212"/>
      <c r="N205" s="213"/>
      <c r="O205" s="213"/>
      <c r="P205" s="213"/>
      <c r="Q205" s="213"/>
      <c r="R205" s="213"/>
      <c r="S205" s="213"/>
      <c r="T205" s="214"/>
      <c r="AT205" s="215" t="s">
        <v>316</v>
      </c>
      <c r="AU205" s="215" t="s">
        <v>79</v>
      </c>
      <c r="AV205" s="13" t="s">
        <v>81</v>
      </c>
      <c r="AW205" s="13" t="s">
        <v>29</v>
      </c>
      <c r="AX205" s="13" t="s">
        <v>72</v>
      </c>
      <c r="AY205" s="215" t="s">
        <v>307</v>
      </c>
    </row>
    <row r="206" spans="1:65" s="13" customFormat="1">
      <c r="B206" s="204"/>
      <c r="C206" s="205"/>
      <c r="D206" s="206" t="s">
        <v>316</v>
      </c>
      <c r="E206" s="207" t="s">
        <v>1</v>
      </c>
      <c r="F206" s="208" t="s">
        <v>724</v>
      </c>
      <c r="G206" s="205"/>
      <c r="H206" s="209">
        <v>82.971000000000004</v>
      </c>
      <c r="I206" s="210"/>
      <c r="J206" s="205"/>
      <c r="K206" s="205"/>
      <c r="L206" s="211"/>
      <c r="M206" s="212"/>
      <c r="N206" s="213"/>
      <c r="O206" s="213"/>
      <c r="P206" s="213"/>
      <c r="Q206" s="213"/>
      <c r="R206" s="213"/>
      <c r="S206" s="213"/>
      <c r="T206" s="214"/>
      <c r="AT206" s="215" t="s">
        <v>316</v>
      </c>
      <c r="AU206" s="215" t="s">
        <v>79</v>
      </c>
      <c r="AV206" s="13" t="s">
        <v>81</v>
      </c>
      <c r="AW206" s="13" t="s">
        <v>29</v>
      </c>
      <c r="AX206" s="13" t="s">
        <v>72</v>
      </c>
      <c r="AY206" s="215" t="s">
        <v>307</v>
      </c>
    </row>
    <row r="207" spans="1:65" s="14" customFormat="1">
      <c r="B207" s="216"/>
      <c r="C207" s="217"/>
      <c r="D207" s="206" t="s">
        <v>316</v>
      </c>
      <c r="E207" s="218" t="s">
        <v>1</v>
      </c>
      <c r="F207" s="219" t="s">
        <v>318</v>
      </c>
      <c r="G207" s="217"/>
      <c r="H207" s="220">
        <v>660.74400000000003</v>
      </c>
      <c r="I207" s="221"/>
      <c r="J207" s="217"/>
      <c r="K207" s="217"/>
      <c r="L207" s="222"/>
      <c r="M207" s="247"/>
      <c r="N207" s="248"/>
      <c r="O207" s="248"/>
      <c r="P207" s="248"/>
      <c r="Q207" s="248"/>
      <c r="R207" s="248"/>
      <c r="S207" s="248"/>
      <c r="T207" s="249"/>
      <c r="AT207" s="226" t="s">
        <v>316</v>
      </c>
      <c r="AU207" s="226" t="s">
        <v>79</v>
      </c>
      <c r="AV207" s="14" t="s">
        <v>315</v>
      </c>
      <c r="AW207" s="14" t="s">
        <v>29</v>
      </c>
      <c r="AX207" s="14" t="s">
        <v>79</v>
      </c>
      <c r="AY207" s="226" t="s">
        <v>307</v>
      </c>
    </row>
    <row r="208" spans="1:65" s="2" customFormat="1" ht="6.95" customHeight="1">
      <c r="A208" s="34"/>
      <c r="B208" s="54"/>
      <c r="C208" s="55"/>
      <c r="D208" s="55"/>
      <c r="E208" s="55"/>
      <c r="F208" s="55"/>
      <c r="G208" s="55"/>
      <c r="H208" s="55"/>
      <c r="I208" s="55"/>
      <c r="J208" s="55"/>
      <c r="K208" s="55"/>
      <c r="L208" s="39"/>
      <c r="M208" s="34"/>
      <c r="O208" s="34"/>
      <c r="P208" s="34"/>
      <c r="Q208" s="34"/>
      <c r="R208" s="34"/>
      <c r="S208" s="34"/>
      <c r="T208" s="34"/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</row>
  </sheetData>
  <sheetProtection password="CE28" sheet="1" objects="1" scenarios="1" formatColumns="0" formatRows="0" autoFilter="0"/>
  <autoFilter ref="C122:K207" xr:uid="{00000000-0009-0000-0000-000011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2:BM171"/>
  <sheetViews>
    <sheetView showGridLines="0" topLeftCell="A130" workbookViewId="0">
      <selection activeCell="K168" sqref="K168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74"/>
      <c r="M2" s="274"/>
      <c r="N2" s="274"/>
      <c r="O2" s="274"/>
      <c r="P2" s="274"/>
      <c r="Q2" s="274"/>
      <c r="R2" s="274"/>
      <c r="S2" s="274"/>
      <c r="T2" s="274"/>
      <c r="U2" s="274"/>
      <c r="V2" s="274"/>
      <c r="AT2" s="17" t="s">
        <v>132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81</v>
      </c>
    </row>
    <row r="4" spans="1:46" s="1" customFormat="1" ht="24.95" customHeight="1">
      <c r="B4" s="20"/>
      <c r="D4" s="117" t="s">
        <v>279</v>
      </c>
      <c r="L4" s="20"/>
      <c r="M4" s="118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9" t="s">
        <v>16</v>
      </c>
      <c r="L6" s="20"/>
    </row>
    <row r="7" spans="1:46" s="1" customFormat="1" ht="16.5" customHeight="1">
      <c r="B7" s="20"/>
      <c r="E7" s="304" t="str">
        <f>'Rekapitulace stavby'!K6</f>
        <v>Cyklická obnova trati v úseku Praha-Hostivař - Votice</v>
      </c>
      <c r="F7" s="305"/>
      <c r="G7" s="305"/>
      <c r="H7" s="305"/>
      <c r="L7" s="20"/>
    </row>
    <row r="8" spans="1:46" s="1" customFormat="1" ht="12" customHeight="1">
      <c r="B8" s="20"/>
      <c r="D8" s="119" t="s">
        <v>280</v>
      </c>
      <c r="L8" s="20"/>
    </row>
    <row r="9" spans="1:46" s="2" customFormat="1" ht="16.5" customHeight="1">
      <c r="A9" s="34"/>
      <c r="B9" s="39"/>
      <c r="C9" s="34"/>
      <c r="D9" s="34"/>
      <c r="E9" s="304" t="s">
        <v>633</v>
      </c>
      <c r="F9" s="306"/>
      <c r="G9" s="306"/>
      <c r="H9" s="306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19" t="s">
        <v>282</v>
      </c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07" t="s">
        <v>748</v>
      </c>
      <c r="F11" s="306"/>
      <c r="G11" s="306"/>
      <c r="H11" s="306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>
      <c r="A12" s="34"/>
      <c r="B12" s="39"/>
      <c r="C12" s="34"/>
      <c r="D12" s="34"/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19" t="s">
        <v>17</v>
      </c>
      <c r="E13" s="34"/>
      <c r="F13" s="110" t="s">
        <v>1</v>
      </c>
      <c r="G13" s="34"/>
      <c r="H13" s="34"/>
      <c r="I13" s="119" t="s">
        <v>18</v>
      </c>
      <c r="J13" s="110" t="s">
        <v>1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19</v>
      </c>
      <c r="E14" s="34"/>
      <c r="F14" s="110" t="s">
        <v>20</v>
      </c>
      <c r="G14" s="34"/>
      <c r="H14" s="34"/>
      <c r="I14" s="119" t="s">
        <v>21</v>
      </c>
      <c r="J14" s="120" t="str">
        <f>'Rekapitulace stavby'!AN8</f>
        <v>23. 8. 2023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7" customHeight="1">
      <c r="A15" s="34"/>
      <c r="B15" s="39"/>
      <c r="C15" s="34"/>
      <c r="D15" s="34"/>
      <c r="E15" s="34"/>
      <c r="F15" s="34"/>
      <c r="G15" s="34"/>
      <c r="H15" s="34"/>
      <c r="I15" s="34"/>
      <c r="J15" s="34"/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19" t="s">
        <v>23</v>
      </c>
      <c r="E16" s="34"/>
      <c r="F16" s="34"/>
      <c r="G16" s="34"/>
      <c r="H16" s="34"/>
      <c r="I16" s="119" t="s">
        <v>24</v>
      </c>
      <c r="J16" s="110" t="str">
        <f>IF('Rekapitulace stavby'!AN10="","",'Rekapitulace stavby'!AN10)</f>
        <v/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0" t="str">
        <f>IF('Rekapitulace stavby'!E11="","",'Rekapitulace stavby'!E11)</f>
        <v xml:space="preserve"> </v>
      </c>
      <c r="F17" s="34"/>
      <c r="G17" s="34"/>
      <c r="H17" s="34"/>
      <c r="I17" s="119" t="s">
        <v>25</v>
      </c>
      <c r="J17" s="110" t="str">
        <f>IF('Rekapitulace stavby'!AN11="","",'Rekapitulace stavby'!AN11)</f>
        <v/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34"/>
      <c r="J18" s="34"/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19" t="s">
        <v>26</v>
      </c>
      <c r="E19" s="34"/>
      <c r="F19" s="34"/>
      <c r="G19" s="34"/>
      <c r="H19" s="34"/>
      <c r="I19" s="119" t="s">
        <v>24</v>
      </c>
      <c r="J19" s="30" t="str">
        <f>'Rekapitulace stavby'!AN13</f>
        <v>Vyplň údaj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08" t="str">
        <f>'Rekapitulace stavby'!E14</f>
        <v>Vyplň údaj</v>
      </c>
      <c r="F20" s="309"/>
      <c r="G20" s="309"/>
      <c r="H20" s="309"/>
      <c r="I20" s="119" t="s">
        <v>25</v>
      </c>
      <c r="J20" s="30" t="str">
        <f>'Rekapitulace stavby'!AN14</f>
        <v>Vyplň údaj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34"/>
      <c r="J21" s="34"/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19" t="s">
        <v>28</v>
      </c>
      <c r="E22" s="34"/>
      <c r="F22" s="34"/>
      <c r="G22" s="34"/>
      <c r="H22" s="34"/>
      <c r="I22" s="119" t="s">
        <v>24</v>
      </c>
      <c r="J22" s="110" t="str">
        <f>IF('Rekapitulace stavby'!AN16="","",'Rekapitulace stavby'!AN16)</f>
        <v/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0" t="str">
        <f>IF('Rekapitulace stavby'!E17="","",'Rekapitulace stavby'!E17)</f>
        <v xml:space="preserve"> </v>
      </c>
      <c r="F23" s="34"/>
      <c r="G23" s="34"/>
      <c r="H23" s="34"/>
      <c r="I23" s="119" t="s">
        <v>25</v>
      </c>
      <c r="J23" s="110" t="str">
        <f>IF('Rekapitulace stavby'!AN17="","",'Rekapitulace stavby'!AN17)</f>
        <v/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34"/>
      <c r="J24" s="34"/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19" t="s">
        <v>30</v>
      </c>
      <c r="E25" s="34"/>
      <c r="F25" s="34"/>
      <c r="G25" s="34"/>
      <c r="H25" s="34"/>
      <c r="I25" s="119" t="s">
        <v>24</v>
      </c>
      <c r="J25" s="110" t="str">
        <f>IF('Rekapitulace stavby'!AN19="","",'Rekapitulace stavby'!AN19)</f>
        <v/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0" t="str">
        <f>IF('Rekapitulace stavby'!E20="","",'Rekapitulace stavby'!E20)</f>
        <v xml:space="preserve"> </v>
      </c>
      <c r="F26" s="34"/>
      <c r="G26" s="34"/>
      <c r="H26" s="34"/>
      <c r="I26" s="119" t="s">
        <v>25</v>
      </c>
      <c r="J26" s="110" t="str">
        <f>IF('Rekapitulace stavby'!AN20="","",'Rekapitulace stavby'!AN20)</f>
        <v/>
      </c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34"/>
      <c r="J27" s="34"/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19" t="s">
        <v>31</v>
      </c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1"/>
      <c r="B29" s="122"/>
      <c r="C29" s="121"/>
      <c r="D29" s="121"/>
      <c r="E29" s="310" t="s">
        <v>1</v>
      </c>
      <c r="F29" s="310"/>
      <c r="G29" s="310"/>
      <c r="H29" s="310"/>
      <c r="I29" s="121"/>
      <c r="J29" s="121"/>
      <c r="K29" s="121"/>
      <c r="L29" s="123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4"/>
      <c r="E31" s="124"/>
      <c r="F31" s="124"/>
      <c r="G31" s="124"/>
      <c r="H31" s="124"/>
      <c r="I31" s="124"/>
      <c r="J31" s="124"/>
      <c r="K31" s="124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25" t="s">
        <v>32</v>
      </c>
      <c r="E32" s="34"/>
      <c r="F32" s="34"/>
      <c r="G32" s="34"/>
      <c r="H32" s="34"/>
      <c r="I32" s="34"/>
      <c r="J32" s="126">
        <f>ROUND(J123, 2)</f>
        <v>0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4"/>
      <c r="E33" s="124"/>
      <c r="F33" s="124"/>
      <c r="G33" s="124"/>
      <c r="H33" s="124"/>
      <c r="I33" s="124"/>
      <c r="J33" s="124"/>
      <c r="K33" s="12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27" t="s">
        <v>34</v>
      </c>
      <c r="G34" s="34"/>
      <c r="H34" s="34"/>
      <c r="I34" s="127" t="s">
        <v>33</v>
      </c>
      <c r="J34" s="127" t="s">
        <v>35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28" t="s">
        <v>36</v>
      </c>
      <c r="E35" s="119" t="s">
        <v>37</v>
      </c>
      <c r="F35" s="129">
        <f>ROUND((SUM(BE123:BE170)),  2)</f>
        <v>0</v>
      </c>
      <c r="G35" s="34"/>
      <c r="H35" s="34"/>
      <c r="I35" s="130">
        <v>0.21</v>
      </c>
      <c r="J35" s="129">
        <f>ROUND(((SUM(BE123:BE170))*I35),  2)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19" t="s">
        <v>38</v>
      </c>
      <c r="F36" s="129">
        <f>ROUND((SUM(BF123:BF170)),  2)</f>
        <v>0</v>
      </c>
      <c r="G36" s="34"/>
      <c r="H36" s="34"/>
      <c r="I36" s="130">
        <v>0.15</v>
      </c>
      <c r="J36" s="129">
        <f>ROUND(((SUM(BF123:BF170))*I36),  2)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39</v>
      </c>
      <c r="F37" s="129">
        <f>ROUND((SUM(BG123:BG170)),  2)</f>
        <v>0</v>
      </c>
      <c r="G37" s="34"/>
      <c r="H37" s="34"/>
      <c r="I37" s="130">
        <v>0.21</v>
      </c>
      <c r="J37" s="129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19" t="s">
        <v>40</v>
      </c>
      <c r="F38" s="129">
        <f>ROUND((SUM(BH123:BH170)),  2)</f>
        <v>0</v>
      </c>
      <c r="G38" s="34"/>
      <c r="H38" s="34"/>
      <c r="I38" s="130">
        <v>0.15</v>
      </c>
      <c r="J38" s="129">
        <f>0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19" t="s">
        <v>41</v>
      </c>
      <c r="F39" s="129">
        <f>ROUND((SUM(BI123:BI170)),  2)</f>
        <v>0</v>
      </c>
      <c r="G39" s="34"/>
      <c r="H39" s="34"/>
      <c r="I39" s="130">
        <v>0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31"/>
      <c r="D41" s="132" t="s">
        <v>42</v>
      </c>
      <c r="E41" s="133"/>
      <c r="F41" s="133"/>
      <c r="G41" s="134" t="s">
        <v>43</v>
      </c>
      <c r="H41" s="135" t="s">
        <v>44</v>
      </c>
      <c r="I41" s="133"/>
      <c r="J41" s="136">
        <f>SUM(J32:J39)</f>
        <v>0</v>
      </c>
      <c r="K41" s="137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8" t="s">
        <v>45</v>
      </c>
      <c r="E50" s="139"/>
      <c r="F50" s="139"/>
      <c r="G50" s="138" t="s">
        <v>46</v>
      </c>
      <c r="H50" s="139"/>
      <c r="I50" s="139"/>
      <c r="J50" s="139"/>
      <c r="K50" s="139"/>
      <c r="L50" s="51"/>
    </row>
    <row r="51" spans="1:31">
      <c r="B51" s="20"/>
      <c r="L51" s="20"/>
    </row>
    <row r="52" spans="1:31">
      <c r="B52" s="20"/>
      <c r="L52" s="20"/>
    </row>
    <row r="53" spans="1:31">
      <c r="B53" s="20"/>
      <c r="L53" s="20"/>
    </row>
    <row r="54" spans="1:31">
      <c r="B54" s="20"/>
      <c r="L54" s="20"/>
    </row>
    <row r="55" spans="1:31">
      <c r="B55" s="20"/>
      <c r="L55" s="20"/>
    </row>
    <row r="56" spans="1:31">
      <c r="B56" s="20"/>
      <c r="L56" s="20"/>
    </row>
    <row r="57" spans="1:31">
      <c r="B57" s="20"/>
      <c r="L57" s="20"/>
    </row>
    <row r="58" spans="1:31">
      <c r="B58" s="20"/>
      <c r="L58" s="20"/>
    </row>
    <row r="59" spans="1:31">
      <c r="B59" s="20"/>
      <c r="L59" s="20"/>
    </row>
    <row r="60" spans="1:31">
      <c r="B60" s="20"/>
      <c r="L60" s="20"/>
    </row>
    <row r="61" spans="1:31" s="2" customFormat="1" ht="12.75">
      <c r="A61" s="34"/>
      <c r="B61" s="39"/>
      <c r="C61" s="34"/>
      <c r="D61" s="140" t="s">
        <v>47</v>
      </c>
      <c r="E61" s="141"/>
      <c r="F61" s="142" t="s">
        <v>48</v>
      </c>
      <c r="G61" s="140" t="s">
        <v>47</v>
      </c>
      <c r="H61" s="141"/>
      <c r="I61" s="141"/>
      <c r="J61" s="143" t="s">
        <v>48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>
      <c r="B62" s="20"/>
      <c r="L62" s="20"/>
    </row>
    <row r="63" spans="1:31">
      <c r="B63" s="20"/>
      <c r="L63" s="20"/>
    </row>
    <row r="64" spans="1:31">
      <c r="B64" s="20"/>
      <c r="L64" s="20"/>
    </row>
    <row r="65" spans="1:31" s="2" customFormat="1" ht="12.75">
      <c r="A65" s="34"/>
      <c r="B65" s="39"/>
      <c r="C65" s="34"/>
      <c r="D65" s="138" t="s">
        <v>49</v>
      </c>
      <c r="E65" s="144"/>
      <c r="F65" s="144"/>
      <c r="G65" s="138" t="s">
        <v>50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>
      <c r="B66" s="20"/>
      <c r="L66" s="20"/>
    </row>
    <row r="67" spans="1:31">
      <c r="B67" s="20"/>
      <c r="L67" s="20"/>
    </row>
    <row r="68" spans="1:31">
      <c r="B68" s="20"/>
      <c r="L68" s="20"/>
    </row>
    <row r="69" spans="1:31">
      <c r="B69" s="20"/>
      <c r="L69" s="20"/>
    </row>
    <row r="70" spans="1:31">
      <c r="B70" s="20"/>
      <c r="L70" s="20"/>
    </row>
    <row r="71" spans="1:31">
      <c r="B71" s="20"/>
      <c r="L71" s="20"/>
    </row>
    <row r="72" spans="1:31">
      <c r="B72" s="20"/>
      <c r="L72" s="20"/>
    </row>
    <row r="73" spans="1:31">
      <c r="B73" s="20"/>
      <c r="L73" s="20"/>
    </row>
    <row r="74" spans="1:31">
      <c r="B74" s="20"/>
      <c r="L74" s="20"/>
    </row>
    <row r="75" spans="1:31">
      <c r="B75" s="20"/>
      <c r="L75" s="20"/>
    </row>
    <row r="76" spans="1:31" s="2" customFormat="1" ht="12.75">
      <c r="A76" s="34"/>
      <c r="B76" s="39"/>
      <c r="C76" s="34"/>
      <c r="D76" s="140" t="s">
        <v>47</v>
      </c>
      <c r="E76" s="141"/>
      <c r="F76" s="142" t="s">
        <v>48</v>
      </c>
      <c r="G76" s="140" t="s">
        <v>47</v>
      </c>
      <c r="H76" s="141"/>
      <c r="I76" s="141"/>
      <c r="J76" s="143" t="s">
        <v>48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284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02" t="str">
        <f>E7</f>
        <v>Cyklická obnova trati v úseku Praha-Hostivař - Votice</v>
      </c>
      <c r="F85" s="303"/>
      <c r="G85" s="303"/>
      <c r="H85" s="303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280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s="2" customFormat="1" ht="16.5" customHeight="1">
      <c r="A87" s="34"/>
      <c r="B87" s="35"/>
      <c r="C87" s="36"/>
      <c r="D87" s="36"/>
      <c r="E87" s="302" t="s">
        <v>633</v>
      </c>
      <c r="F87" s="301"/>
      <c r="G87" s="301"/>
      <c r="H87" s="301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9" t="s">
        <v>282</v>
      </c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265" t="str">
        <f>E11</f>
        <v>04 - Výhybky táborské zhlaví Benešov</v>
      </c>
      <c r="F89" s="301"/>
      <c r="G89" s="301"/>
      <c r="H89" s="301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9" t="s">
        <v>19</v>
      </c>
      <c r="D91" s="36"/>
      <c r="E91" s="36"/>
      <c r="F91" s="27" t="str">
        <f>F14</f>
        <v xml:space="preserve"> </v>
      </c>
      <c r="G91" s="36"/>
      <c r="H91" s="36"/>
      <c r="I91" s="29" t="s">
        <v>21</v>
      </c>
      <c r="J91" s="66" t="str">
        <f>IF(J14="","",J14)</f>
        <v>23. 8. 2023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5.2" customHeight="1">
      <c r="A93" s="34"/>
      <c r="B93" s="35"/>
      <c r="C93" s="29" t="s">
        <v>23</v>
      </c>
      <c r="D93" s="36"/>
      <c r="E93" s="36"/>
      <c r="F93" s="27" t="str">
        <f>E17</f>
        <v xml:space="preserve"> </v>
      </c>
      <c r="G93" s="36"/>
      <c r="H93" s="36"/>
      <c r="I93" s="29" t="s">
        <v>28</v>
      </c>
      <c r="J93" s="32" t="str">
        <f>E23</f>
        <v xml:space="preserve"> 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9" t="s">
        <v>26</v>
      </c>
      <c r="D94" s="36"/>
      <c r="E94" s="36"/>
      <c r="F94" s="27" t="str">
        <f>IF(E20="","",E20)</f>
        <v>Vyplň údaj</v>
      </c>
      <c r="G94" s="36"/>
      <c r="H94" s="36"/>
      <c r="I94" s="29" t="s">
        <v>30</v>
      </c>
      <c r="J94" s="32" t="str">
        <f>E26</f>
        <v xml:space="preserve"> </v>
      </c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49" t="s">
        <v>285</v>
      </c>
      <c r="D96" s="150"/>
      <c r="E96" s="150"/>
      <c r="F96" s="150"/>
      <c r="G96" s="150"/>
      <c r="H96" s="150"/>
      <c r="I96" s="150"/>
      <c r="J96" s="151" t="s">
        <v>286</v>
      </c>
      <c r="K96" s="150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7" customHeight="1">
      <c r="A98" s="34"/>
      <c r="B98" s="35"/>
      <c r="C98" s="152" t="s">
        <v>287</v>
      </c>
      <c r="D98" s="36"/>
      <c r="E98" s="36"/>
      <c r="F98" s="36"/>
      <c r="G98" s="36"/>
      <c r="H98" s="36"/>
      <c r="I98" s="36"/>
      <c r="J98" s="84">
        <f>J123</f>
        <v>0</v>
      </c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7" t="s">
        <v>288</v>
      </c>
    </row>
    <row r="99" spans="1:47" s="9" customFormat="1" ht="24.95" customHeight="1">
      <c r="B99" s="153"/>
      <c r="C99" s="154"/>
      <c r="D99" s="155" t="s">
        <v>289</v>
      </c>
      <c r="E99" s="156"/>
      <c r="F99" s="156"/>
      <c r="G99" s="156"/>
      <c r="H99" s="156"/>
      <c r="I99" s="156"/>
      <c r="J99" s="157">
        <f>J124</f>
        <v>0</v>
      </c>
      <c r="K99" s="154"/>
      <c r="L99" s="158"/>
    </row>
    <row r="100" spans="1:47" s="10" customFormat="1" ht="19.899999999999999" customHeight="1">
      <c r="B100" s="159"/>
      <c r="C100" s="104"/>
      <c r="D100" s="160" t="s">
        <v>290</v>
      </c>
      <c r="E100" s="161"/>
      <c r="F100" s="161"/>
      <c r="G100" s="161"/>
      <c r="H100" s="161"/>
      <c r="I100" s="161"/>
      <c r="J100" s="162">
        <f>J125</f>
        <v>0</v>
      </c>
      <c r="K100" s="104"/>
      <c r="L100" s="163"/>
    </row>
    <row r="101" spans="1:47" s="9" customFormat="1" ht="24.95" customHeight="1">
      <c r="B101" s="153"/>
      <c r="C101" s="154"/>
      <c r="D101" s="155" t="s">
        <v>291</v>
      </c>
      <c r="E101" s="156"/>
      <c r="F101" s="156"/>
      <c r="G101" s="156"/>
      <c r="H101" s="156"/>
      <c r="I101" s="156"/>
      <c r="J101" s="157">
        <f>J158</f>
        <v>0</v>
      </c>
      <c r="K101" s="154"/>
      <c r="L101" s="158"/>
    </row>
    <row r="102" spans="1:47" s="2" customFormat="1" ht="21.75" customHeight="1">
      <c r="A102" s="34"/>
      <c r="B102" s="35"/>
      <c r="C102" s="36"/>
      <c r="D102" s="36"/>
      <c r="E102" s="36"/>
      <c r="F102" s="36"/>
      <c r="G102" s="36"/>
      <c r="H102" s="36"/>
      <c r="I102" s="36"/>
      <c r="J102" s="36"/>
      <c r="K102" s="36"/>
      <c r="L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pans="1:47" s="2" customFormat="1" ht="6.95" customHeight="1">
      <c r="A103" s="34"/>
      <c r="B103" s="54"/>
      <c r="C103" s="55"/>
      <c r="D103" s="55"/>
      <c r="E103" s="55"/>
      <c r="F103" s="55"/>
      <c r="G103" s="55"/>
      <c r="H103" s="55"/>
      <c r="I103" s="55"/>
      <c r="J103" s="55"/>
      <c r="K103" s="55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pans="1:47" s="2" customFormat="1" ht="6.95" customHeight="1">
      <c r="A107" s="34"/>
      <c r="B107" s="56"/>
      <c r="C107" s="57"/>
      <c r="D107" s="57"/>
      <c r="E107" s="57"/>
      <c r="F107" s="57"/>
      <c r="G107" s="57"/>
      <c r="H107" s="57"/>
      <c r="I107" s="57"/>
      <c r="J107" s="57"/>
      <c r="K107" s="57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47" s="2" customFormat="1" ht="24.95" customHeight="1">
      <c r="A108" s="34"/>
      <c r="B108" s="35"/>
      <c r="C108" s="23" t="s">
        <v>292</v>
      </c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6.95" customHeight="1">
      <c r="A109" s="34"/>
      <c r="B109" s="35"/>
      <c r="C109" s="36"/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12" customHeight="1">
      <c r="A110" s="34"/>
      <c r="B110" s="35"/>
      <c r="C110" s="29" t="s">
        <v>16</v>
      </c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16.5" customHeight="1">
      <c r="A111" s="34"/>
      <c r="B111" s="35"/>
      <c r="C111" s="36"/>
      <c r="D111" s="36"/>
      <c r="E111" s="302" t="str">
        <f>E7</f>
        <v>Cyklická obnova trati v úseku Praha-Hostivař - Votice</v>
      </c>
      <c r="F111" s="303"/>
      <c r="G111" s="303"/>
      <c r="H111" s="303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1" customFormat="1" ht="12" customHeight="1">
      <c r="B112" s="21"/>
      <c r="C112" s="29" t="s">
        <v>280</v>
      </c>
      <c r="D112" s="22"/>
      <c r="E112" s="22"/>
      <c r="F112" s="22"/>
      <c r="G112" s="22"/>
      <c r="H112" s="22"/>
      <c r="I112" s="22"/>
      <c r="J112" s="22"/>
      <c r="K112" s="22"/>
      <c r="L112" s="20"/>
    </row>
    <row r="113" spans="1:65" s="2" customFormat="1" ht="16.5" customHeight="1">
      <c r="A113" s="34"/>
      <c r="B113" s="35"/>
      <c r="C113" s="36"/>
      <c r="D113" s="36"/>
      <c r="E113" s="302" t="s">
        <v>633</v>
      </c>
      <c r="F113" s="301"/>
      <c r="G113" s="301"/>
      <c r="H113" s="301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2" customHeight="1">
      <c r="A114" s="34"/>
      <c r="B114" s="35"/>
      <c r="C114" s="29" t="s">
        <v>282</v>
      </c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6.5" customHeight="1">
      <c r="A115" s="34"/>
      <c r="B115" s="35"/>
      <c r="C115" s="36"/>
      <c r="D115" s="36"/>
      <c r="E115" s="265" t="str">
        <f>E11</f>
        <v>04 - Výhybky táborské zhlaví Benešov</v>
      </c>
      <c r="F115" s="301"/>
      <c r="G115" s="301"/>
      <c r="H115" s="301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2" customHeight="1">
      <c r="A117" s="34"/>
      <c r="B117" s="35"/>
      <c r="C117" s="29" t="s">
        <v>19</v>
      </c>
      <c r="D117" s="36"/>
      <c r="E117" s="36"/>
      <c r="F117" s="27" t="str">
        <f>F14</f>
        <v xml:space="preserve"> </v>
      </c>
      <c r="G117" s="36"/>
      <c r="H117" s="36"/>
      <c r="I117" s="29" t="s">
        <v>21</v>
      </c>
      <c r="J117" s="66" t="str">
        <f>IF(J14="","",J14)</f>
        <v>23. 8. 2023</v>
      </c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6.95" customHeight="1">
      <c r="A118" s="34"/>
      <c r="B118" s="35"/>
      <c r="C118" s="36"/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5.2" customHeight="1">
      <c r="A119" s="34"/>
      <c r="B119" s="35"/>
      <c r="C119" s="29" t="s">
        <v>23</v>
      </c>
      <c r="D119" s="36"/>
      <c r="E119" s="36"/>
      <c r="F119" s="27" t="str">
        <f>E17</f>
        <v xml:space="preserve"> </v>
      </c>
      <c r="G119" s="36"/>
      <c r="H119" s="36"/>
      <c r="I119" s="29" t="s">
        <v>28</v>
      </c>
      <c r="J119" s="32" t="str">
        <f>E23</f>
        <v xml:space="preserve"> </v>
      </c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15.2" customHeight="1">
      <c r="A120" s="34"/>
      <c r="B120" s="35"/>
      <c r="C120" s="29" t="s">
        <v>26</v>
      </c>
      <c r="D120" s="36"/>
      <c r="E120" s="36"/>
      <c r="F120" s="27" t="str">
        <f>IF(E20="","",E20)</f>
        <v>Vyplň údaj</v>
      </c>
      <c r="G120" s="36"/>
      <c r="H120" s="36"/>
      <c r="I120" s="29" t="s">
        <v>30</v>
      </c>
      <c r="J120" s="32" t="str">
        <f>E26</f>
        <v xml:space="preserve"> 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2" customFormat="1" ht="10.35" customHeight="1">
      <c r="A121" s="34"/>
      <c r="B121" s="35"/>
      <c r="C121" s="36"/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5" s="11" customFormat="1" ht="29.25" customHeight="1">
      <c r="A122" s="164"/>
      <c r="B122" s="165"/>
      <c r="C122" s="166" t="s">
        <v>293</v>
      </c>
      <c r="D122" s="167" t="s">
        <v>57</v>
      </c>
      <c r="E122" s="167" t="s">
        <v>53</v>
      </c>
      <c r="F122" s="167" t="s">
        <v>54</v>
      </c>
      <c r="G122" s="167" t="s">
        <v>294</v>
      </c>
      <c r="H122" s="167" t="s">
        <v>295</v>
      </c>
      <c r="I122" s="167" t="s">
        <v>296</v>
      </c>
      <c r="J122" s="167" t="s">
        <v>286</v>
      </c>
      <c r="K122" s="168" t="s">
        <v>297</v>
      </c>
      <c r="L122" s="169"/>
      <c r="M122" s="75" t="s">
        <v>1</v>
      </c>
      <c r="N122" s="76" t="s">
        <v>36</v>
      </c>
      <c r="O122" s="76" t="s">
        <v>298</v>
      </c>
      <c r="P122" s="76" t="s">
        <v>299</v>
      </c>
      <c r="Q122" s="76" t="s">
        <v>300</v>
      </c>
      <c r="R122" s="76" t="s">
        <v>301</v>
      </c>
      <c r="S122" s="76" t="s">
        <v>302</v>
      </c>
      <c r="T122" s="77" t="s">
        <v>303</v>
      </c>
      <c r="U122" s="164"/>
      <c r="V122" s="164"/>
      <c r="W122" s="164"/>
      <c r="X122" s="164"/>
      <c r="Y122" s="164"/>
      <c r="Z122" s="164"/>
      <c r="AA122" s="164"/>
      <c r="AB122" s="164"/>
      <c r="AC122" s="164"/>
      <c r="AD122" s="164"/>
      <c r="AE122" s="164"/>
    </row>
    <row r="123" spans="1:65" s="2" customFormat="1" ht="22.7" customHeight="1">
      <c r="A123" s="34"/>
      <c r="B123" s="35"/>
      <c r="C123" s="82" t="s">
        <v>304</v>
      </c>
      <c r="D123" s="36"/>
      <c r="E123" s="36"/>
      <c r="F123" s="36"/>
      <c r="G123" s="36"/>
      <c r="H123" s="36"/>
      <c r="I123" s="36"/>
      <c r="J123" s="170">
        <f>BK123</f>
        <v>0</v>
      </c>
      <c r="K123" s="36"/>
      <c r="L123" s="39"/>
      <c r="M123" s="78"/>
      <c r="N123" s="171"/>
      <c r="O123" s="79"/>
      <c r="P123" s="172">
        <f>P124+P158</f>
        <v>0</v>
      </c>
      <c r="Q123" s="79"/>
      <c r="R123" s="172">
        <f>R124+R158</f>
        <v>267.71199999999999</v>
      </c>
      <c r="S123" s="79"/>
      <c r="T123" s="173">
        <f>T124+T158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7" t="s">
        <v>71</v>
      </c>
      <c r="AU123" s="17" t="s">
        <v>288</v>
      </c>
      <c r="BK123" s="174">
        <f>BK124+BK158</f>
        <v>0</v>
      </c>
    </row>
    <row r="124" spans="1:65" s="12" customFormat="1" ht="25.9" customHeight="1">
      <c r="B124" s="175"/>
      <c r="C124" s="176"/>
      <c r="D124" s="177" t="s">
        <v>71</v>
      </c>
      <c r="E124" s="178" t="s">
        <v>305</v>
      </c>
      <c r="F124" s="178" t="s">
        <v>306</v>
      </c>
      <c r="G124" s="176"/>
      <c r="H124" s="176"/>
      <c r="I124" s="179"/>
      <c r="J124" s="180">
        <f>BK124</f>
        <v>0</v>
      </c>
      <c r="K124" s="176"/>
      <c r="L124" s="181"/>
      <c r="M124" s="182"/>
      <c r="N124" s="183"/>
      <c r="O124" s="183"/>
      <c r="P124" s="184">
        <f>P125</f>
        <v>0</v>
      </c>
      <c r="Q124" s="183"/>
      <c r="R124" s="184">
        <f>R125</f>
        <v>267.71199999999999</v>
      </c>
      <c r="S124" s="183"/>
      <c r="T124" s="185">
        <f>T125</f>
        <v>0</v>
      </c>
      <c r="AR124" s="186" t="s">
        <v>79</v>
      </c>
      <c r="AT124" s="187" t="s">
        <v>71</v>
      </c>
      <c r="AU124" s="187" t="s">
        <v>72</v>
      </c>
      <c r="AY124" s="186" t="s">
        <v>307</v>
      </c>
      <c r="BK124" s="188">
        <f>BK125</f>
        <v>0</v>
      </c>
    </row>
    <row r="125" spans="1:65" s="12" customFormat="1" ht="22.7" customHeight="1">
      <c r="B125" s="175"/>
      <c r="C125" s="176"/>
      <c r="D125" s="177" t="s">
        <v>71</v>
      </c>
      <c r="E125" s="189" t="s">
        <v>308</v>
      </c>
      <c r="F125" s="189" t="s">
        <v>309</v>
      </c>
      <c r="G125" s="176"/>
      <c r="H125" s="176"/>
      <c r="I125" s="179"/>
      <c r="J125" s="190">
        <f>BK125</f>
        <v>0</v>
      </c>
      <c r="K125" s="176"/>
      <c r="L125" s="181"/>
      <c r="M125" s="182"/>
      <c r="N125" s="183"/>
      <c r="O125" s="183"/>
      <c r="P125" s="184">
        <f>SUM(P126:P157)</f>
        <v>0</v>
      </c>
      <c r="Q125" s="183"/>
      <c r="R125" s="184">
        <f>SUM(R126:R157)</f>
        <v>267.71199999999999</v>
      </c>
      <c r="S125" s="183"/>
      <c r="T125" s="185">
        <f>SUM(T126:T157)</f>
        <v>0</v>
      </c>
      <c r="AR125" s="186" t="s">
        <v>79</v>
      </c>
      <c r="AT125" s="187" t="s">
        <v>71</v>
      </c>
      <c r="AU125" s="187" t="s">
        <v>79</v>
      </c>
      <c r="AY125" s="186" t="s">
        <v>307</v>
      </c>
      <c r="BK125" s="188">
        <f>SUM(BK126:BK157)</f>
        <v>0</v>
      </c>
    </row>
    <row r="126" spans="1:65" s="2" customFormat="1" ht="76.349999999999994" customHeight="1">
      <c r="A126" s="34"/>
      <c r="B126" s="35"/>
      <c r="C126" s="191" t="s">
        <v>79</v>
      </c>
      <c r="D126" s="191" t="s">
        <v>310</v>
      </c>
      <c r="E126" s="192" t="s">
        <v>394</v>
      </c>
      <c r="F126" s="193" t="s">
        <v>395</v>
      </c>
      <c r="G126" s="194" t="s">
        <v>313</v>
      </c>
      <c r="H126" s="195">
        <v>148.72900000000001</v>
      </c>
      <c r="I126" s="196"/>
      <c r="J126" s="197">
        <f>ROUND(I126*H126,2)</f>
        <v>0</v>
      </c>
      <c r="K126" s="193" t="s">
        <v>314</v>
      </c>
      <c r="L126" s="39"/>
      <c r="M126" s="198" t="s">
        <v>1</v>
      </c>
      <c r="N126" s="199" t="s">
        <v>37</v>
      </c>
      <c r="O126" s="71"/>
      <c r="P126" s="200">
        <f>O126*H126</f>
        <v>0</v>
      </c>
      <c r="Q126" s="200">
        <v>0</v>
      </c>
      <c r="R126" s="200">
        <f>Q126*H126</f>
        <v>0</v>
      </c>
      <c r="S126" s="200">
        <v>0</v>
      </c>
      <c r="T126" s="201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202" t="s">
        <v>315</v>
      </c>
      <c r="AT126" s="202" t="s">
        <v>310</v>
      </c>
      <c r="AU126" s="202" t="s">
        <v>81</v>
      </c>
      <c r="AY126" s="17" t="s">
        <v>307</v>
      </c>
      <c r="BE126" s="203">
        <f>IF(N126="základní",J126,0)</f>
        <v>0</v>
      </c>
      <c r="BF126" s="203">
        <f>IF(N126="snížená",J126,0)</f>
        <v>0</v>
      </c>
      <c r="BG126" s="203">
        <f>IF(N126="zákl. přenesená",J126,0)</f>
        <v>0</v>
      </c>
      <c r="BH126" s="203">
        <f>IF(N126="sníž. přenesená",J126,0)</f>
        <v>0</v>
      </c>
      <c r="BI126" s="203">
        <f>IF(N126="nulová",J126,0)</f>
        <v>0</v>
      </c>
      <c r="BJ126" s="17" t="s">
        <v>79</v>
      </c>
      <c r="BK126" s="203">
        <f>ROUND(I126*H126,2)</f>
        <v>0</v>
      </c>
      <c r="BL126" s="17" t="s">
        <v>315</v>
      </c>
      <c r="BM126" s="202" t="s">
        <v>749</v>
      </c>
    </row>
    <row r="127" spans="1:65" s="13" customFormat="1">
      <c r="B127" s="204"/>
      <c r="C127" s="205"/>
      <c r="D127" s="206" t="s">
        <v>316</v>
      </c>
      <c r="E127" s="207" t="s">
        <v>1</v>
      </c>
      <c r="F127" s="208" t="s">
        <v>750</v>
      </c>
      <c r="G127" s="205"/>
      <c r="H127" s="209">
        <v>148.72900000000001</v>
      </c>
      <c r="I127" s="210"/>
      <c r="J127" s="205"/>
      <c r="K127" s="205"/>
      <c r="L127" s="211"/>
      <c r="M127" s="212"/>
      <c r="N127" s="213"/>
      <c r="O127" s="213"/>
      <c r="P127" s="213"/>
      <c r="Q127" s="213"/>
      <c r="R127" s="213"/>
      <c r="S127" s="213"/>
      <c r="T127" s="214"/>
      <c r="AT127" s="215" t="s">
        <v>316</v>
      </c>
      <c r="AU127" s="215" t="s">
        <v>81</v>
      </c>
      <c r="AV127" s="13" t="s">
        <v>81</v>
      </c>
      <c r="AW127" s="13" t="s">
        <v>29</v>
      </c>
      <c r="AX127" s="13" t="s">
        <v>72</v>
      </c>
      <c r="AY127" s="215" t="s">
        <v>307</v>
      </c>
    </row>
    <row r="128" spans="1:65" s="14" customFormat="1">
      <c r="B128" s="216"/>
      <c r="C128" s="217"/>
      <c r="D128" s="206" t="s">
        <v>316</v>
      </c>
      <c r="E128" s="218" t="s">
        <v>1</v>
      </c>
      <c r="F128" s="219" t="s">
        <v>318</v>
      </c>
      <c r="G128" s="217"/>
      <c r="H128" s="220">
        <v>148.72900000000001</v>
      </c>
      <c r="I128" s="221"/>
      <c r="J128" s="217"/>
      <c r="K128" s="217"/>
      <c r="L128" s="222"/>
      <c r="M128" s="223"/>
      <c r="N128" s="224"/>
      <c r="O128" s="224"/>
      <c r="P128" s="224"/>
      <c r="Q128" s="224"/>
      <c r="R128" s="224"/>
      <c r="S128" s="224"/>
      <c r="T128" s="225"/>
      <c r="AT128" s="226" t="s">
        <v>316</v>
      </c>
      <c r="AU128" s="226" t="s">
        <v>81</v>
      </c>
      <c r="AV128" s="14" t="s">
        <v>315</v>
      </c>
      <c r="AW128" s="14" t="s">
        <v>29</v>
      </c>
      <c r="AX128" s="14" t="s">
        <v>79</v>
      </c>
      <c r="AY128" s="226" t="s">
        <v>307</v>
      </c>
    </row>
    <row r="129" spans="1:65" s="2" customFormat="1" ht="142.35" customHeight="1">
      <c r="A129" s="34"/>
      <c r="B129" s="35"/>
      <c r="C129" s="191" t="s">
        <v>81</v>
      </c>
      <c r="D129" s="191" t="s">
        <v>310</v>
      </c>
      <c r="E129" s="192" t="s">
        <v>398</v>
      </c>
      <c r="F129" s="193" t="s">
        <v>399</v>
      </c>
      <c r="G129" s="194" t="s">
        <v>400</v>
      </c>
      <c r="H129" s="195">
        <v>1416.4649999999999</v>
      </c>
      <c r="I129" s="196"/>
      <c r="J129" s="197">
        <f>ROUND(I129*H129,2)</f>
        <v>0</v>
      </c>
      <c r="K129" s="193" t="s">
        <v>314</v>
      </c>
      <c r="L129" s="39"/>
      <c r="M129" s="198" t="s">
        <v>1</v>
      </c>
      <c r="N129" s="199" t="s">
        <v>37</v>
      </c>
      <c r="O129" s="71"/>
      <c r="P129" s="200">
        <f>O129*H129</f>
        <v>0</v>
      </c>
      <c r="Q129" s="200">
        <v>0</v>
      </c>
      <c r="R129" s="200">
        <f>Q129*H129</f>
        <v>0</v>
      </c>
      <c r="S129" s="200">
        <v>0</v>
      </c>
      <c r="T129" s="201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02" t="s">
        <v>315</v>
      </c>
      <c r="AT129" s="202" t="s">
        <v>310</v>
      </c>
      <c r="AU129" s="202" t="s">
        <v>81</v>
      </c>
      <c r="AY129" s="17" t="s">
        <v>307</v>
      </c>
      <c r="BE129" s="203">
        <f>IF(N129="základní",J129,0)</f>
        <v>0</v>
      </c>
      <c r="BF129" s="203">
        <f>IF(N129="snížená",J129,0)</f>
        <v>0</v>
      </c>
      <c r="BG129" s="203">
        <f>IF(N129="zákl. přenesená",J129,0)</f>
        <v>0</v>
      </c>
      <c r="BH129" s="203">
        <f>IF(N129="sníž. přenesená",J129,0)</f>
        <v>0</v>
      </c>
      <c r="BI129" s="203">
        <f>IF(N129="nulová",J129,0)</f>
        <v>0</v>
      </c>
      <c r="BJ129" s="17" t="s">
        <v>79</v>
      </c>
      <c r="BK129" s="203">
        <f>ROUND(I129*H129,2)</f>
        <v>0</v>
      </c>
      <c r="BL129" s="17" t="s">
        <v>315</v>
      </c>
      <c r="BM129" s="202" t="s">
        <v>751</v>
      </c>
    </row>
    <row r="130" spans="1:65" s="13" customFormat="1">
      <c r="B130" s="204"/>
      <c r="C130" s="205"/>
      <c r="D130" s="206" t="s">
        <v>316</v>
      </c>
      <c r="E130" s="207" t="s">
        <v>1</v>
      </c>
      <c r="F130" s="208" t="s">
        <v>752</v>
      </c>
      <c r="G130" s="205"/>
      <c r="H130" s="209">
        <v>81.323999999999998</v>
      </c>
      <c r="I130" s="210"/>
      <c r="J130" s="205"/>
      <c r="K130" s="205"/>
      <c r="L130" s="211"/>
      <c r="M130" s="212"/>
      <c r="N130" s="213"/>
      <c r="O130" s="213"/>
      <c r="P130" s="213"/>
      <c r="Q130" s="213"/>
      <c r="R130" s="213"/>
      <c r="S130" s="213"/>
      <c r="T130" s="214"/>
      <c r="AT130" s="215" t="s">
        <v>316</v>
      </c>
      <c r="AU130" s="215" t="s">
        <v>81</v>
      </c>
      <c r="AV130" s="13" t="s">
        <v>81</v>
      </c>
      <c r="AW130" s="13" t="s">
        <v>29</v>
      </c>
      <c r="AX130" s="13" t="s">
        <v>72</v>
      </c>
      <c r="AY130" s="215" t="s">
        <v>307</v>
      </c>
    </row>
    <row r="131" spans="1:65" s="13" customFormat="1">
      <c r="B131" s="204"/>
      <c r="C131" s="205"/>
      <c r="D131" s="206" t="s">
        <v>316</v>
      </c>
      <c r="E131" s="207" t="s">
        <v>1</v>
      </c>
      <c r="F131" s="208" t="s">
        <v>753</v>
      </c>
      <c r="G131" s="205"/>
      <c r="H131" s="209">
        <v>49.845999999999997</v>
      </c>
      <c r="I131" s="210"/>
      <c r="J131" s="205"/>
      <c r="K131" s="205"/>
      <c r="L131" s="211"/>
      <c r="M131" s="212"/>
      <c r="N131" s="213"/>
      <c r="O131" s="213"/>
      <c r="P131" s="213"/>
      <c r="Q131" s="213"/>
      <c r="R131" s="213"/>
      <c r="S131" s="213"/>
      <c r="T131" s="214"/>
      <c r="AT131" s="215" t="s">
        <v>316</v>
      </c>
      <c r="AU131" s="215" t="s">
        <v>81</v>
      </c>
      <c r="AV131" s="13" t="s">
        <v>81</v>
      </c>
      <c r="AW131" s="13" t="s">
        <v>29</v>
      </c>
      <c r="AX131" s="13" t="s">
        <v>72</v>
      </c>
      <c r="AY131" s="215" t="s">
        <v>307</v>
      </c>
    </row>
    <row r="132" spans="1:65" s="13" customFormat="1">
      <c r="B132" s="204"/>
      <c r="C132" s="205"/>
      <c r="D132" s="206" t="s">
        <v>316</v>
      </c>
      <c r="E132" s="207" t="s">
        <v>1</v>
      </c>
      <c r="F132" s="208" t="s">
        <v>754</v>
      </c>
      <c r="G132" s="205"/>
      <c r="H132" s="209">
        <v>81.323999999999998</v>
      </c>
      <c r="I132" s="210"/>
      <c r="J132" s="205"/>
      <c r="K132" s="205"/>
      <c r="L132" s="211"/>
      <c r="M132" s="212"/>
      <c r="N132" s="213"/>
      <c r="O132" s="213"/>
      <c r="P132" s="213"/>
      <c r="Q132" s="213"/>
      <c r="R132" s="213"/>
      <c r="S132" s="213"/>
      <c r="T132" s="214"/>
      <c r="AT132" s="215" t="s">
        <v>316</v>
      </c>
      <c r="AU132" s="215" t="s">
        <v>81</v>
      </c>
      <c r="AV132" s="13" t="s">
        <v>81</v>
      </c>
      <c r="AW132" s="13" t="s">
        <v>29</v>
      </c>
      <c r="AX132" s="13" t="s">
        <v>72</v>
      </c>
      <c r="AY132" s="215" t="s">
        <v>307</v>
      </c>
    </row>
    <row r="133" spans="1:65" s="13" customFormat="1">
      <c r="B133" s="204"/>
      <c r="C133" s="205"/>
      <c r="D133" s="206" t="s">
        <v>316</v>
      </c>
      <c r="E133" s="207" t="s">
        <v>1</v>
      </c>
      <c r="F133" s="208" t="s">
        <v>755</v>
      </c>
      <c r="G133" s="205"/>
      <c r="H133" s="209">
        <v>53.607999999999997</v>
      </c>
      <c r="I133" s="210"/>
      <c r="J133" s="205"/>
      <c r="K133" s="205"/>
      <c r="L133" s="211"/>
      <c r="M133" s="212"/>
      <c r="N133" s="213"/>
      <c r="O133" s="213"/>
      <c r="P133" s="213"/>
      <c r="Q133" s="213"/>
      <c r="R133" s="213"/>
      <c r="S133" s="213"/>
      <c r="T133" s="214"/>
      <c r="AT133" s="215" t="s">
        <v>316</v>
      </c>
      <c r="AU133" s="215" t="s">
        <v>81</v>
      </c>
      <c r="AV133" s="13" t="s">
        <v>81</v>
      </c>
      <c r="AW133" s="13" t="s">
        <v>29</v>
      </c>
      <c r="AX133" s="13" t="s">
        <v>72</v>
      </c>
      <c r="AY133" s="215" t="s">
        <v>307</v>
      </c>
    </row>
    <row r="134" spans="1:65" s="13" customFormat="1">
      <c r="B134" s="204"/>
      <c r="C134" s="205"/>
      <c r="D134" s="206" t="s">
        <v>316</v>
      </c>
      <c r="E134" s="207" t="s">
        <v>1</v>
      </c>
      <c r="F134" s="208" t="s">
        <v>756</v>
      </c>
      <c r="G134" s="205"/>
      <c r="H134" s="209">
        <v>53.607999999999997</v>
      </c>
      <c r="I134" s="210"/>
      <c r="J134" s="205"/>
      <c r="K134" s="205"/>
      <c r="L134" s="211"/>
      <c r="M134" s="212"/>
      <c r="N134" s="213"/>
      <c r="O134" s="213"/>
      <c r="P134" s="213"/>
      <c r="Q134" s="213"/>
      <c r="R134" s="213"/>
      <c r="S134" s="213"/>
      <c r="T134" s="214"/>
      <c r="AT134" s="215" t="s">
        <v>316</v>
      </c>
      <c r="AU134" s="215" t="s">
        <v>81</v>
      </c>
      <c r="AV134" s="13" t="s">
        <v>81</v>
      </c>
      <c r="AW134" s="13" t="s">
        <v>29</v>
      </c>
      <c r="AX134" s="13" t="s">
        <v>72</v>
      </c>
      <c r="AY134" s="215" t="s">
        <v>307</v>
      </c>
    </row>
    <row r="135" spans="1:65" s="13" customFormat="1">
      <c r="B135" s="204"/>
      <c r="C135" s="205"/>
      <c r="D135" s="206" t="s">
        <v>316</v>
      </c>
      <c r="E135" s="207" t="s">
        <v>1</v>
      </c>
      <c r="F135" s="208" t="s">
        <v>757</v>
      </c>
      <c r="G135" s="205"/>
      <c r="H135" s="209">
        <v>43.753</v>
      </c>
      <c r="I135" s="210"/>
      <c r="J135" s="205"/>
      <c r="K135" s="205"/>
      <c r="L135" s="211"/>
      <c r="M135" s="212"/>
      <c r="N135" s="213"/>
      <c r="O135" s="213"/>
      <c r="P135" s="213"/>
      <c r="Q135" s="213"/>
      <c r="R135" s="213"/>
      <c r="S135" s="213"/>
      <c r="T135" s="214"/>
      <c r="AT135" s="215" t="s">
        <v>316</v>
      </c>
      <c r="AU135" s="215" t="s">
        <v>81</v>
      </c>
      <c r="AV135" s="13" t="s">
        <v>81</v>
      </c>
      <c r="AW135" s="13" t="s">
        <v>29</v>
      </c>
      <c r="AX135" s="13" t="s">
        <v>72</v>
      </c>
      <c r="AY135" s="215" t="s">
        <v>307</v>
      </c>
    </row>
    <row r="136" spans="1:65" s="13" customFormat="1">
      <c r="B136" s="204"/>
      <c r="C136" s="205"/>
      <c r="D136" s="206" t="s">
        <v>316</v>
      </c>
      <c r="E136" s="207" t="s">
        <v>1</v>
      </c>
      <c r="F136" s="208" t="s">
        <v>758</v>
      </c>
      <c r="G136" s="205"/>
      <c r="H136" s="209">
        <v>37.832999999999998</v>
      </c>
      <c r="I136" s="210"/>
      <c r="J136" s="205"/>
      <c r="K136" s="205"/>
      <c r="L136" s="211"/>
      <c r="M136" s="212"/>
      <c r="N136" s="213"/>
      <c r="O136" s="213"/>
      <c r="P136" s="213"/>
      <c r="Q136" s="213"/>
      <c r="R136" s="213"/>
      <c r="S136" s="213"/>
      <c r="T136" s="214"/>
      <c r="AT136" s="215" t="s">
        <v>316</v>
      </c>
      <c r="AU136" s="215" t="s">
        <v>81</v>
      </c>
      <c r="AV136" s="13" t="s">
        <v>81</v>
      </c>
      <c r="AW136" s="13" t="s">
        <v>29</v>
      </c>
      <c r="AX136" s="13" t="s">
        <v>72</v>
      </c>
      <c r="AY136" s="215" t="s">
        <v>307</v>
      </c>
    </row>
    <row r="137" spans="1:65" s="13" customFormat="1">
      <c r="B137" s="204"/>
      <c r="C137" s="205"/>
      <c r="D137" s="206" t="s">
        <v>316</v>
      </c>
      <c r="E137" s="207" t="s">
        <v>1</v>
      </c>
      <c r="F137" s="208" t="s">
        <v>759</v>
      </c>
      <c r="G137" s="205"/>
      <c r="H137" s="209">
        <v>53.607999999999997</v>
      </c>
      <c r="I137" s="210"/>
      <c r="J137" s="205"/>
      <c r="K137" s="205"/>
      <c r="L137" s="211"/>
      <c r="M137" s="212"/>
      <c r="N137" s="213"/>
      <c r="O137" s="213"/>
      <c r="P137" s="213"/>
      <c r="Q137" s="213"/>
      <c r="R137" s="213"/>
      <c r="S137" s="213"/>
      <c r="T137" s="214"/>
      <c r="AT137" s="215" t="s">
        <v>316</v>
      </c>
      <c r="AU137" s="215" t="s">
        <v>81</v>
      </c>
      <c r="AV137" s="13" t="s">
        <v>81</v>
      </c>
      <c r="AW137" s="13" t="s">
        <v>29</v>
      </c>
      <c r="AX137" s="13" t="s">
        <v>72</v>
      </c>
      <c r="AY137" s="215" t="s">
        <v>307</v>
      </c>
    </row>
    <row r="138" spans="1:65" s="13" customFormat="1">
      <c r="B138" s="204"/>
      <c r="C138" s="205"/>
      <c r="D138" s="206" t="s">
        <v>316</v>
      </c>
      <c r="E138" s="207" t="s">
        <v>1</v>
      </c>
      <c r="F138" s="208" t="s">
        <v>760</v>
      </c>
      <c r="G138" s="205"/>
      <c r="H138" s="209">
        <v>53.607999999999997</v>
      </c>
      <c r="I138" s="210"/>
      <c r="J138" s="205"/>
      <c r="K138" s="205"/>
      <c r="L138" s="211"/>
      <c r="M138" s="212"/>
      <c r="N138" s="213"/>
      <c r="O138" s="213"/>
      <c r="P138" s="213"/>
      <c r="Q138" s="213"/>
      <c r="R138" s="213"/>
      <c r="S138" s="213"/>
      <c r="T138" s="214"/>
      <c r="AT138" s="215" t="s">
        <v>316</v>
      </c>
      <c r="AU138" s="215" t="s">
        <v>81</v>
      </c>
      <c r="AV138" s="13" t="s">
        <v>81</v>
      </c>
      <c r="AW138" s="13" t="s">
        <v>29</v>
      </c>
      <c r="AX138" s="13" t="s">
        <v>72</v>
      </c>
      <c r="AY138" s="215" t="s">
        <v>307</v>
      </c>
    </row>
    <row r="139" spans="1:65" s="13" customFormat="1">
      <c r="B139" s="204"/>
      <c r="C139" s="205"/>
      <c r="D139" s="206" t="s">
        <v>316</v>
      </c>
      <c r="E139" s="207" t="s">
        <v>1</v>
      </c>
      <c r="F139" s="208" t="s">
        <v>761</v>
      </c>
      <c r="G139" s="205"/>
      <c r="H139" s="209">
        <v>53.607999999999997</v>
      </c>
      <c r="I139" s="210"/>
      <c r="J139" s="205"/>
      <c r="K139" s="205"/>
      <c r="L139" s="211"/>
      <c r="M139" s="212"/>
      <c r="N139" s="213"/>
      <c r="O139" s="213"/>
      <c r="P139" s="213"/>
      <c r="Q139" s="213"/>
      <c r="R139" s="213"/>
      <c r="S139" s="213"/>
      <c r="T139" s="214"/>
      <c r="AT139" s="215" t="s">
        <v>316</v>
      </c>
      <c r="AU139" s="215" t="s">
        <v>81</v>
      </c>
      <c r="AV139" s="13" t="s">
        <v>81</v>
      </c>
      <c r="AW139" s="13" t="s">
        <v>29</v>
      </c>
      <c r="AX139" s="13" t="s">
        <v>72</v>
      </c>
      <c r="AY139" s="215" t="s">
        <v>307</v>
      </c>
    </row>
    <row r="140" spans="1:65" s="13" customFormat="1">
      <c r="B140" s="204"/>
      <c r="C140" s="205"/>
      <c r="D140" s="206" t="s">
        <v>316</v>
      </c>
      <c r="E140" s="207" t="s">
        <v>1</v>
      </c>
      <c r="F140" s="208" t="s">
        <v>762</v>
      </c>
      <c r="G140" s="205"/>
      <c r="H140" s="209">
        <v>49.845999999999997</v>
      </c>
      <c r="I140" s="210"/>
      <c r="J140" s="205"/>
      <c r="K140" s="205"/>
      <c r="L140" s="211"/>
      <c r="M140" s="212"/>
      <c r="N140" s="213"/>
      <c r="O140" s="213"/>
      <c r="P140" s="213"/>
      <c r="Q140" s="213"/>
      <c r="R140" s="213"/>
      <c r="S140" s="213"/>
      <c r="T140" s="214"/>
      <c r="AT140" s="215" t="s">
        <v>316</v>
      </c>
      <c r="AU140" s="215" t="s">
        <v>81</v>
      </c>
      <c r="AV140" s="13" t="s">
        <v>81</v>
      </c>
      <c r="AW140" s="13" t="s">
        <v>29</v>
      </c>
      <c r="AX140" s="13" t="s">
        <v>72</v>
      </c>
      <c r="AY140" s="215" t="s">
        <v>307</v>
      </c>
    </row>
    <row r="141" spans="1:65" s="13" customFormat="1">
      <c r="B141" s="204"/>
      <c r="C141" s="205"/>
      <c r="D141" s="206" t="s">
        <v>316</v>
      </c>
      <c r="E141" s="207" t="s">
        <v>1</v>
      </c>
      <c r="F141" s="208" t="s">
        <v>763</v>
      </c>
      <c r="G141" s="205"/>
      <c r="H141" s="209">
        <v>53.607999999999997</v>
      </c>
      <c r="I141" s="210"/>
      <c r="J141" s="205"/>
      <c r="K141" s="205"/>
      <c r="L141" s="211"/>
      <c r="M141" s="212"/>
      <c r="N141" s="213"/>
      <c r="O141" s="213"/>
      <c r="P141" s="213"/>
      <c r="Q141" s="213"/>
      <c r="R141" s="213"/>
      <c r="S141" s="213"/>
      <c r="T141" s="214"/>
      <c r="AT141" s="215" t="s">
        <v>316</v>
      </c>
      <c r="AU141" s="215" t="s">
        <v>81</v>
      </c>
      <c r="AV141" s="13" t="s">
        <v>81</v>
      </c>
      <c r="AW141" s="13" t="s">
        <v>29</v>
      </c>
      <c r="AX141" s="13" t="s">
        <v>72</v>
      </c>
      <c r="AY141" s="215" t="s">
        <v>307</v>
      </c>
    </row>
    <row r="142" spans="1:65" s="13" customFormat="1">
      <c r="B142" s="204"/>
      <c r="C142" s="205"/>
      <c r="D142" s="206" t="s">
        <v>316</v>
      </c>
      <c r="E142" s="207" t="s">
        <v>1</v>
      </c>
      <c r="F142" s="208" t="s">
        <v>764</v>
      </c>
      <c r="G142" s="205"/>
      <c r="H142" s="209">
        <v>49.845999999999997</v>
      </c>
      <c r="I142" s="210"/>
      <c r="J142" s="205"/>
      <c r="K142" s="205"/>
      <c r="L142" s="211"/>
      <c r="M142" s="212"/>
      <c r="N142" s="213"/>
      <c r="O142" s="213"/>
      <c r="P142" s="213"/>
      <c r="Q142" s="213"/>
      <c r="R142" s="213"/>
      <c r="S142" s="213"/>
      <c r="T142" s="214"/>
      <c r="AT142" s="215" t="s">
        <v>316</v>
      </c>
      <c r="AU142" s="215" t="s">
        <v>81</v>
      </c>
      <c r="AV142" s="13" t="s">
        <v>81</v>
      </c>
      <c r="AW142" s="13" t="s">
        <v>29</v>
      </c>
      <c r="AX142" s="13" t="s">
        <v>72</v>
      </c>
      <c r="AY142" s="215" t="s">
        <v>307</v>
      </c>
    </row>
    <row r="143" spans="1:65" s="13" customFormat="1">
      <c r="B143" s="204"/>
      <c r="C143" s="205"/>
      <c r="D143" s="206" t="s">
        <v>316</v>
      </c>
      <c r="E143" s="207" t="s">
        <v>1</v>
      </c>
      <c r="F143" s="208" t="s">
        <v>765</v>
      </c>
      <c r="G143" s="205"/>
      <c r="H143" s="209">
        <v>49.845999999999997</v>
      </c>
      <c r="I143" s="210"/>
      <c r="J143" s="205"/>
      <c r="K143" s="205"/>
      <c r="L143" s="211"/>
      <c r="M143" s="212"/>
      <c r="N143" s="213"/>
      <c r="O143" s="213"/>
      <c r="P143" s="213"/>
      <c r="Q143" s="213"/>
      <c r="R143" s="213"/>
      <c r="S143" s="213"/>
      <c r="T143" s="214"/>
      <c r="AT143" s="215" t="s">
        <v>316</v>
      </c>
      <c r="AU143" s="215" t="s">
        <v>81</v>
      </c>
      <c r="AV143" s="13" t="s">
        <v>81</v>
      </c>
      <c r="AW143" s="13" t="s">
        <v>29</v>
      </c>
      <c r="AX143" s="13" t="s">
        <v>72</v>
      </c>
      <c r="AY143" s="215" t="s">
        <v>307</v>
      </c>
    </row>
    <row r="144" spans="1:65" s="13" customFormat="1">
      <c r="B144" s="204"/>
      <c r="C144" s="205"/>
      <c r="D144" s="206" t="s">
        <v>316</v>
      </c>
      <c r="E144" s="207" t="s">
        <v>1</v>
      </c>
      <c r="F144" s="208" t="s">
        <v>766</v>
      </c>
      <c r="G144" s="205"/>
      <c r="H144" s="209">
        <v>49.845999999999997</v>
      </c>
      <c r="I144" s="210"/>
      <c r="J144" s="205"/>
      <c r="K144" s="205"/>
      <c r="L144" s="211"/>
      <c r="M144" s="212"/>
      <c r="N144" s="213"/>
      <c r="O144" s="213"/>
      <c r="P144" s="213"/>
      <c r="Q144" s="213"/>
      <c r="R144" s="213"/>
      <c r="S144" s="213"/>
      <c r="T144" s="214"/>
      <c r="AT144" s="215" t="s">
        <v>316</v>
      </c>
      <c r="AU144" s="215" t="s">
        <v>81</v>
      </c>
      <c r="AV144" s="13" t="s">
        <v>81</v>
      </c>
      <c r="AW144" s="13" t="s">
        <v>29</v>
      </c>
      <c r="AX144" s="13" t="s">
        <v>72</v>
      </c>
      <c r="AY144" s="215" t="s">
        <v>307</v>
      </c>
    </row>
    <row r="145" spans="1:65" s="13" customFormat="1">
      <c r="B145" s="204"/>
      <c r="C145" s="205"/>
      <c r="D145" s="206" t="s">
        <v>316</v>
      </c>
      <c r="E145" s="207" t="s">
        <v>1</v>
      </c>
      <c r="F145" s="208" t="s">
        <v>767</v>
      </c>
      <c r="G145" s="205"/>
      <c r="H145" s="209">
        <v>49.845999999999997</v>
      </c>
      <c r="I145" s="210"/>
      <c r="J145" s="205"/>
      <c r="K145" s="205"/>
      <c r="L145" s="211"/>
      <c r="M145" s="212"/>
      <c r="N145" s="213"/>
      <c r="O145" s="213"/>
      <c r="P145" s="213"/>
      <c r="Q145" s="213"/>
      <c r="R145" s="213"/>
      <c r="S145" s="213"/>
      <c r="T145" s="214"/>
      <c r="AT145" s="215" t="s">
        <v>316</v>
      </c>
      <c r="AU145" s="215" t="s">
        <v>81</v>
      </c>
      <c r="AV145" s="13" t="s">
        <v>81</v>
      </c>
      <c r="AW145" s="13" t="s">
        <v>29</v>
      </c>
      <c r="AX145" s="13" t="s">
        <v>72</v>
      </c>
      <c r="AY145" s="215" t="s">
        <v>307</v>
      </c>
    </row>
    <row r="146" spans="1:65" s="13" customFormat="1">
      <c r="B146" s="204"/>
      <c r="C146" s="205"/>
      <c r="D146" s="206" t="s">
        <v>316</v>
      </c>
      <c r="E146" s="207" t="s">
        <v>1</v>
      </c>
      <c r="F146" s="208" t="s">
        <v>768</v>
      </c>
      <c r="G146" s="205"/>
      <c r="H146" s="209">
        <v>49.845999999999997</v>
      </c>
      <c r="I146" s="210"/>
      <c r="J146" s="205"/>
      <c r="K146" s="205"/>
      <c r="L146" s="211"/>
      <c r="M146" s="212"/>
      <c r="N146" s="213"/>
      <c r="O146" s="213"/>
      <c r="P146" s="213"/>
      <c r="Q146" s="213"/>
      <c r="R146" s="213"/>
      <c r="S146" s="213"/>
      <c r="T146" s="214"/>
      <c r="AT146" s="215" t="s">
        <v>316</v>
      </c>
      <c r="AU146" s="215" t="s">
        <v>81</v>
      </c>
      <c r="AV146" s="13" t="s">
        <v>81</v>
      </c>
      <c r="AW146" s="13" t="s">
        <v>29</v>
      </c>
      <c r="AX146" s="13" t="s">
        <v>72</v>
      </c>
      <c r="AY146" s="215" t="s">
        <v>307</v>
      </c>
    </row>
    <row r="147" spans="1:65" s="13" customFormat="1">
      <c r="B147" s="204"/>
      <c r="C147" s="205"/>
      <c r="D147" s="206" t="s">
        <v>316</v>
      </c>
      <c r="E147" s="207" t="s">
        <v>1</v>
      </c>
      <c r="F147" s="208" t="s">
        <v>769</v>
      </c>
      <c r="G147" s="205"/>
      <c r="H147" s="209">
        <v>45.969000000000001</v>
      </c>
      <c r="I147" s="210"/>
      <c r="J147" s="205"/>
      <c r="K147" s="205"/>
      <c r="L147" s="211"/>
      <c r="M147" s="212"/>
      <c r="N147" s="213"/>
      <c r="O147" s="213"/>
      <c r="P147" s="213"/>
      <c r="Q147" s="213"/>
      <c r="R147" s="213"/>
      <c r="S147" s="213"/>
      <c r="T147" s="214"/>
      <c r="AT147" s="215" t="s">
        <v>316</v>
      </c>
      <c r="AU147" s="215" t="s">
        <v>81</v>
      </c>
      <c r="AV147" s="13" t="s">
        <v>81</v>
      </c>
      <c r="AW147" s="13" t="s">
        <v>29</v>
      </c>
      <c r="AX147" s="13" t="s">
        <v>72</v>
      </c>
      <c r="AY147" s="215" t="s">
        <v>307</v>
      </c>
    </row>
    <row r="148" spans="1:65" s="13" customFormat="1">
      <c r="B148" s="204"/>
      <c r="C148" s="205"/>
      <c r="D148" s="206" t="s">
        <v>316</v>
      </c>
      <c r="E148" s="207" t="s">
        <v>1</v>
      </c>
      <c r="F148" s="208" t="s">
        <v>770</v>
      </c>
      <c r="G148" s="205"/>
      <c r="H148" s="209">
        <v>49.845999999999997</v>
      </c>
      <c r="I148" s="210"/>
      <c r="J148" s="205"/>
      <c r="K148" s="205"/>
      <c r="L148" s="211"/>
      <c r="M148" s="212"/>
      <c r="N148" s="213"/>
      <c r="O148" s="213"/>
      <c r="P148" s="213"/>
      <c r="Q148" s="213"/>
      <c r="R148" s="213"/>
      <c r="S148" s="213"/>
      <c r="T148" s="214"/>
      <c r="AT148" s="215" t="s">
        <v>316</v>
      </c>
      <c r="AU148" s="215" t="s">
        <v>81</v>
      </c>
      <c r="AV148" s="13" t="s">
        <v>81</v>
      </c>
      <c r="AW148" s="13" t="s">
        <v>29</v>
      </c>
      <c r="AX148" s="13" t="s">
        <v>72</v>
      </c>
      <c r="AY148" s="215" t="s">
        <v>307</v>
      </c>
    </row>
    <row r="149" spans="1:65" s="13" customFormat="1">
      <c r="B149" s="204"/>
      <c r="C149" s="205"/>
      <c r="D149" s="206" t="s">
        <v>316</v>
      </c>
      <c r="E149" s="207" t="s">
        <v>1</v>
      </c>
      <c r="F149" s="208" t="s">
        <v>771</v>
      </c>
      <c r="G149" s="205"/>
      <c r="H149" s="209">
        <v>49.845999999999997</v>
      </c>
      <c r="I149" s="210"/>
      <c r="J149" s="205"/>
      <c r="K149" s="205"/>
      <c r="L149" s="211"/>
      <c r="M149" s="212"/>
      <c r="N149" s="213"/>
      <c r="O149" s="213"/>
      <c r="P149" s="213"/>
      <c r="Q149" s="213"/>
      <c r="R149" s="213"/>
      <c r="S149" s="213"/>
      <c r="T149" s="214"/>
      <c r="AT149" s="215" t="s">
        <v>316</v>
      </c>
      <c r="AU149" s="215" t="s">
        <v>81</v>
      </c>
      <c r="AV149" s="13" t="s">
        <v>81</v>
      </c>
      <c r="AW149" s="13" t="s">
        <v>29</v>
      </c>
      <c r="AX149" s="13" t="s">
        <v>72</v>
      </c>
      <c r="AY149" s="215" t="s">
        <v>307</v>
      </c>
    </row>
    <row r="150" spans="1:65" s="13" customFormat="1" ht="22.5">
      <c r="B150" s="204"/>
      <c r="C150" s="205"/>
      <c r="D150" s="206" t="s">
        <v>316</v>
      </c>
      <c r="E150" s="207" t="s">
        <v>1</v>
      </c>
      <c r="F150" s="208" t="s">
        <v>772</v>
      </c>
      <c r="G150" s="205"/>
      <c r="H150" s="209">
        <v>356</v>
      </c>
      <c r="I150" s="210"/>
      <c r="J150" s="205"/>
      <c r="K150" s="205"/>
      <c r="L150" s="211"/>
      <c r="M150" s="212"/>
      <c r="N150" s="213"/>
      <c r="O150" s="213"/>
      <c r="P150" s="213"/>
      <c r="Q150" s="213"/>
      <c r="R150" s="213"/>
      <c r="S150" s="213"/>
      <c r="T150" s="214"/>
      <c r="AT150" s="215" t="s">
        <v>316</v>
      </c>
      <c r="AU150" s="215" t="s">
        <v>81</v>
      </c>
      <c r="AV150" s="13" t="s">
        <v>81</v>
      </c>
      <c r="AW150" s="13" t="s">
        <v>29</v>
      </c>
      <c r="AX150" s="13" t="s">
        <v>72</v>
      </c>
      <c r="AY150" s="215" t="s">
        <v>307</v>
      </c>
    </row>
    <row r="151" spans="1:65" s="14" customFormat="1">
      <c r="B151" s="216"/>
      <c r="C151" s="217"/>
      <c r="D151" s="206" t="s">
        <v>316</v>
      </c>
      <c r="E151" s="218" t="s">
        <v>1</v>
      </c>
      <c r="F151" s="219" t="s">
        <v>318</v>
      </c>
      <c r="G151" s="217"/>
      <c r="H151" s="220">
        <v>1416.4649999999999</v>
      </c>
      <c r="I151" s="221"/>
      <c r="J151" s="217"/>
      <c r="K151" s="217"/>
      <c r="L151" s="222"/>
      <c r="M151" s="223"/>
      <c r="N151" s="224"/>
      <c r="O151" s="224"/>
      <c r="P151" s="224"/>
      <c r="Q151" s="224"/>
      <c r="R151" s="224"/>
      <c r="S151" s="224"/>
      <c r="T151" s="225"/>
      <c r="AT151" s="226" t="s">
        <v>316</v>
      </c>
      <c r="AU151" s="226" t="s">
        <v>81</v>
      </c>
      <c r="AV151" s="14" t="s">
        <v>315</v>
      </c>
      <c r="AW151" s="14" t="s">
        <v>29</v>
      </c>
      <c r="AX151" s="14" t="s">
        <v>79</v>
      </c>
      <c r="AY151" s="226" t="s">
        <v>307</v>
      </c>
    </row>
    <row r="152" spans="1:65" s="2" customFormat="1" ht="16.5" customHeight="1">
      <c r="A152" s="34"/>
      <c r="B152" s="35"/>
      <c r="C152" s="237" t="s">
        <v>325</v>
      </c>
      <c r="D152" s="237" t="s">
        <v>326</v>
      </c>
      <c r="E152" s="238" t="s">
        <v>327</v>
      </c>
      <c r="F152" s="239" t="s">
        <v>328</v>
      </c>
      <c r="G152" s="240" t="s">
        <v>329</v>
      </c>
      <c r="H152" s="241">
        <v>267.71199999999999</v>
      </c>
      <c r="I152" s="242"/>
      <c r="J152" s="243">
        <f>ROUND(I152*H152,2)</f>
        <v>0</v>
      </c>
      <c r="K152" s="239" t="s">
        <v>314</v>
      </c>
      <c r="L152" s="244"/>
      <c r="M152" s="245" t="s">
        <v>1</v>
      </c>
      <c r="N152" s="246" t="s">
        <v>37</v>
      </c>
      <c r="O152" s="71"/>
      <c r="P152" s="200">
        <f>O152*H152</f>
        <v>0</v>
      </c>
      <c r="Q152" s="200">
        <v>1</v>
      </c>
      <c r="R152" s="200">
        <f>Q152*H152</f>
        <v>267.71199999999999</v>
      </c>
      <c r="S152" s="200">
        <v>0</v>
      </c>
      <c r="T152" s="201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02" t="s">
        <v>331</v>
      </c>
      <c r="AT152" s="202" t="s">
        <v>326</v>
      </c>
      <c r="AU152" s="202" t="s">
        <v>81</v>
      </c>
      <c r="AY152" s="17" t="s">
        <v>307</v>
      </c>
      <c r="BE152" s="203">
        <f>IF(N152="základní",J152,0)</f>
        <v>0</v>
      </c>
      <c r="BF152" s="203">
        <f>IF(N152="snížená",J152,0)</f>
        <v>0</v>
      </c>
      <c r="BG152" s="203">
        <f>IF(N152="zákl. přenesená",J152,0)</f>
        <v>0</v>
      </c>
      <c r="BH152" s="203">
        <f>IF(N152="sníž. přenesená",J152,0)</f>
        <v>0</v>
      </c>
      <c r="BI152" s="203">
        <f>IF(N152="nulová",J152,0)</f>
        <v>0</v>
      </c>
      <c r="BJ152" s="17" t="s">
        <v>79</v>
      </c>
      <c r="BK152" s="203">
        <f>ROUND(I152*H152,2)</f>
        <v>0</v>
      </c>
      <c r="BL152" s="17" t="s">
        <v>315</v>
      </c>
      <c r="BM152" s="202" t="s">
        <v>773</v>
      </c>
    </row>
    <row r="153" spans="1:65" s="13" customFormat="1">
      <c r="B153" s="204"/>
      <c r="C153" s="205"/>
      <c r="D153" s="206" t="s">
        <v>316</v>
      </c>
      <c r="E153" s="207" t="s">
        <v>1</v>
      </c>
      <c r="F153" s="208" t="s">
        <v>774</v>
      </c>
      <c r="G153" s="205"/>
      <c r="H153" s="209">
        <v>267.71199999999999</v>
      </c>
      <c r="I153" s="210"/>
      <c r="J153" s="205"/>
      <c r="K153" s="205"/>
      <c r="L153" s="211"/>
      <c r="M153" s="212"/>
      <c r="N153" s="213"/>
      <c r="O153" s="213"/>
      <c r="P153" s="213"/>
      <c r="Q153" s="213"/>
      <c r="R153" s="213"/>
      <c r="S153" s="213"/>
      <c r="T153" s="214"/>
      <c r="AT153" s="215" t="s">
        <v>316</v>
      </c>
      <c r="AU153" s="215" t="s">
        <v>81</v>
      </c>
      <c r="AV153" s="13" t="s">
        <v>81</v>
      </c>
      <c r="AW153" s="13" t="s">
        <v>29</v>
      </c>
      <c r="AX153" s="13" t="s">
        <v>72</v>
      </c>
      <c r="AY153" s="215" t="s">
        <v>307</v>
      </c>
    </row>
    <row r="154" spans="1:65" s="14" customFormat="1">
      <c r="B154" s="216"/>
      <c r="C154" s="217"/>
      <c r="D154" s="206" t="s">
        <v>316</v>
      </c>
      <c r="E154" s="218" t="s">
        <v>1</v>
      </c>
      <c r="F154" s="219" t="s">
        <v>318</v>
      </c>
      <c r="G154" s="217"/>
      <c r="H154" s="220">
        <v>267.71199999999999</v>
      </c>
      <c r="I154" s="221"/>
      <c r="J154" s="217"/>
      <c r="K154" s="217"/>
      <c r="L154" s="222"/>
      <c r="M154" s="223"/>
      <c r="N154" s="224"/>
      <c r="O154" s="224"/>
      <c r="P154" s="224"/>
      <c r="Q154" s="224"/>
      <c r="R154" s="224"/>
      <c r="S154" s="224"/>
      <c r="T154" s="225"/>
      <c r="AT154" s="226" t="s">
        <v>316</v>
      </c>
      <c r="AU154" s="226" t="s">
        <v>81</v>
      </c>
      <c r="AV154" s="14" t="s">
        <v>315</v>
      </c>
      <c r="AW154" s="14" t="s">
        <v>29</v>
      </c>
      <c r="AX154" s="14" t="s">
        <v>79</v>
      </c>
      <c r="AY154" s="226" t="s">
        <v>307</v>
      </c>
    </row>
    <row r="155" spans="1:65" s="2" customFormat="1" ht="55.5" customHeight="1">
      <c r="A155" s="34"/>
      <c r="B155" s="35"/>
      <c r="C155" s="191" t="s">
        <v>315</v>
      </c>
      <c r="D155" s="191" t="s">
        <v>310</v>
      </c>
      <c r="E155" s="192" t="s">
        <v>408</v>
      </c>
      <c r="F155" s="193" t="s">
        <v>409</v>
      </c>
      <c r="G155" s="194" t="s">
        <v>400</v>
      </c>
      <c r="H155" s="195">
        <v>1416.4649999999999</v>
      </c>
      <c r="I155" s="196"/>
      <c r="J155" s="197">
        <f>ROUND(I155*H155,2)</f>
        <v>0</v>
      </c>
      <c r="K155" s="193" t="s">
        <v>314</v>
      </c>
      <c r="L155" s="39"/>
      <c r="M155" s="198" t="s">
        <v>1</v>
      </c>
      <c r="N155" s="199" t="s">
        <v>37</v>
      </c>
      <c r="O155" s="71"/>
      <c r="P155" s="200">
        <f>O155*H155</f>
        <v>0</v>
      </c>
      <c r="Q155" s="200">
        <v>0</v>
      </c>
      <c r="R155" s="200">
        <f>Q155*H155</f>
        <v>0</v>
      </c>
      <c r="S155" s="200">
        <v>0</v>
      </c>
      <c r="T155" s="201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202" t="s">
        <v>315</v>
      </c>
      <c r="AT155" s="202" t="s">
        <v>310</v>
      </c>
      <c r="AU155" s="202" t="s">
        <v>81</v>
      </c>
      <c r="AY155" s="17" t="s">
        <v>307</v>
      </c>
      <c r="BE155" s="203">
        <f>IF(N155="základní",J155,0)</f>
        <v>0</v>
      </c>
      <c r="BF155" s="203">
        <f>IF(N155="snížená",J155,0)</f>
        <v>0</v>
      </c>
      <c r="BG155" s="203">
        <f>IF(N155="zákl. přenesená",J155,0)</f>
        <v>0</v>
      </c>
      <c r="BH155" s="203">
        <f>IF(N155="sníž. přenesená",J155,0)</f>
        <v>0</v>
      </c>
      <c r="BI155" s="203">
        <f>IF(N155="nulová",J155,0)</f>
        <v>0</v>
      </c>
      <c r="BJ155" s="17" t="s">
        <v>79</v>
      </c>
      <c r="BK155" s="203">
        <f>ROUND(I155*H155,2)</f>
        <v>0</v>
      </c>
      <c r="BL155" s="17" t="s">
        <v>315</v>
      </c>
      <c r="BM155" s="202" t="s">
        <v>775</v>
      </c>
    </row>
    <row r="156" spans="1:65" s="13" customFormat="1">
      <c r="B156" s="204"/>
      <c r="C156" s="205"/>
      <c r="D156" s="206" t="s">
        <v>316</v>
      </c>
      <c r="E156" s="207" t="s">
        <v>1</v>
      </c>
      <c r="F156" s="208" t="s">
        <v>776</v>
      </c>
      <c r="G156" s="205"/>
      <c r="H156" s="209">
        <v>1416.4649999999999</v>
      </c>
      <c r="I156" s="210"/>
      <c r="J156" s="205"/>
      <c r="K156" s="205"/>
      <c r="L156" s="211"/>
      <c r="M156" s="212"/>
      <c r="N156" s="213"/>
      <c r="O156" s="213"/>
      <c r="P156" s="213"/>
      <c r="Q156" s="213"/>
      <c r="R156" s="213"/>
      <c r="S156" s="213"/>
      <c r="T156" s="214"/>
      <c r="AT156" s="215" t="s">
        <v>316</v>
      </c>
      <c r="AU156" s="215" t="s">
        <v>81</v>
      </c>
      <c r="AV156" s="13" t="s">
        <v>81</v>
      </c>
      <c r="AW156" s="13" t="s">
        <v>29</v>
      </c>
      <c r="AX156" s="13" t="s">
        <v>72</v>
      </c>
      <c r="AY156" s="215" t="s">
        <v>307</v>
      </c>
    </row>
    <row r="157" spans="1:65" s="14" customFormat="1">
      <c r="B157" s="216"/>
      <c r="C157" s="217"/>
      <c r="D157" s="206" t="s">
        <v>316</v>
      </c>
      <c r="E157" s="218" t="s">
        <v>1</v>
      </c>
      <c r="F157" s="219" t="s">
        <v>318</v>
      </c>
      <c r="G157" s="217"/>
      <c r="H157" s="220">
        <v>1416.4649999999999</v>
      </c>
      <c r="I157" s="221"/>
      <c r="J157" s="217"/>
      <c r="K157" s="217"/>
      <c r="L157" s="222"/>
      <c r="M157" s="223"/>
      <c r="N157" s="224"/>
      <c r="O157" s="224"/>
      <c r="P157" s="224"/>
      <c r="Q157" s="224"/>
      <c r="R157" s="224"/>
      <c r="S157" s="224"/>
      <c r="T157" s="225"/>
      <c r="AT157" s="226" t="s">
        <v>316</v>
      </c>
      <c r="AU157" s="226" t="s">
        <v>81</v>
      </c>
      <c r="AV157" s="14" t="s">
        <v>315</v>
      </c>
      <c r="AW157" s="14" t="s">
        <v>29</v>
      </c>
      <c r="AX157" s="14" t="s">
        <v>79</v>
      </c>
      <c r="AY157" s="226" t="s">
        <v>307</v>
      </c>
    </row>
    <row r="158" spans="1:65" s="12" customFormat="1" ht="25.9" customHeight="1">
      <c r="B158" s="175"/>
      <c r="C158" s="176"/>
      <c r="D158" s="177" t="s">
        <v>71</v>
      </c>
      <c r="E158" s="178" t="s">
        <v>338</v>
      </c>
      <c r="F158" s="178" t="s">
        <v>339</v>
      </c>
      <c r="G158" s="176"/>
      <c r="H158" s="176"/>
      <c r="I158" s="179"/>
      <c r="J158" s="180">
        <f>BK158</f>
        <v>0</v>
      </c>
      <c r="K158" s="176"/>
      <c r="L158" s="181"/>
      <c r="M158" s="182"/>
      <c r="N158" s="183"/>
      <c r="O158" s="183"/>
      <c r="P158" s="184">
        <f>SUM(P159:P170)</f>
        <v>0</v>
      </c>
      <c r="Q158" s="183"/>
      <c r="R158" s="184">
        <f>SUM(R159:R170)</f>
        <v>0</v>
      </c>
      <c r="S158" s="183"/>
      <c r="T158" s="185">
        <f>SUM(T159:T170)</f>
        <v>0</v>
      </c>
      <c r="AR158" s="186" t="s">
        <v>315</v>
      </c>
      <c r="AT158" s="187" t="s">
        <v>71</v>
      </c>
      <c r="AU158" s="187" t="s">
        <v>72</v>
      </c>
      <c r="AY158" s="186" t="s">
        <v>307</v>
      </c>
      <c r="BK158" s="188">
        <f>SUM(BK159:BK170)</f>
        <v>0</v>
      </c>
    </row>
    <row r="159" spans="1:65" s="2" customFormat="1" ht="24.2" customHeight="1">
      <c r="A159" s="34"/>
      <c r="B159" s="35"/>
      <c r="C159" s="191" t="s">
        <v>308</v>
      </c>
      <c r="D159" s="191" t="s">
        <v>310</v>
      </c>
      <c r="E159" s="192" t="s">
        <v>340</v>
      </c>
      <c r="F159" s="193" t="s">
        <v>341</v>
      </c>
      <c r="G159" s="194" t="s">
        <v>342</v>
      </c>
      <c r="H159" s="195">
        <v>11</v>
      </c>
      <c r="I159" s="196"/>
      <c r="J159" s="197">
        <f>ROUND(I159*H159,2)</f>
        <v>0</v>
      </c>
      <c r="K159" s="193" t="s">
        <v>314</v>
      </c>
      <c r="L159" s="39"/>
      <c r="M159" s="198" t="s">
        <v>1</v>
      </c>
      <c r="N159" s="199" t="s">
        <v>37</v>
      </c>
      <c r="O159" s="71"/>
      <c r="P159" s="200">
        <f>O159*H159</f>
        <v>0</v>
      </c>
      <c r="Q159" s="200">
        <v>0</v>
      </c>
      <c r="R159" s="200">
        <f>Q159*H159</f>
        <v>0</v>
      </c>
      <c r="S159" s="200">
        <v>0</v>
      </c>
      <c r="T159" s="201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202" t="s">
        <v>343</v>
      </c>
      <c r="AT159" s="202" t="s">
        <v>310</v>
      </c>
      <c r="AU159" s="202" t="s">
        <v>79</v>
      </c>
      <c r="AY159" s="17" t="s">
        <v>307</v>
      </c>
      <c r="BE159" s="203">
        <f>IF(N159="základní",J159,0)</f>
        <v>0</v>
      </c>
      <c r="BF159" s="203">
        <f>IF(N159="snížená",J159,0)</f>
        <v>0</v>
      </c>
      <c r="BG159" s="203">
        <f>IF(N159="zákl. přenesená",J159,0)</f>
        <v>0</v>
      </c>
      <c r="BH159" s="203">
        <f>IF(N159="sníž. přenesená",J159,0)</f>
        <v>0</v>
      </c>
      <c r="BI159" s="203">
        <f>IF(N159="nulová",J159,0)</f>
        <v>0</v>
      </c>
      <c r="BJ159" s="17" t="s">
        <v>79</v>
      </c>
      <c r="BK159" s="203">
        <f>ROUND(I159*H159,2)</f>
        <v>0</v>
      </c>
      <c r="BL159" s="17" t="s">
        <v>343</v>
      </c>
      <c r="BM159" s="202" t="s">
        <v>777</v>
      </c>
    </row>
    <row r="160" spans="1:65" s="13" customFormat="1">
      <c r="B160" s="204"/>
      <c r="C160" s="205"/>
      <c r="D160" s="206" t="s">
        <v>316</v>
      </c>
      <c r="E160" s="207" t="s">
        <v>1</v>
      </c>
      <c r="F160" s="208" t="s">
        <v>413</v>
      </c>
      <c r="G160" s="205"/>
      <c r="H160" s="209">
        <v>11</v>
      </c>
      <c r="I160" s="210"/>
      <c r="J160" s="205"/>
      <c r="K160" s="205"/>
      <c r="L160" s="211"/>
      <c r="M160" s="212"/>
      <c r="N160" s="213"/>
      <c r="O160" s="213"/>
      <c r="P160" s="213"/>
      <c r="Q160" s="213"/>
      <c r="R160" s="213"/>
      <c r="S160" s="213"/>
      <c r="T160" s="214"/>
      <c r="AT160" s="215" t="s">
        <v>316</v>
      </c>
      <c r="AU160" s="215" t="s">
        <v>79</v>
      </c>
      <c r="AV160" s="13" t="s">
        <v>81</v>
      </c>
      <c r="AW160" s="13" t="s">
        <v>29</v>
      </c>
      <c r="AX160" s="13" t="s">
        <v>72</v>
      </c>
      <c r="AY160" s="215" t="s">
        <v>307</v>
      </c>
    </row>
    <row r="161" spans="1:65" s="14" customFormat="1">
      <c r="B161" s="216"/>
      <c r="C161" s="217"/>
      <c r="D161" s="206" t="s">
        <v>316</v>
      </c>
      <c r="E161" s="218" t="s">
        <v>1</v>
      </c>
      <c r="F161" s="219" t="s">
        <v>318</v>
      </c>
      <c r="G161" s="217"/>
      <c r="H161" s="220">
        <v>11</v>
      </c>
      <c r="I161" s="221"/>
      <c r="J161" s="217"/>
      <c r="K161" s="217"/>
      <c r="L161" s="222"/>
      <c r="M161" s="223"/>
      <c r="N161" s="224"/>
      <c r="O161" s="224"/>
      <c r="P161" s="224"/>
      <c r="Q161" s="224"/>
      <c r="R161" s="224"/>
      <c r="S161" s="224"/>
      <c r="T161" s="225"/>
      <c r="AT161" s="226" t="s">
        <v>316</v>
      </c>
      <c r="AU161" s="226" t="s">
        <v>79</v>
      </c>
      <c r="AV161" s="14" t="s">
        <v>315</v>
      </c>
      <c r="AW161" s="14" t="s">
        <v>29</v>
      </c>
      <c r="AX161" s="14" t="s">
        <v>79</v>
      </c>
      <c r="AY161" s="226" t="s">
        <v>307</v>
      </c>
    </row>
    <row r="162" spans="1:65" s="2" customFormat="1" ht="55.5" customHeight="1">
      <c r="A162" s="34"/>
      <c r="B162" s="35"/>
      <c r="C162" s="191" t="s">
        <v>322</v>
      </c>
      <c r="D162" s="191" t="s">
        <v>310</v>
      </c>
      <c r="E162" s="192" t="s">
        <v>346</v>
      </c>
      <c r="F162" s="193" t="s">
        <v>347</v>
      </c>
      <c r="G162" s="194" t="s">
        <v>342</v>
      </c>
      <c r="H162" s="195">
        <v>11</v>
      </c>
      <c r="I162" s="196"/>
      <c r="J162" s="197">
        <f>ROUND(I162*H162,2)</f>
        <v>0</v>
      </c>
      <c r="K162" s="193" t="s">
        <v>314</v>
      </c>
      <c r="L162" s="39"/>
      <c r="M162" s="198" t="s">
        <v>1</v>
      </c>
      <c r="N162" s="199" t="s">
        <v>37</v>
      </c>
      <c r="O162" s="71"/>
      <c r="P162" s="200">
        <f>O162*H162</f>
        <v>0</v>
      </c>
      <c r="Q162" s="200">
        <v>0</v>
      </c>
      <c r="R162" s="200">
        <f>Q162*H162</f>
        <v>0</v>
      </c>
      <c r="S162" s="200">
        <v>0</v>
      </c>
      <c r="T162" s="201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202" t="s">
        <v>343</v>
      </c>
      <c r="AT162" s="202" t="s">
        <v>310</v>
      </c>
      <c r="AU162" s="202" t="s">
        <v>79</v>
      </c>
      <c r="AY162" s="17" t="s">
        <v>307</v>
      </c>
      <c r="BE162" s="203">
        <f>IF(N162="základní",J162,0)</f>
        <v>0</v>
      </c>
      <c r="BF162" s="203">
        <f>IF(N162="snížená",J162,0)</f>
        <v>0</v>
      </c>
      <c r="BG162" s="203">
        <f>IF(N162="zákl. přenesená",J162,0)</f>
        <v>0</v>
      </c>
      <c r="BH162" s="203">
        <f>IF(N162="sníž. přenesená",J162,0)</f>
        <v>0</v>
      </c>
      <c r="BI162" s="203">
        <f>IF(N162="nulová",J162,0)</f>
        <v>0</v>
      </c>
      <c r="BJ162" s="17" t="s">
        <v>79</v>
      </c>
      <c r="BK162" s="203">
        <f>ROUND(I162*H162,2)</f>
        <v>0</v>
      </c>
      <c r="BL162" s="17" t="s">
        <v>343</v>
      </c>
      <c r="BM162" s="202" t="s">
        <v>778</v>
      </c>
    </row>
    <row r="163" spans="1:65" s="13" customFormat="1">
      <c r="B163" s="204"/>
      <c r="C163" s="205"/>
      <c r="D163" s="206" t="s">
        <v>316</v>
      </c>
      <c r="E163" s="207" t="s">
        <v>1</v>
      </c>
      <c r="F163" s="208" t="s">
        <v>413</v>
      </c>
      <c r="G163" s="205"/>
      <c r="H163" s="209">
        <v>11</v>
      </c>
      <c r="I163" s="210"/>
      <c r="J163" s="205"/>
      <c r="K163" s="205"/>
      <c r="L163" s="211"/>
      <c r="M163" s="212"/>
      <c r="N163" s="213"/>
      <c r="O163" s="213"/>
      <c r="P163" s="213"/>
      <c r="Q163" s="213"/>
      <c r="R163" s="213"/>
      <c r="S163" s="213"/>
      <c r="T163" s="214"/>
      <c r="AT163" s="215" t="s">
        <v>316</v>
      </c>
      <c r="AU163" s="215" t="s">
        <v>79</v>
      </c>
      <c r="AV163" s="13" t="s">
        <v>81</v>
      </c>
      <c r="AW163" s="13" t="s">
        <v>29</v>
      </c>
      <c r="AX163" s="13" t="s">
        <v>72</v>
      </c>
      <c r="AY163" s="215" t="s">
        <v>307</v>
      </c>
    </row>
    <row r="164" spans="1:65" s="14" customFormat="1">
      <c r="B164" s="216"/>
      <c r="C164" s="217"/>
      <c r="D164" s="206" t="s">
        <v>316</v>
      </c>
      <c r="E164" s="218" t="s">
        <v>1</v>
      </c>
      <c r="F164" s="219" t="s">
        <v>318</v>
      </c>
      <c r="G164" s="217"/>
      <c r="H164" s="220">
        <v>11</v>
      </c>
      <c r="I164" s="221"/>
      <c r="J164" s="217"/>
      <c r="K164" s="217"/>
      <c r="L164" s="222"/>
      <c r="M164" s="223"/>
      <c r="N164" s="224"/>
      <c r="O164" s="224"/>
      <c r="P164" s="224"/>
      <c r="Q164" s="224"/>
      <c r="R164" s="224"/>
      <c r="S164" s="224"/>
      <c r="T164" s="225"/>
      <c r="AT164" s="226" t="s">
        <v>316</v>
      </c>
      <c r="AU164" s="226" t="s">
        <v>79</v>
      </c>
      <c r="AV164" s="14" t="s">
        <v>315</v>
      </c>
      <c r="AW164" s="14" t="s">
        <v>29</v>
      </c>
      <c r="AX164" s="14" t="s">
        <v>79</v>
      </c>
      <c r="AY164" s="226" t="s">
        <v>307</v>
      </c>
    </row>
    <row r="165" spans="1:65" s="2" customFormat="1" ht="48.95" customHeight="1">
      <c r="A165" s="34"/>
      <c r="B165" s="35"/>
      <c r="C165" s="191" t="s">
        <v>349</v>
      </c>
      <c r="D165" s="191" t="s">
        <v>310</v>
      </c>
      <c r="E165" s="192" t="s">
        <v>358</v>
      </c>
      <c r="F165" s="193" t="s">
        <v>359</v>
      </c>
      <c r="G165" s="194" t="s">
        <v>342</v>
      </c>
      <c r="H165" s="195">
        <v>4</v>
      </c>
      <c r="I165" s="196"/>
      <c r="J165" s="197">
        <f>ROUND(I165*H165,2)</f>
        <v>0</v>
      </c>
      <c r="K165" s="193" t="s">
        <v>314</v>
      </c>
      <c r="L165" s="39"/>
      <c r="M165" s="198" t="s">
        <v>1</v>
      </c>
      <c r="N165" s="199" t="s">
        <v>37</v>
      </c>
      <c r="O165" s="71"/>
      <c r="P165" s="200">
        <f>O165*H165</f>
        <v>0</v>
      </c>
      <c r="Q165" s="200">
        <v>0</v>
      </c>
      <c r="R165" s="200">
        <f>Q165*H165</f>
        <v>0</v>
      </c>
      <c r="S165" s="200">
        <v>0</v>
      </c>
      <c r="T165" s="201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202" t="s">
        <v>343</v>
      </c>
      <c r="AT165" s="202" t="s">
        <v>310</v>
      </c>
      <c r="AU165" s="202" t="s">
        <v>79</v>
      </c>
      <c r="AY165" s="17" t="s">
        <v>307</v>
      </c>
      <c r="BE165" s="203">
        <f>IF(N165="základní",J165,0)</f>
        <v>0</v>
      </c>
      <c r="BF165" s="203">
        <f>IF(N165="snížená",J165,0)</f>
        <v>0</v>
      </c>
      <c r="BG165" s="203">
        <f>IF(N165="zákl. přenesená",J165,0)</f>
        <v>0</v>
      </c>
      <c r="BH165" s="203">
        <f>IF(N165="sníž. přenesená",J165,0)</f>
        <v>0</v>
      </c>
      <c r="BI165" s="203">
        <f>IF(N165="nulová",J165,0)</f>
        <v>0</v>
      </c>
      <c r="BJ165" s="17" t="s">
        <v>79</v>
      </c>
      <c r="BK165" s="203">
        <f>ROUND(I165*H165,2)</f>
        <v>0</v>
      </c>
      <c r="BL165" s="17" t="s">
        <v>343</v>
      </c>
      <c r="BM165" s="202" t="s">
        <v>779</v>
      </c>
    </row>
    <row r="166" spans="1:65" s="13" customFormat="1">
      <c r="B166" s="204"/>
      <c r="C166" s="205"/>
      <c r="D166" s="206" t="s">
        <v>316</v>
      </c>
      <c r="E166" s="207" t="s">
        <v>1</v>
      </c>
      <c r="F166" s="208" t="s">
        <v>315</v>
      </c>
      <c r="G166" s="205"/>
      <c r="H166" s="209">
        <v>4</v>
      </c>
      <c r="I166" s="210"/>
      <c r="J166" s="205"/>
      <c r="K166" s="205"/>
      <c r="L166" s="211"/>
      <c r="M166" s="212"/>
      <c r="N166" s="213"/>
      <c r="O166" s="213"/>
      <c r="P166" s="213"/>
      <c r="Q166" s="213"/>
      <c r="R166" s="213"/>
      <c r="S166" s="213"/>
      <c r="T166" s="214"/>
      <c r="AT166" s="215" t="s">
        <v>316</v>
      </c>
      <c r="AU166" s="215" t="s">
        <v>79</v>
      </c>
      <c r="AV166" s="13" t="s">
        <v>81</v>
      </c>
      <c r="AW166" s="13" t="s">
        <v>29</v>
      </c>
      <c r="AX166" s="13" t="s">
        <v>72</v>
      </c>
      <c r="AY166" s="215" t="s">
        <v>307</v>
      </c>
    </row>
    <row r="167" spans="1:65" s="14" customFormat="1">
      <c r="B167" s="216"/>
      <c r="C167" s="217"/>
      <c r="D167" s="206" t="s">
        <v>316</v>
      </c>
      <c r="E167" s="218" t="s">
        <v>1</v>
      </c>
      <c r="F167" s="219" t="s">
        <v>318</v>
      </c>
      <c r="G167" s="217"/>
      <c r="H167" s="220">
        <v>4</v>
      </c>
      <c r="I167" s="221"/>
      <c r="J167" s="217"/>
      <c r="K167" s="217"/>
      <c r="L167" s="222"/>
      <c r="M167" s="223"/>
      <c r="N167" s="224"/>
      <c r="O167" s="224"/>
      <c r="P167" s="224"/>
      <c r="Q167" s="224"/>
      <c r="R167" s="224"/>
      <c r="S167" s="224"/>
      <c r="T167" s="225"/>
      <c r="AT167" s="226" t="s">
        <v>316</v>
      </c>
      <c r="AU167" s="226" t="s">
        <v>79</v>
      </c>
      <c r="AV167" s="14" t="s">
        <v>315</v>
      </c>
      <c r="AW167" s="14" t="s">
        <v>29</v>
      </c>
      <c r="AX167" s="14" t="s">
        <v>79</v>
      </c>
      <c r="AY167" s="226" t="s">
        <v>307</v>
      </c>
    </row>
    <row r="168" spans="1:65" s="2" customFormat="1" ht="101.25" customHeight="1">
      <c r="A168" s="34"/>
      <c r="B168" s="35"/>
      <c r="C168" s="191" t="s">
        <v>331</v>
      </c>
      <c r="D168" s="191" t="s">
        <v>310</v>
      </c>
      <c r="E168" s="192" t="s">
        <v>361</v>
      </c>
      <c r="F168" s="193" t="s">
        <v>362</v>
      </c>
      <c r="G168" s="194" t="s">
        <v>329</v>
      </c>
      <c r="H168" s="195">
        <v>267.71199999999999</v>
      </c>
      <c r="I168" s="196"/>
      <c r="J168" s="197">
        <f>ROUND(I168*H168,2)</f>
        <v>0</v>
      </c>
      <c r="K168" s="193" t="s">
        <v>314</v>
      </c>
      <c r="L168" s="39"/>
      <c r="M168" s="198" t="s">
        <v>1</v>
      </c>
      <c r="N168" s="199" t="s">
        <v>37</v>
      </c>
      <c r="O168" s="71"/>
      <c r="P168" s="200">
        <f>O168*H168</f>
        <v>0</v>
      </c>
      <c r="Q168" s="200">
        <v>0</v>
      </c>
      <c r="R168" s="200">
        <f>Q168*H168</f>
        <v>0</v>
      </c>
      <c r="S168" s="200">
        <v>0</v>
      </c>
      <c r="T168" s="201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202" t="s">
        <v>343</v>
      </c>
      <c r="AT168" s="202" t="s">
        <v>310</v>
      </c>
      <c r="AU168" s="202" t="s">
        <v>79</v>
      </c>
      <c r="AY168" s="17" t="s">
        <v>307</v>
      </c>
      <c r="BE168" s="203">
        <f>IF(N168="základní",J168,0)</f>
        <v>0</v>
      </c>
      <c r="BF168" s="203">
        <f>IF(N168="snížená",J168,0)</f>
        <v>0</v>
      </c>
      <c r="BG168" s="203">
        <f>IF(N168="zákl. přenesená",J168,0)</f>
        <v>0</v>
      </c>
      <c r="BH168" s="203">
        <f>IF(N168="sníž. přenesená",J168,0)</f>
        <v>0</v>
      </c>
      <c r="BI168" s="203">
        <f>IF(N168="nulová",J168,0)</f>
        <v>0</v>
      </c>
      <c r="BJ168" s="17" t="s">
        <v>79</v>
      </c>
      <c r="BK168" s="203">
        <f>ROUND(I168*H168,2)</f>
        <v>0</v>
      </c>
      <c r="BL168" s="17" t="s">
        <v>343</v>
      </c>
      <c r="BM168" s="202" t="s">
        <v>780</v>
      </c>
    </row>
    <row r="169" spans="1:65" s="13" customFormat="1">
      <c r="B169" s="204"/>
      <c r="C169" s="205"/>
      <c r="D169" s="206" t="s">
        <v>316</v>
      </c>
      <c r="E169" s="207" t="s">
        <v>1</v>
      </c>
      <c r="F169" s="208" t="s">
        <v>781</v>
      </c>
      <c r="G169" s="205"/>
      <c r="H169" s="209">
        <v>267.71199999999999</v>
      </c>
      <c r="I169" s="210"/>
      <c r="J169" s="205"/>
      <c r="K169" s="205"/>
      <c r="L169" s="211"/>
      <c r="M169" s="212"/>
      <c r="N169" s="213"/>
      <c r="O169" s="213"/>
      <c r="P169" s="213"/>
      <c r="Q169" s="213"/>
      <c r="R169" s="213"/>
      <c r="S169" s="213"/>
      <c r="T169" s="214"/>
      <c r="AT169" s="215" t="s">
        <v>316</v>
      </c>
      <c r="AU169" s="215" t="s">
        <v>79</v>
      </c>
      <c r="AV169" s="13" t="s">
        <v>81</v>
      </c>
      <c r="AW169" s="13" t="s">
        <v>29</v>
      </c>
      <c r="AX169" s="13" t="s">
        <v>72</v>
      </c>
      <c r="AY169" s="215" t="s">
        <v>307</v>
      </c>
    </row>
    <row r="170" spans="1:65" s="14" customFormat="1">
      <c r="B170" s="216"/>
      <c r="C170" s="217"/>
      <c r="D170" s="206" t="s">
        <v>316</v>
      </c>
      <c r="E170" s="218" t="s">
        <v>1</v>
      </c>
      <c r="F170" s="219" t="s">
        <v>318</v>
      </c>
      <c r="G170" s="217"/>
      <c r="H170" s="220">
        <v>267.71199999999999</v>
      </c>
      <c r="I170" s="221"/>
      <c r="J170" s="217"/>
      <c r="K170" s="217"/>
      <c r="L170" s="222"/>
      <c r="M170" s="247"/>
      <c r="N170" s="248"/>
      <c r="O170" s="248"/>
      <c r="P170" s="248"/>
      <c r="Q170" s="248"/>
      <c r="R170" s="248"/>
      <c r="S170" s="248"/>
      <c r="T170" s="249"/>
      <c r="AT170" s="226" t="s">
        <v>316</v>
      </c>
      <c r="AU170" s="226" t="s">
        <v>79</v>
      </c>
      <c r="AV170" s="14" t="s">
        <v>315</v>
      </c>
      <c r="AW170" s="14" t="s">
        <v>29</v>
      </c>
      <c r="AX170" s="14" t="s">
        <v>79</v>
      </c>
      <c r="AY170" s="226" t="s">
        <v>307</v>
      </c>
    </row>
    <row r="171" spans="1:65" s="2" customFormat="1" ht="6.95" customHeight="1">
      <c r="A171" s="34"/>
      <c r="B171" s="54"/>
      <c r="C171" s="55"/>
      <c r="D171" s="55"/>
      <c r="E171" s="55"/>
      <c r="F171" s="55"/>
      <c r="G171" s="55"/>
      <c r="H171" s="55"/>
      <c r="I171" s="55"/>
      <c r="J171" s="55"/>
      <c r="K171" s="55"/>
      <c r="L171" s="39"/>
      <c r="M171" s="34"/>
      <c r="O171" s="34"/>
      <c r="P171" s="34"/>
      <c r="Q171" s="34"/>
      <c r="R171" s="34"/>
      <c r="S171" s="34"/>
      <c r="T171" s="34"/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</row>
  </sheetData>
  <sheetProtection password="CE28" sheet="1" objects="1" scenarios="1" formatColumns="0" formatRows="0" autoFilter="0"/>
  <autoFilter ref="C122:K170" xr:uid="{00000000-0009-0000-0000-000012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2:BM164"/>
  <sheetViews>
    <sheetView showGridLines="0" topLeftCell="A149" workbookViewId="0">
      <selection activeCell="K161" sqref="K161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74"/>
      <c r="M2" s="274"/>
      <c r="N2" s="274"/>
      <c r="O2" s="274"/>
      <c r="P2" s="274"/>
      <c r="Q2" s="274"/>
      <c r="R2" s="274"/>
      <c r="S2" s="274"/>
      <c r="T2" s="274"/>
      <c r="U2" s="274"/>
      <c r="V2" s="274"/>
      <c r="AT2" s="17" t="s">
        <v>134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81</v>
      </c>
    </row>
    <row r="4" spans="1:46" s="1" customFormat="1" ht="24.95" customHeight="1">
      <c r="B4" s="20"/>
      <c r="D4" s="117" t="s">
        <v>279</v>
      </c>
      <c r="L4" s="20"/>
      <c r="M4" s="118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9" t="s">
        <v>16</v>
      </c>
      <c r="L6" s="20"/>
    </row>
    <row r="7" spans="1:46" s="1" customFormat="1" ht="16.5" customHeight="1">
      <c r="B7" s="20"/>
      <c r="E7" s="304" t="str">
        <f>'Rekapitulace stavby'!K6</f>
        <v>Cyklická obnova trati v úseku Praha-Hostivař - Votice</v>
      </c>
      <c r="F7" s="305"/>
      <c r="G7" s="305"/>
      <c r="H7" s="305"/>
      <c r="L7" s="20"/>
    </row>
    <row r="8" spans="1:46" s="1" customFormat="1" ht="12" customHeight="1">
      <c r="B8" s="20"/>
      <c r="D8" s="119" t="s">
        <v>280</v>
      </c>
      <c r="L8" s="20"/>
    </row>
    <row r="9" spans="1:46" s="2" customFormat="1" ht="16.5" customHeight="1">
      <c r="A9" s="34"/>
      <c r="B9" s="39"/>
      <c r="C9" s="34"/>
      <c r="D9" s="34"/>
      <c r="E9" s="304" t="s">
        <v>633</v>
      </c>
      <c r="F9" s="306"/>
      <c r="G9" s="306"/>
      <c r="H9" s="306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19" t="s">
        <v>282</v>
      </c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07" t="s">
        <v>782</v>
      </c>
      <c r="F11" s="306"/>
      <c r="G11" s="306"/>
      <c r="H11" s="306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>
      <c r="A12" s="34"/>
      <c r="B12" s="39"/>
      <c r="C12" s="34"/>
      <c r="D12" s="34"/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19" t="s">
        <v>17</v>
      </c>
      <c r="E13" s="34"/>
      <c r="F13" s="110" t="s">
        <v>1</v>
      </c>
      <c r="G13" s="34"/>
      <c r="H13" s="34"/>
      <c r="I13" s="119" t="s">
        <v>18</v>
      </c>
      <c r="J13" s="110" t="s">
        <v>1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19</v>
      </c>
      <c r="E14" s="34"/>
      <c r="F14" s="110" t="s">
        <v>20</v>
      </c>
      <c r="G14" s="34"/>
      <c r="H14" s="34"/>
      <c r="I14" s="119" t="s">
        <v>21</v>
      </c>
      <c r="J14" s="120" t="str">
        <f>'Rekapitulace stavby'!AN8</f>
        <v>23. 8. 2023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7" customHeight="1">
      <c r="A15" s="34"/>
      <c r="B15" s="39"/>
      <c r="C15" s="34"/>
      <c r="D15" s="34"/>
      <c r="E15" s="34"/>
      <c r="F15" s="34"/>
      <c r="G15" s="34"/>
      <c r="H15" s="34"/>
      <c r="I15" s="34"/>
      <c r="J15" s="34"/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19" t="s">
        <v>23</v>
      </c>
      <c r="E16" s="34"/>
      <c r="F16" s="34"/>
      <c r="G16" s="34"/>
      <c r="H16" s="34"/>
      <c r="I16" s="119" t="s">
        <v>24</v>
      </c>
      <c r="J16" s="110" t="str">
        <f>IF('Rekapitulace stavby'!AN10="","",'Rekapitulace stavby'!AN10)</f>
        <v/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0" t="str">
        <f>IF('Rekapitulace stavby'!E11="","",'Rekapitulace stavby'!E11)</f>
        <v xml:space="preserve"> </v>
      </c>
      <c r="F17" s="34"/>
      <c r="G17" s="34"/>
      <c r="H17" s="34"/>
      <c r="I17" s="119" t="s">
        <v>25</v>
      </c>
      <c r="J17" s="110" t="str">
        <f>IF('Rekapitulace stavby'!AN11="","",'Rekapitulace stavby'!AN11)</f>
        <v/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34"/>
      <c r="J18" s="34"/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19" t="s">
        <v>26</v>
      </c>
      <c r="E19" s="34"/>
      <c r="F19" s="34"/>
      <c r="G19" s="34"/>
      <c r="H19" s="34"/>
      <c r="I19" s="119" t="s">
        <v>24</v>
      </c>
      <c r="J19" s="30" t="str">
        <f>'Rekapitulace stavby'!AN13</f>
        <v>Vyplň údaj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08" t="str">
        <f>'Rekapitulace stavby'!E14</f>
        <v>Vyplň údaj</v>
      </c>
      <c r="F20" s="309"/>
      <c r="G20" s="309"/>
      <c r="H20" s="309"/>
      <c r="I20" s="119" t="s">
        <v>25</v>
      </c>
      <c r="J20" s="30" t="str">
        <f>'Rekapitulace stavby'!AN14</f>
        <v>Vyplň údaj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34"/>
      <c r="J21" s="34"/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19" t="s">
        <v>28</v>
      </c>
      <c r="E22" s="34"/>
      <c r="F22" s="34"/>
      <c r="G22" s="34"/>
      <c r="H22" s="34"/>
      <c r="I22" s="119" t="s">
        <v>24</v>
      </c>
      <c r="J22" s="110" t="str">
        <f>IF('Rekapitulace stavby'!AN16="","",'Rekapitulace stavby'!AN16)</f>
        <v/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0" t="str">
        <f>IF('Rekapitulace stavby'!E17="","",'Rekapitulace stavby'!E17)</f>
        <v xml:space="preserve"> </v>
      </c>
      <c r="F23" s="34"/>
      <c r="G23" s="34"/>
      <c r="H23" s="34"/>
      <c r="I23" s="119" t="s">
        <v>25</v>
      </c>
      <c r="J23" s="110" t="str">
        <f>IF('Rekapitulace stavby'!AN17="","",'Rekapitulace stavby'!AN17)</f>
        <v/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34"/>
      <c r="J24" s="34"/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19" t="s">
        <v>30</v>
      </c>
      <c r="E25" s="34"/>
      <c r="F25" s="34"/>
      <c r="G25" s="34"/>
      <c r="H25" s="34"/>
      <c r="I25" s="119" t="s">
        <v>24</v>
      </c>
      <c r="J25" s="110" t="str">
        <f>IF('Rekapitulace stavby'!AN19="","",'Rekapitulace stavby'!AN19)</f>
        <v/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0" t="str">
        <f>IF('Rekapitulace stavby'!E20="","",'Rekapitulace stavby'!E20)</f>
        <v xml:space="preserve"> </v>
      </c>
      <c r="F26" s="34"/>
      <c r="G26" s="34"/>
      <c r="H26" s="34"/>
      <c r="I26" s="119" t="s">
        <v>25</v>
      </c>
      <c r="J26" s="110" t="str">
        <f>IF('Rekapitulace stavby'!AN20="","",'Rekapitulace stavby'!AN20)</f>
        <v/>
      </c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34"/>
      <c r="J27" s="34"/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19" t="s">
        <v>31</v>
      </c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1"/>
      <c r="B29" s="122"/>
      <c r="C29" s="121"/>
      <c r="D29" s="121"/>
      <c r="E29" s="310" t="s">
        <v>1</v>
      </c>
      <c r="F29" s="310"/>
      <c r="G29" s="310"/>
      <c r="H29" s="310"/>
      <c r="I29" s="121"/>
      <c r="J29" s="121"/>
      <c r="K29" s="121"/>
      <c r="L29" s="123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4"/>
      <c r="E31" s="124"/>
      <c r="F31" s="124"/>
      <c r="G31" s="124"/>
      <c r="H31" s="124"/>
      <c r="I31" s="124"/>
      <c r="J31" s="124"/>
      <c r="K31" s="124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25" t="s">
        <v>32</v>
      </c>
      <c r="E32" s="34"/>
      <c r="F32" s="34"/>
      <c r="G32" s="34"/>
      <c r="H32" s="34"/>
      <c r="I32" s="34"/>
      <c r="J32" s="126">
        <f>ROUND(J123, 2)</f>
        <v>0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4"/>
      <c r="E33" s="124"/>
      <c r="F33" s="124"/>
      <c r="G33" s="124"/>
      <c r="H33" s="124"/>
      <c r="I33" s="124"/>
      <c r="J33" s="124"/>
      <c r="K33" s="12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27" t="s">
        <v>34</v>
      </c>
      <c r="G34" s="34"/>
      <c r="H34" s="34"/>
      <c r="I34" s="127" t="s">
        <v>33</v>
      </c>
      <c r="J34" s="127" t="s">
        <v>35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28" t="s">
        <v>36</v>
      </c>
      <c r="E35" s="119" t="s">
        <v>37</v>
      </c>
      <c r="F35" s="129">
        <f>ROUND((SUM(BE123:BE163)),  2)</f>
        <v>0</v>
      </c>
      <c r="G35" s="34"/>
      <c r="H35" s="34"/>
      <c r="I35" s="130">
        <v>0.21</v>
      </c>
      <c r="J35" s="129">
        <f>ROUND(((SUM(BE123:BE163))*I35),  2)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19" t="s">
        <v>38</v>
      </c>
      <c r="F36" s="129">
        <f>ROUND((SUM(BF123:BF163)),  2)</f>
        <v>0</v>
      </c>
      <c r="G36" s="34"/>
      <c r="H36" s="34"/>
      <c r="I36" s="130">
        <v>0.15</v>
      </c>
      <c r="J36" s="129">
        <f>ROUND(((SUM(BF123:BF163))*I36),  2)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39</v>
      </c>
      <c r="F37" s="129">
        <f>ROUND((SUM(BG123:BG163)),  2)</f>
        <v>0</v>
      </c>
      <c r="G37" s="34"/>
      <c r="H37" s="34"/>
      <c r="I37" s="130">
        <v>0.21</v>
      </c>
      <c r="J37" s="129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19" t="s">
        <v>40</v>
      </c>
      <c r="F38" s="129">
        <f>ROUND((SUM(BH123:BH163)),  2)</f>
        <v>0</v>
      </c>
      <c r="G38" s="34"/>
      <c r="H38" s="34"/>
      <c r="I38" s="130">
        <v>0.15</v>
      </c>
      <c r="J38" s="129">
        <f>0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19" t="s">
        <v>41</v>
      </c>
      <c r="F39" s="129">
        <f>ROUND((SUM(BI123:BI163)),  2)</f>
        <v>0</v>
      </c>
      <c r="G39" s="34"/>
      <c r="H39" s="34"/>
      <c r="I39" s="130">
        <v>0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31"/>
      <c r="D41" s="132" t="s">
        <v>42</v>
      </c>
      <c r="E41" s="133"/>
      <c r="F41" s="133"/>
      <c r="G41" s="134" t="s">
        <v>43</v>
      </c>
      <c r="H41" s="135" t="s">
        <v>44</v>
      </c>
      <c r="I41" s="133"/>
      <c r="J41" s="136">
        <f>SUM(J32:J39)</f>
        <v>0</v>
      </c>
      <c r="K41" s="137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8" t="s">
        <v>45</v>
      </c>
      <c r="E50" s="139"/>
      <c r="F50" s="139"/>
      <c r="G50" s="138" t="s">
        <v>46</v>
      </c>
      <c r="H50" s="139"/>
      <c r="I50" s="139"/>
      <c r="J50" s="139"/>
      <c r="K50" s="139"/>
      <c r="L50" s="51"/>
    </row>
    <row r="51" spans="1:31">
      <c r="B51" s="20"/>
      <c r="L51" s="20"/>
    </row>
    <row r="52" spans="1:31">
      <c r="B52" s="20"/>
      <c r="L52" s="20"/>
    </row>
    <row r="53" spans="1:31">
      <c r="B53" s="20"/>
      <c r="L53" s="20"/>
    </row>
    <row r="54" spans="1:31">
      <c r="B54" s="20"/>
      <c r="L54" s="20"/>
    </row>
    <row r="55" spans="1:31">
      <c r="B55" s="20"/>
      <c r="L55" s="20"/>
    </row>
    <row r="56" spans="1:31">
      <c r="B56" s="20"/>
      <c r="L56" s="20"/>
    </row>
    <row r="57" spans="1:31">
      <c r="B57" s="20"/>
      <c r="L57" s="20"/>
    </row>
    <row r="58" spans="1:31">
      <c r="B58" s="20"/>
      <c r="L58" s="20"/>
    </row>
    <row r="59" spans="1:31">
      <c r="B59" s="20"/>
      <c r="L59" s="20"/>
    </row>
    <row r="60" spans="1:31">
      <c r="B60" s="20"/>
      <c r="L60" s="20"/>
    </row>
    <row r="61" spans="1:31" s="2" customFormat="1" ht="12.75">
      <c r="A61" s="34"/>
      <c r="B61" s="39"/>
      <c r="C61" s="34"/>
      <c r="D61" s="140" t="s">
        <v>47</v>
      </c>
      <c r="E61" s="141"/>
      <c r="F61" s="142" t="s">
        <v>48</v>
      </c>
      <c r="G61" s="140" t="s">
        <v>47</v>
      </c>
      <c r="H61" s="141"/>
      <c r="I61" s="141"/>
      <c r="J61" s="143" t="s">
        <v>48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>
      <c r="B62" s="20"/>
      <c r="L62" s="20"/>
    </row>
    <row r="63" spans="1:31">
      <c r="B63" s="20"/>
      <c r="L63" s="20"/>
    </row>
    <row r="64" spans="1:31">
      <c r="B64" s="20"/>
      <c r="L64" s="20"/>
    </row>
    <row r="65" spans="1:31" s="2" customFormat="1" ht="12.75">
      <c r="A65" s="34"/>
      <c r="B65" s="39"/>
      <c r="C65" s="34"/>
      <c r="D65" s="138" t="s">
        <v>49</v>
      </c>
      <c r="E65" s="144"/>
      <c r="F65" s="144"/>
      <c r="G65" s="138" t="s">
        <v>50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>
      <c r="B66" s="20"/>
      <c r="L66" s="20"/>
    </row>
    <row r="67" spans="1:31">
      <c r="B67" s="20"/>
      <c r="L67" s="20"/>
    </row>
    <row r="68" spans="1:31">
      <c r="B68" s="20"/>
      <c r="L68" s="20"/>
    </row>
    <row r="69" spans="1:31">
      <c r="B69" s="20"/>
      <c r="L69" s="20"/>
    </row>
    <row r="70" spans="1:31">
      <c r="B70" s="20"/>
      <c r="L70" s="20"/>
    </row>
    <row r="71" spans="1:31">
      <c r="B71" s="20"/>
      <c r="L71" s="20"/>
    </row>
    <row r="72" spans="1:31">
      <c r="B72" s="20"/>
      <c r="L72" s="20"/>
    </row>
    <row r="73" spans="1:31">
      <c r="B73" s="20"/>
      <c r="L73" s="20"/>
    </row>
    <row r="74" spans="1:31">
      <c r="B74" s="20"/>
      <c r="L74" s="20"/>
    </row>
    <row r="75" spans="1:31">
      <c r="B75" s="20"/>
      <c r="L75" s="20"/>
    </row>
    <row r="76" spans="1:31" s="2" customFormat="1" ht="12.75">
      <c r="A76" s="34"/>
      <c r="B76" s="39"/>
      <c r="C76" s="34"/>
      <c r="D76" s="140" t="s">
        <v>47</v>
      </c>
      <c r="E76" s="141"/>
      <c r="F76" s="142" t="s">
        <v>48</v>
      </c>
      <c r="G76" s="140" t="s">
        <v>47</v>
      </c>
      <c r="H76" s="141"/>
      <c r="I76" s="141"/>
      <c r="J76" s="143" t="s">
        <v>48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284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02" t="str">
        <f>E7</f>
        <v>Cyklická obnova trati v úseku Praha-Hostivař - Votice</v>
      </c>
      <c r="F85" s="303"/>
      <c r="G85" s="303"/>
      <c r="H85" s="303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280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s="2" customFormat="1" ht="16.5" customHeight="1">
      <c r="A87" s="34"/>
      <c r="B87" s="35"/>
      <c r="C87" s="36"/>
      <c r="D87" s="36"/>
      <c r="E87" s="302" t="s">
        <v>633</v>
      </c>
      <c r="F87" s="301"/>
      <c r="G87" s="301"/>
      <c r="H87" s="301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9" t="s">
        <v>282</v>
      </c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265" t="str">
        <f>E11</f>
        <v>05 - Výhybky pražské zhlaví Benešov</v>
      </c>
      <c r="F89" s="301"/>
      <c r="G89" s="301"/>
      <c r="H89" s="301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9" t="s">
        <v>19</v>
      </c>
      <c r="D91" s="36"/>
      <c r="E91" s="36"/>
      <c r="F91" s="27" t="str">
        <f>F14</f>
        <v xml:space="preserve"> </v>
      </c>
      <c r="G91" s="36"/>
      <c r="H91" s="36"/>
      <c r="I91" s="29" t="s">
        <v>21</v>
      </c>
      <c r="J91" s="66" t="str">
        <f>IF(J14="","",J14)</f>
        <v>23. 8. 2023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5.2" customHeight="1">
      <c r="A93" s="34"/>
      <c r="B93" s="35"/>
      <c r="C93" s="29" t="s">
        <v>23</v>
      </c>
      <c r="D93" s="36"/>
      <c r="E93" s="36"/>
      <c r="F93" s="27" t="str">
        <f>E17</f>
        <v xml:space="preserve"> </v>
      </c>
      <c r="G93" s="36"/>
      <c r="H93" s="36"/>
      <c r="I93" s="29" t="s">
        <v>28</v>
      </c>
      <c r="J93" s="32" t="str">
        <f>E23</f>
        <v xml:space="preserve"> 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9" t="s">
        <v>26</v>
      </c>
      <c r="D94" s="36"/>
      <c r="E94" s="36"/>
      <c r="F94" s="27" t="str">
        <f>IF(E20="","",E20)</f>
        <v>Vyplň údaj</v>
      </c>
      <c r="G94" s="36"/>
      <c r="H94" s="36"/>
      <c r="I94" s="29" t="s">
        <v>30</v>
      </c>
      <c r="J94" s="32" t="str">
        <f>E26</f>
        <v xml:space="preserve"> </v>
      </c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49" t="s">
        <v>285</v>
      </c>
      <c r="D96" s="150"/>
      <c r="E96" s="150"/>
      <c r="F96" s="150"/>
      <c r="G96" s="150"/>
      <c r="H96" s="150"/>
      <c r="I96" s="150"/>
      <c r="J96" s="151" t="s">
        <v>286</v>
      </c>
      <c r="K96" s="150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7" customHeight="1">
      <c r="A98" s="34"/>
      <c r="B98" s="35"/>
      <c r="C98" s="152" t="s">
        <v>287</v>
      </c>
      <c r="D98" s="36"/>
      <c r="E98" s="36"/>
      <c r="F98" s="36"/>
      <c r="G98" s="36"/>
      <c r="H98" s="36"/>
      <c r="I98" s="36"/>
      <c r="J98" s="84">
        <f>J123</f>
        <v>0</v>
      </c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7" t="s">
        <v>288</v>
      </c>
    </row>
    <row r="99" spans="1:47" s="9" customFormat="1" ht="24.95" customHeight="1">
      <c r="B99" s="153"/>
      <c r="C99" s="154"/>
      <c r="D99" s="155" t="s">
        <v>289</v>
      </c>
      <c r="E99" s="156"/>
      <c r="F99" s="156"/>
      <c r="G99" s="156"/>
      <c r="H99" s="156"/>
      <c r="I99" s="156"/>
      <c r="J99" s="157">
        <f>J124</f>
        <v>0</v>
      </c>
      <c r="K99" s="154"/>
      <c r="L99" s="158"/>
    </row>
    <row r="100" spans="1:47" s="10" customFormat="1" ht="19.899999999999999" customHeight="1">
      <c r="B100" s="159"/>
      <c r="C100" s="104"/>
      <c r="D100" s="160" t="s">
        <v>290</v>
      </c>
      <c r="E100" s="161"/>
      <c r="F100" s="161"/>
      <c r="G100" s="161"/>
      <c r="H100" s="161"/>
      <c r="I100" s="161"/>
      <c r="J100" s="162">
        <f>J125</f>
        <v>0</v>
      </c>
      <c r="K100" s="104"/>
      <c r="L100" s="163"/>
    </row>
    <row r="101" spans="1:47" s="9" customFormat="1" ht="24.95" customHeight="1">
      <c r="B101" s="153"/>
      <c r="C101" s="154"/>
      <c r="D101" s="155" t="s">
        <v>291</v>
      </c>
      <c r="E101" s="156"/>
      <c r="F101" s="156"/>
      <c r="G101" s="156"/>
      <c r="H101" s="156"/>
      <c r="I101" s="156"/>
      <c r="J101" s="157">
        <f>J151</f>
        <v>0</v>
      </c>
      <c r="K101" s="154"/>
      <c r="L101" s="158"/>
    </row>
    <row r="102" spans="1:47" s="2" customFormat="1" ht="21.75" customHeight="1">
      <c r="A102" s="34"/>
      <c r="B102" s="35"/>
      <c r="C102" s="36"/>
      <c r="D102" s="36"/>
      <c r="E102" s="36"/>
      <c r="F102" s="36"/>
      <c r="G102" s="36"/>
      <c r="H102" s="36"/>
      <c r="I102" s="36"/>
      <c r="J102" s="36"/>
      <c r="K102" s="36"/>
      <c r="L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pans="1:47" s="2" customFormat="1" ht="6.95" customHeight="1">
      <c r="A103" s="34"/>
      <c r="B103" s="54"/>
      <c r="C103" s="55"/>
      <c r="D103" s="55"/>
      <c r="E103" s="55"/>
      <c r="F103" s="55"/>
      <c r="G103" s="55"/>
      <c r="H103" s="55"/>
      <c r="I103" s="55"/>
      <c r="J103" s="55"/>
      <c r="K103" s="55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pans="1:47" s="2" customFormat="1" ht="6.95" customHeight="1">
      <c r="A107" s="34"/>
      <c r="B107" s="56"/>
      <c r="C107" s="57"/>
      <c r="D107" s="57"/>
      <c r="E107" s="57"/>
      <c r="F107" s="57"/>
      <c r="G107" s="57"/>
      <c r="H107" s="57"/>
      <c r="I107" s="57"/>
      <c r="J107" s="57"/>
      <c r="K107" s="57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47" s="2" customFormat="1" ht="24.95" customHeight="1">
      <c r="A108" s="34"/>
      <c r="B108" s="35"/>
      <c r="C108" s="23" t="s">
        <v>292</v>
      </c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6.95" customHeight="1">
      <c r="A109" s="34"/>
      <c r="B109" s="35"/>
      <c r="C109" s="36"/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12" customHeight="1">
      <c r="A110" s="34"/>
      <c r="B110" s="35"/>
      <c r="C110" s="29" t="s">
        <v>16</v>
      </c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16.5" customHeight="1">
      <c r="A111" s="34"/>
      <c r="B111" s="35"/>
      <c r="C111" s="36"/>
      <c r="D111" s="36"/>
      <c r="E111" s="302" t="str">
        <f>E7</f>
        <v>Cyklická obnova trati v úseku Praha-Hostivař - Votice</v>
      </c>
      <c r="F111" s="303"/>
      <c r="G111" s="303"/>
      <c r="H111" s="303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1" customFormat="1" ht="12" customHeight="1">
      <c r="B112" s="21"/>
      <c r="C112" s="29" t="s">
        <v>280</v>
      </c>
      <c r="D112" s="22"/>
      <c r="E112" s="22"/>
      <c r="F112" s="22"/>
      <c r="G112" s="22"/>
      <c r="H112" s="22"/>
      <c r="I112" s="22"/>
      <c r="J112" s="22"/>
      <c r="K112" s="22"/>
      <c r="L112" s="20"/>
    </row>
    <row r="113" spans="1:65" s="2" customFormat="1" ht="16.5" customHeight="1">
      <c r="A113" s="34"/>
      <c r="B113" s="35"/>
      <c r="C113" s="36"/>
      <c r="D113" s="36"/>
      <c r="E113" s="302" t="s">
        <v>633</v>
      </c>
      <c r="F113" s="301"/>
      <c r="G113" s="301"/>
      <c r="H113" s="301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2" customHeight="1">
      <c r="A114" s="34"/>
      <c r="B114" s="35"/>
      <c r="C114" s="29" t="s">
        <v>282</v>
      </c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6.5" customHeight="1">
      <c r="A115" s="34"/>
      <c r="B115" s="35"/>
      <c r="C115" s="36"/>
      <c r="D115" s="36"/>
      <c r="E115" s="265" t="str">
        <f>E11</f>
        <v>05 - Výhybky pražské zhlaví Benešov</v>
      </c>
      <c r="F115" s="301"/>
      <c r="G115" s="301"/>
      <c r="H115" s="301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2" customHeight="1">
      <c r="A117" s="34"/>
      <c r="B117" s="35"/>
      <c r="C117" s="29" t="s">
        <v>19</v>
      </c>
      <c r="D117" s="36"/>
      <c r="E117" s="36"/>
      <c r="F117" s="27" t="str">
        <f>F14</f>
        <v xml:space="preserve"> </v>
      </c>
      <c r="G117" s="36"/>
      <c r="H117" s="36"/>
      <c r="I117" s="29" t="s">
        <v>21</v>
      </c>
      <c r="J117" s="66" t="str">
        <f>IF(J14="","",J14)</f>
        <v>23. 8. 2023</v>
      </c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6.95" customHeight="1">
      <c r="A118" s="34"/>
      <c r="B118" s="35"/>
      <c r="C118" s="36"/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5.2" customHeight="1">
      <c r="A119" s="34"/>
      <c r="B119" s="35"/>
      <c r="C119" s="29" t="s">
        <v>23</v>
      </c>
      <c r="D119" s="36"/>
      <c r="E119" s="36"/>
      <c r="F119" s="27" t="str">
        <f>E17</f>
        <v xml:space="preserve"> </v>
      </c>
      <c r="G119" s="36"/>
      <c r="H119" s="36"/>
      <c r="I119" s="29" t="s">
        <v>28</v>
      </c>
      <c r="J119" s="32" t="str">
        <f>E23</f>
        <v xml:space="preserve"> </v>
      </c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15.2" customHeight="1">
      <c r="A120" s="34"/>
      <c r="B120" s="35"/>
      <c r="C120" s="29" t="s">
        <v>26</v>
      </c>
      <c r="D120" s="36"/>
      <c r="E120" s="36"/>
      <c r="F120" s="27" t="str">
        <f>IF(E20="","",E20)</f>
        <v>Vyplň údaj</v>
      </c>
      <c r="G120" s="36"/>
      <c r="H120" s="36"/>
      <c r="I120" s="29" t="s">
        <v>30</v>
      </c>
      <c r="J120" s="32" t="str">
        <f>E26</f>
        <v xml:space="preserve"> 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2" customFormat="1" ht="10.35" customHeight="1">
      <c r="A121" s="34"/>
      <c r="B121" s="35"/>
      <c r="C121" s="36"/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5" s="11" customFormat="1" ht="29.25" customHeight="1">
      <c r="A122" s="164"/>
      <c r="B122" s="165"/>
      <c r="C122" s="166" t="s">
        <v>293</v>
      </c>
      <c r="D122" s="167" t="s">
        <v>57</v>
      </c>
      <c r="E122" s="167" t="s">
        <v>53</v>
      </c>
      <c r="F122" s="167" t="s">
        <v>54</v>
      </c>
      <c r="G122" s="167" t="s">
        <v>294</v>
      </c>
      <c r="H122" s="167" t="s">
        <v>295</v>
      </c>
      <c r="I122" s="167" t="s">
        <v>296</v>
      </c>
      <c r="J122" s="167" t="s">
        <v>286</v>
      </c>
      <c r="K122" s="168" t="s">
        <v>297</v>
      </c>
      <c r="L122" s="169"/>
      <c r="M122" s="75" t="s">
        <v>1</v>
      </c>
      <c r="N122" s="76" t="s">
        <v>36</v>
      </c>
      <c r="O122" s="76" t="s">
        <v>298</v>
      </c>
      <c r="P122" s="76" t="s">
        <v>299</v>
      </c>
      <c r="Q122" s="76" t="s">
        <v>300</v>
      </c>
      <c r="R122" s="76" t="s">
        <v>301</v>
      </c>
      <c r="S122" s="76" t="s">
        <v>302</v>
      </c>
      <c r="T122" s="77" t="s">
        <v>303</v>
      </c>
      <c r="U122" s="164"/>
      <c r="V122" s="164"/>
      <c r="W122" s="164"/>
      <c r="X122" s="164"/>
      <c r="Y122" s="164"/>
      <c r="Z122" s="164"/>
      <c r="AA122" s="164"/>
      <c r="AB122" s="164"/>
      <c r="AC122" s="164"/>
      <c r="AD122" s="164"/>
      <c r="AE122" s="164"/>
    </row>
    <row r="123" spans="1:65" s="2" customFormat="1" ht="22.7" customHeight="1">
      <c r="A123" s="34"/>
      <c r="B123" s="35"/>
      <c r="C123" s="82" t="s">
        <v>304</v>
      </c>
      <c r="D123" s="36"/>
      <c r="E123" s="36"/>
      <c r="F123" s="36"/>
      <c r="G123" s="36"/>
      <c r="H123" s="36"/>
      <c r="I123" s="36"/>
      <c r="J123" s="170">
        <f>BK123</f>
        <v>0</v>
      </c>
      <c r="K123" s="36"/>
      <c r="L123" s="39"/>
      <c r="M123" s="78"/>
      <c r="N123" s="171"/>
      <c r="O123" s="79"/>
      <c r="P123" s="172">
        <f>P124+P151</f>
        <v>0</v>
      </c>
      <c r="Q123" s="79"/>
      <c r="R123" s="172">
        <f>R124+R151</f>
        <v>136.86099999999999</v>
      </c>
      <c r="S123" s="79"/>
      <c r="T123" s="173">
        <f>T124+T151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7" t="s">
        <v>71</v>
      </c>
      <c r="AU123" s="17" t="s">
        <v>288</v>
      </c>
      <c r="BK123" s="174">
        <f>BK124+BK151</f>
        <v>0</v>
      </c>
    </row>
    <row r="124" spans="1:65" s="12" customFormat="1" ht="25.9" customHeight="1">
      <c r="B124" s="175"/>
      <c r="C124" s="176"/>
      <c r="D124" s="177" t="s">
        <v>71</v>
      </c>
      <c r="E124" s="178" t="s">
        <v>305</v>
      </c>
      <c r="F124" s="178" t="s">
        <v>306</v>
      </c>
      <c r="G124" s="176"/>
      <c r="H124" s="176"/>
      <c r="I124" s="179"/>
      <c r="J124" s="180">
        <f>BK124</f>
        <v>0</v>
      </c>
      <c r="K124" s="176"/>
      <c r="L124" s="181"/>
      <c r="M124" s="182"/>
      <c r="N124" s="183"/>
      <c r="O124" s="183"/>
      <c r="P124" s="184">
        <f>P125</f>
        <v>0</v>
      </c>
      <c r="Q124" s="183"/>
      <c r="R124" s="184">
        <f>R125</f>
        <v>136.86099999999999</v>
      </c>
      <c r="S124" s="183"/>
      <c r="T124" s="185">
        <f>T125</f>
        <v>0</v>
      </c>
      <c r="AR124" s="186" t="s">
        <v>79</v>
      </c>
      <c r="AT124" s="187" t="s">
        <v>71</v>
      </c>
      <c r="AU124" s="187" t="s">
        <v>72</v>
      </c>
      <c r="AY124" s="186" t="s">
        <v>307</v>
      </c>
      <c r="BK124" s="188">
        <f>BK125</f>
        <v>0</v>
      </c>
    </row>
    <row r="125" spans="1:65" s="12" customFormat="1" ht="22.7" customHeight="1">
      <c r="B125" s="175"/>
      <c r="C125" s="176"/>
      <c r="D125" s="177" t="s">
        <v>71</v>
      </c>
      <c r="E125" s="189" t="s">
        <v>308</v>
      </c>
      <c r="F125" s="189" t="s">
        <v>309</v>
      </c>
      <c r="G125" s="176"/>
      <c r="H125" s="176"/>
      <c r="I125" s="179"/>
      <c r="J125" s="190">
        <f>BK125</f>
        <v>0</v>
      </c>
      <c r="K125" s="176"/>
      <c r="L125" s="181"/>
      <c r="M125" s="182"/>
      <c r="N125" s="183"/>
      <c r="O125" s="183"/>
      <c r="P125" s="184">
        <f>SUM(P126:P150)</f>
        <v>0</v>
      </c>
      <c r="Q125" s="183"/>
      <c r="R125" s="184">
        <f>SUM(R126:R150)</f>
        <v>136.86099999999999</v>
      </c>
      <c r="S125" s="183"/>
      <c r="T125" s="185">
        <f>SUM(T126:T150)</f>
        <v>0</v>
      </c>
      <c r="AR125" s="186" t="s">
        <v>79</v>
      </c>
      <c r="AT125" s="187" t="s">
        <v>71</v>
      </c>
      <c r="AU125" s="187" t="s">
        <v>79</v>
      </c>
      <c r="AY125" s="186" t="s">
        <v>307</v>
      </c>
      <c r="BK125" s="188">
        <f>SUM(BK126:BK150)</f>
        <v>0</v>
      </c>
    </row>
    <row r="126" spans="1:65" s="2" customFormat="1" ht="76.349999999999994" customHeight="1">
      <c r="A126" s="34"/>
      <c r="B126" s="35"/>
      <c r="C126" s="191" t="s">
        <v>79</v>
      </c>
      <c r="D126" s="191" t="s">
        <v>310</v>
      </c>
      <c r="E126" s="192" t="s">
        <v>394</v>
      </c>
      <c r="F126" s="193" t="s">
        <v>395</v>
      </c>
      <c r="G126" s="194" t="s">
        <v>313</v>
      </c>
      <c r="H126" s="195">
        <v>76.034000000000006</v>
      </c>
      <c r="I126" s="196"/>
      <c r="J126" s="197">
        <f>ROUND(I126*H126,2)</f>
        <v>0</v>
      </c>
      <c r="K126" s="193" t="s">
        <v>314</v>
      </c>
      <c r="L126" s="39"/>
      <c r="M126" s="198" t="s">
        <v>1</v>
      </c>
      <c r="N126" s="199" t="s">
        <v>37</v>
      </c>
      <c r="O126" s="71"/>
      <c r="P126" s="200">
        <f>O126*H126</f>
        <v>0</v>
      </c>
      <c r="Q126" s="200">
        <v>0</v>
      </c>
      <c r="R126" s="200">
        <f>Q126*H126</f>
        <v>0</v>
      </c>
      <c r="S126" s="200">
        <v>0</v>
      </c>
      <c r="T126" s="201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202" t="s">
        <v>315</v>
      </c>
      <c r="AT126" s="202" t="s">
        <v>310</v>
      </c>
      <c r="AU126" s="202" t="s">
        <v>81</v>
      </c>
      <c r="AY126" s="17" t="s">
        <v>307</v>
      </c>
      <c r="BE126" s="203">
        <f>IF(N126="základní",J126,0)</f>
        <v>0</v>
      </c>
      <c r="BF126" s="203">
        <f>IF(N126="snížená",J126,0)</f>
        <v>0</v>
      </c>
      <c r="BG126" s="203">
        <f>IF(N126="zákl. přenesená",J126,0)</f>
        <v>0</v>
      </c>
      <c r="BH126" s="203">
        <f>IF(N126="sníž. přenesená",J126,0)</f>
        <v>0</v>
      </c>
      <c r="BI126" s="203">
        <f>IF(N126="nulová",J126,0)</f>
        <v>0</v>
      </c>
      <c r="BJ126" s="17" t="s">
        <v>79</v>
      </c>
      <c r="BK126" s="203">
        <f>ROUND(I126*H126,2)</f>
        <v>0</v>
      </c>
      <c r="BL126" s="17" t="s">
        <v>315</v>
      </c>
      <c r="BM126" s="202" t="s">
        <v>783</v>
      </c>
    </row>
    <row r="127" spans="1:65" s="13" customFormat="1">
      <c r="B127" s="204"/>
      <c r="C127" s="205"/>
      <c r="D127" s="206" t="s">
        <v>316</v>
      </c>
      <c r="E127" s="207" t="s">
        <v>1</v>
      </c>
      <c r="F127" s="208" t="s">
        <v>784</v>
      </c>
      <c r="G127" s="205"/>
      <c r="H127" s="209">
        <v>76.034000000000006</v>
      </c>
      <c r="I127" s="210"/>
      <c r="J127" s="205"/>
      <c r="K127" s="205"/>
      <c r="L127" s="211"/>
      <c r="M127" s="212"/>
      <c r="N127" s="213"/>
      <c r="O127" s="213"/>
      <c r="P127" s="213"/>
      <c r="Q127" s="213"/>
      <c r="R127" s="213"/>
      <c r="S127" s="213"/>
      <c r="T127" s="214"/>
      <c r="AT127" s="215" t="s">
        <v>316</v>
      </c>
      <c r="AU127" s="215" t="s">
        <v>81</v>
      </c>
      <c r="AV127" s="13" t="s">
        <v>81</v>
      </c>
      <c r="AW127" s="13" t="s">
        <v>29</v>
      </c>
      <c r="AX127" s="13" t="s">
        <v>72</v>
      </c>
      <c r="AY127" s="215" t="s">
        <v>307</v>
      </c>
    </row>
    <row r="128" spans="1:65" s="14" customFormat="1">
      <c r="B128" s="216"/>
      <c r="C128" s="217"/>
      <c r="D128" s="206" t="s">
        <v>316</v>
      </c>
      <c r="E128" s="218" t="s">
        <v>1</v>
      </c>
      <c r="F128" s="219" t="s">
        <v>318</v>
      </c>
      <c r="G128" s="217"/>
      <c r="H128" s="220">
        <v>76.034000000000006</v>
      </c>
      <c r="I128" s="221"/>
      <c r="J128" s="217"/>
      <c r="K128" s="217"/>
      <c r="L128" s="222"/>
      <c r="M128" s="223"/>
      <c r="N128" s="224"/>
      <c r="O128" s="224"/>
      <c r="P128" s="224"/>
      <c r="Q128" s="224"/>
      <c r="R128" s="224"/>
      <c r="S128" s="224"/>
      <c r="T128" s="225"/>
      <c r="AT128" s="226" t="s">
        <v>316</v>
      </c>
      <c r="AU128" s="226" t="s">
        <v>81</v>
      </c>
      <c r="AV128" s="14" t="s">
        <v>315</v>
      </c>
      <c r="AW128" s="14" t="s">
        <v>29</v>
      </c>
      <c r="AX128" s="14" t="s">
        <v>79</v>
      </c>
      <c r="AY128" s="226" t="s">
        <v>307</v>
      </c>
    </row>
    <row r="129" spans="1:65" s="2" customFormat="1" ht="142.35" customHeight="1">
      <c r="A129" s="34"/>
      <c r="B129" s="35"/>
      <c r="C129" s="191" t="s">
        <v>81</v>
      </c>
      <c r="D129" s="191" t="s">
        <v>310</v>
      </c>
      <c r="E129" s="192" t="s">
        <v>398</v>
      </c>
      <c r="F129" s="193" t="s">
        <v>399</v>
      </c>
      <c r="G129" s="194" t="s">
        <v>400</v>
      </c>
      <c r="H129" s="195">
        <v>724.13699999999994</v>
      </c>
      <c r="I129" s="196"/>
      <c r="J129" s="197">
        <f>ROUND(I129*H129,2)</f>
        <v>0</v>
      </c>
      <c r="K129" s="193" t="s">
        <v>314</v>
      </c>
      <c r="L129" s="39"/>
      <c r="M129" s="198" t="s">
        <v>1</v>
      </c>
      <c r="N129" s="199" t="s">
        <v>37</v>
      </c>
      <c r="O129" s="71"/>
      <c r="P129" s="200">
        <f>O129*H129</f>
        <v>0</v>
      </c>
      <c r="Q129" s="200">
        <v>0</v>
      </c>
      <c r="R129" s="200">
        <f>Q129*H129</f>
        <v>0</v>
      </c>
      <c r="S129" s="200">
        <v>0</v>
      </c>
      <c r="T129" s="201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02" t="s">
        <v>315</v>
      </c>
      <c r="AT129" s="202" t="s">
        <v>310</v>
      </c>
      <c r="AU129" s="202" t="s">
        <v>81</v>
      </c>
      <c r="AY129" s="17" t="s">
        <v>307</v>
      </c>
      <c r="BE129" s="203">
        <f>IF(N129="základní",J129,0)</f>
        <v>0</v>
      </c>
      <c r="BF129" s="203">
        <f>IF(N129="snížená",J129,0)</f>
        <v>0</v>
      </c>
      <c r="BG129" s="203">
        <f>IF(N129="zákl. přenesená",J129,0)</f>
        <v>0</v>
      </c>
      <c r="BH129" s="203">
        <f>IF(N129="sníž. přenesená",J129,0)</f>
        <v>0</v>
      </c>
      <c r="BI129" s="203">
        <f>IF(N129="nulová",J129,0)</f>
        <v>0</v>
      </c>
      <c r="BJ129" s="17" t="s">
        <v>79</v>
      </c>
      <c r="BK129" s="203">
        <f>ROUND(I129*H129,2)</f>
        <v>0</v>
      </c>
      <c r="BL129" s="17" t="s">
        <v>315</v>
      </c>
      <c r="BM129" s="202" t="s">
        <v>785</v>
      </c>
    </row>
    <row r="130" spans="1:65" s="13" customFormat="1">
      <c r="B130" s="204"/>
      <c r="C130" s="205"/>
      <c r="D130" s="206" t="s">
        <v>316</v>
      </c>
      <c r="E130" s="207" t="s">
        <v>1</v>
      </c>
      <c r="F130" s="208" t="s">
        <v>786</v>
      </c>
      <c r="G130" s="205"/>
      <c r="H130" s="209">
        <v>45.969000000000001</v>
      </c>
      <c r="I130" s="210"/>
      <c r="J130" s="205"/>
      <c r="K130" s="205"/>
      <c r="L130" s="211"/>
      <c r="M130" s="212"/>
      <c r="N130" s="213"/>
      <c r="O130" s="213"/>
      <c r="P130" s="213"/>
      <c r="Q130" s="213"/>
      <c r="R130" s="213"/>
      <c r="S130" s="213"/>
      <c r="T130" s="214"/>
      <c r="AT130" s="215" t="s">
        <v>316</v>
      </c>
      <c r="AU130" s="215" t="s">
        <v>81</v>
      </c>
      <c r="AV130" s="13" t="s">
        <v>81</v>
      </c>
      <c r="AW130" s="13" t="s">
        <v>29</v>
      </c>
      <c r="AX130" s="13" t="s">
        <v>72</v>
      </c>
      <c r="AY130" s="215" t="s">
        <v>307</v>
      </c>
    </row>
    <row r="131" spans="1:65" s="13" customFormat="1">
      <c r="B131" s="204"/>
      <c r="C131" s="205"/>
      <c r="D131" s="206" t="s">
        <v>316</v>
      </c>
      <c r="E131" s="207" t="s">
        <v>1</v>
      </c>
      <c r="F131" s="208" t="s">
        <v>787</v>
      </c>
      <c r="G131" s="205"/>
      <c r="H131" s="209">
        <v>45.969000000000001</v>
      </c>
      <c r="I131" s="210"/>
      <c r="J131" s="205"/>
      <c r="K131" s="205"/>
      <c r="L131" s="211"/>
      <c r="M131" s="212"/>
      <c r="N131" s="213"/>
      <c r="O131" s="213"/>
      <c r="P131" s="213"/>
      <c r="Q131" s="213"/>
      <c r="R131" s="213"/>
      <c r="S131" s="213"/>
      <c r="T131" s="214"/>
      <c r="AT131" s="215" t="s">
        <v>316</v>
      </c>
      <c r="AU131" s="215" t="s">
        <v>81</v>
      </c>
      <c r="AV131" s="13" t="s">
        <v>81</v>
      </c>
      <c r="AW131" s="13" t="s">
        <v>29</v>
      </c>
      <c r="AX131" s="13" t="s">
        <v>72</v>
      </c>
      <c r="AY131" s="215" t="s">
        <v>307</v>
      </c>
    </row>
    <row r="132" spans="1:65" s="13" customFormat="1">
      <c r="B132" s="204"/>
      <c r="C132" s="205"/>
      <c r="D132" s="206" t="s">
        <v>316</v>
      </c>
      <c r="E132" s="207" t="s">
        <v>1</v>
      </c>
      <c r="F132" s="208" t="s">
        <v>788</v>
      </c>
      <c r="G132" s="205"/>
      <c r="H132" s="209">
        <v>45.969000000000001</v>
      </c>
      <c r="I132" s="210"/>
      <c r="J132" s="205"/>
      <c r="K132" s="205"/>
      <c r="L132" s="211"/>
      <c r="M132" s="212"/>
      <c r="N132" s="213"/>
      <c r="O132" s="213"/>
      <c r="P132" s="213"/>
      <c r="Q132" s="213"/>
      <c r="R132" s="213"/>
      <c r="S132" s="213"/>
      <c r="T132" s="214"/>
      <c r="AT132" s="215" t="s">
        <v>316</v>
      </c>
      <c r="AU132" s="215" t="s">
        <v>81</v>
      </c>
      <c r="AV132" s="13" t="s">
        <v>81</v>
      </c>
      <c r="AW132" s="13" t="s">
        <v>29</v>
      </c>
      <c r="AX132" s="13" t="s">
        <v>72</v>
      </c>
      <c r="AY132" s="215" t="s">
        <v>307</v>
      </c>
    </row>
    <row r="133" spans="1:65" s="13" customFormat="1">
      <c r="B133" s="204"/>
      <c r="C133" s="205"/>
      <c r="D133" s="206" t="s">
        <v>316</v>
      </c>
      <c r="E133" s="207" t="s">
        <v>1</v>
      </c>
      <c r="F133" s="208" t="s">
        <v>789</v>
      </c>
      <c r="G133" s="205"/>
      <c r="H133" s="209">
        <v>49.845999999999997</v>
      </c>
      <c r="I133" s="210"/>
      <c r="J133" s="205"/>
      <c r="K133" s="205"/>
      <c r="L133" s="211"/>
      <c r="M133" s="212"/>
      <c r="N133" s="213"/>
      <c r="O133" s="213"/>
      <c r="P133" s="213"/>
      <c r="Q133" s="213"/>
      <c r="R133" s="213"/>
      <c r="S133" s="213"/>
      <c r="T133" s="214"/>
      <c r="AT133" s="215" t="s">
        <v>316</v>
      </c>
      <c r="AU133" s="215" t="s">
        <v>81</v>
      </c>
      <c r="AV133" s="13" t="s">
        <v>81</v>
      </c>
      <c r="AW133" s="13" t="s">
        <v>29</v>
      </c>
      <c r="AX133" s="13" t="s">
        <v>72</v>
      </c>
      <c r="AY133" s="215" t="s">
        <v>307</v>
      </c>
    </row>
    <row r="134" spans="1:65" s="13" customFormat="1">
      <c r="B134" s="204"/>
      <c r="C134" s="205"/>
      <c r="D134" s="206" t="s">
        <v>316</v>
      </c>
      <c r="E134" s="207" t="s">
        <v>1</v>
      </c>
      <c r="F134" s="208" t="s">
        <v>790</v>
      </c>
      <c r="G134" s="205"/>
      <c r="H134" s="209">
        <v>53.607999999999997</v>
      </c>
      <c r="I134" s="210"/>
      <c r="J134" s="205"/>
      <c r="K134" s="205"/>
      <c r="L134" s="211"/>
      <c r="M134" s="212"/>
      <c r="N134" s="213"/>
      <c r="O134" s="213"/>
      <c r="P134" s="213"/>
      <c r="Q134" s="213"/>
      <c r="R134" s="213"/>
      <c r="S134" s="213"/>
      <c r="T134" s="214"/>
      <c r="AT134" s="215" t="s">
        <v>316</v>
      </c>
      <c r="AU134" s="215" t="s">
        <v>81</v>
      </c>
      <c r="AV134" s="13" t="s">
        <v>81</v>
      </c>
      <c r="AW134" s="13" t="s">
        <v>29</v>
      </c>
      <c r="AX134" s="13" t="s">
        <v>72</v>
      </c>
      <c r="AY134" s="215" t="s">
        <v>307</v>
      </c>
    </row>
    <row r="135" spans="1:65" s="13" customFormat="1">
      <c r="B135" s="204"/>
      <c r="C135" s="205"/>
      <c r="D135" s="206" t="s">
        <v>316</v>
      </c>
      <c r="E135" s="207" t="s">
        <v>1</v>
      </c>
      <c r="F135" s="208" t="s">
        <v>791</v>
      </c>
      <c r="G135" s="205"/>
      <c r="H135" s="209">
        <v>49.845999999999997</v>
      </c>
      <c r="I135" s="210"/>
      <c r="J135" s="205"/>
      <c r="K135" s="205"/>
      <c r="L135" s="211"/>
      <c r="M135" s="212"/>
      <c r="N135" s="213"/>
      <c r="O135" s="213"/>
      <c r="P135" s="213"/>
      <c r="Q135" s="213"/>
      <c r="R135" s="213"/>
      <c r="S135" s="213"/>
      <c r="T135" s="214"/>
      <c r="AT135" s="215" t="s">
        <v>316</v>
      </c>
      <c r="AU135" s="215" t="s">
        <v>81</v>
      </c>
      <c r="AV135" s="13" t="s">
        <v>81</v>
      </c>
      <c r="AW135" s="13" t="s">
        <v>29</v>
      </c>
      <c r="AX135" s="13" t="s">
        <v>72</v>
      </c>
      <c r="AY135" s="215" t="s">
        <v>307</v>
      </c>
    </row>
    <row r="136" spans="1:65" s="13" customFormat="1">
      <c r="B136" s="204"/>
      <c r="C136" s="205"/>
      <c r="D136" s="206" t="s">
        <v>316</v>
      </c>
      <c r="E136" s="207" t="s">
        <v>1</v>
      </c>
      <c r="F136" s="208" t="s">
        <v>792</v>
      </c>
      <c r="G136" s="205"/>
      <c r="H136" s="209">
        <v>53.607999999999997</v>
      </c>
      <c r="I136" s="210"/>
      <c r="J136" s="205"/>
      <c r="K136" s="205"/>
      <c r="L136" s="211"/>
      <c r="M136" s="212"/>
      <c r="N136" s="213"/>
      <c r="O136" s="213"/>
      <c r="P136" s="213"/>
      <c r="Q136" s="213"/>
      <c r="R136" s="213"/>
      <c r="S136" s="213"/>
      <c r="T136" s="214"/>
      <c r="AT136" s="215" t="s">
        <v>316</v>
      </c>
      <c r="AU136" s="215" t="s">
        <v>81</v>
      </c>
      <c r="AV136" s="13" t="s">
        <v>81</v>
      </c>
      <c r="AW136" s="13" t="s">
        <v>29</v>
      </c>
      <c r="AX136" s="13" t="s">
        <v>72</v>
      </c>
      <c r="AY136" s="215" t="s">
        <v>307</v>
      </c>
    </row>
    <row r="137" spans="1:65" s="13" customFormat="1">
      <c r="B137" s="204"/>
      <c r="C137" s="205"/>
      <c r="D137" s="206" t="s">
        <v>316</v>
      </c>
      <c r="E137" s="207" t="s">
        <v>1</v>
      </c>
      <c r="F137" s="208" t="s">
        <v>793</v>
      </c>
      <c r="G137" s="205"/>
      <c r="H137" s="209">
        <v>53.607999999999997</v>
      </c>
      <c r="I137" s="210"/>
      <c r="J137" s="205"/>
      <c r="K137" s="205"/>
      <c r="L137" s="211"/>
      <c r="M137" s="212"/>
      <c r="N137" s="213"/>
      <c r="O137" s="213"/>
      <c r="P137" s="213"/>
      <c r="Q137" s="213"/>
      <c r="R137" s="213"/>
      <c r="S137" s="213"/>
      <c r="T137" s="214"/>
      <c r="AT137" s="215" t="s">
        <v>316</v>
      </c>
      <c r="AU137" s="215" t="s">
        <v>81</v>
      </c>
      <c r="AV137" s="13" t="s">
        <v>81</v>
      </c>
      <c r="AW137" s="13" t="s">
        <v>29</v>
      </c>
      <c r="AX137" s="13" t="s">
        <v>72</v>
      </c>
      <c r="AY137" s="215" t="s">
        <v>307</v>
      </c>
    </row>
    <row r="138" spans="1:65" s="13" customFormat="1">
      <c r="B138" s="204"/>
      <c r="C138" s="205"/>
      <c r="D138" s="206" t="s">
        <v>316</v>
      </c>
      <c r="E138" s="207" t="s">
        <v>1</v>
      </c>
      <c r="F138" s="208" t="s">
        <v>794</v>
      </c>
      <c r="G138" s="205"/>
      <c r="H138" s="209">
        <v>39.286999999999999</v>
      </c>
      <c r="I138" s="210"/>
      <c r="J138" s="205"/>
      <c r="K138" s="205"/>
      <c r="L138" s="211"/>
      <c r="M138" s="212"/>
      <c r="N138" s="213"/>
      <c r="O138" s="213"/>
      <c r="P138" s="213"/>
      <c r="Q138" s="213"/>
      <c r="R138" s="213"/>
      <c r="S138" s="213"/>
      <c r="T138" s="214"/>
      <c r="AT138" s="215" t="s">
        <v>316</v>
      </c>
      <c r="AU138" s="215" t="s">
        <v>81</v>
      </c>
      <c r="AV138" s="13" t="s">
        <v>81</v>
      </c>
      <c r="AW138" s="13" t="s">
        <v>29</v>
      </c>
      <c r="AX138" s="13" t="s">
        <v>72</v>
      </c>
      <c r="AY138" s="215" t="s">
        <v>307</v>
      </c>
    </row>
    <row r="139" spans="1:65" s="13" customFormat="1">
      <c r="B139" s="204"/>
      <c r="C139" s="205"/>
      <c r="D139" s="206" t="s">
        <v>316</v>
      </c>
      <c r="E139" s="207" t="s">
        <v>1</v>
      </c>
      <c r="F139" s="208" t="s">
        <v>795</v>
      </c>
      <c r="G139" s="205"/>
      <c r="H139" s="209">
        <v>39.286999999999999</v>
      </c>
      <c r="I139" s="210"/>
      <c r="J139" s="205"/>
      <c r="K139" s="205"/>
      <c r="L139" s="211"/>
      <c r="M139" s="212"/>
      <c r="N139" s="213"/>
      <c r="O139" s="213"/>
      <c r="P139" s="213"/>
      <c r="Q139" s="213"/>
      <c r="R139" s="213"/>
      <c r="S139" s="213"/>
      <c r="T139" s="214"/>
      <c r="AT139" s="215" t="s">
        <v>316</v>
      </c>
      <c r="AU139" s="215" t="s">
        <v>81</v>
      </c>
      <c r="AV139" s="13" t="s">
        <v>81</v>
      </c>
      <c r="AW139" s="13" t="s">
        <v>29</v>
      </c>
      <c r="AX139" s="13" t="s">
        <v>72</v>
      </c>
      <c r="AY139" s="215" t="s">
        <v>307</v>
      </c>
    </row>
    <row r="140" spans="1:65" s="13" customFormat="1">
      <c r="B140" s="204"/>
      <c r="C140" s="205"/>
      <c r="D140" s="206" t="s">
        <v>316</v>
      </c>
      <c r="E140" s="207" t="s">
        <v>1</v>
      </c>
      <c r="F140" s="208" t="s">
        <v>796</v>
      </c>
      <c r="G140" s="205"/>
      <c r="H140" s="209">
        <v>39.286999999999999</v>
      </c>
      <c r="I140" s="210"/>
      <c r="J140" s="205"/>
      <c r="K140" s="205"/>
      <c r="L140" s="211"/>
      <c r="M140" s="212"/>
      <c r="N140" s="213"/>
      <c r="O140" s="213"/>
      <c r="P140" s="213"/>
      <c r="Q140" s="213"/>
      <c r="R140" s="213"/>
      <c r="S140" s="213"/>
      <c r="T140" s="214"/>
      <c r="AT140" s="215" t="s">
        <v>316</v>
      </c>
      <c r="AU140" s="215" t="s">
        <v>81</v>
      </c>
      <c r="AV140" s="13" t="s">
        <v>81</v>
      </c>
      <c r="AW140" s="13" t="s">
        <v>29</v>
      </c>
      <c r="AX140" s="13" t="s">
        <v>72</v>
      </c>
      <c r="AY140" s="215" t="s">
        <v>307</v>
      </c>
    </row>
    <row r="141" spans="1:65" s="13" customFormat="1">
      <c r="B141" s="204"/>
      <c r="C141" s="205"/>
      <c r="D141" s="206" t="s">
        <v>316</v>
      </c>
      <c r="E141" s="207" t="s">
        <v>1</v>
      </c>
      <c r="F141" s="208" t="s">
        <v>797</v>
      </c>
      <c r="G141" s="205"/>
      <c r="H141" s="209">
        <v>39.286999999999999</v>
      </c>
      <c r="I141" s="210"/>
      <c r="J141" s="205"/>
      <c r="K141" s="205"/>
      <c r="L141" s="211"/>
      <c r="M141" s="212"/>
      <c r="N141" s="213"/>
      <c r="O141" s="213"/>
      <c r="P141" s="213"/>
      <c r="Q141" s="213"/>
      <c r="R141" s="213"/>
      <c r="S141" s="213"/>
      <c r="T141" s="214"/>
      <c r="AT141" s="215" t="s">
        <v>316</v>
      </c>
      <c r="AU141" s="215" t="s">
        <v>81</v>
      </c>
      <c r="AV141" s="13" t="s">
        <v>81</v>
      </c>
      <c r="AW141" s="13" t="s">
        <v>29</v>
      </c>
      <c r="AX141" s="13" t="s">
        <v>72</v>
      </c>
      <c r="AY141" s="215" t="s">
        <v>307</v>
      </c>
    </row>
    <row r="142" spans="1:65" s="13" customFormat="1">
      <c r="B142" s="204"/>
      <c r="C142" s="205"/>
      <c r="D142" s="206" t="s">
        <v>316</v>
      </c>
      <c r="E142" s="207" t="s">
        <v>1</v>
      </c>
      <c r="F142" s="208" t="s">
        <v>798</v>
      </c>
      <c r="G142" s="205"/>
      <c r="H142" s="209">
        <v>98.566000000000003</v>
      </c>
      <c r="I142" s="210"/>
      <c r="J142" s="205"/>
      <c r="K142" s="205"/>
      <c r="L142" s="211"/>
      <c r="M142" s="212"/>
      <c r="N142" s="213"/>
      <c r="O142" s="213"/>
      <c r="P142" s="213"/>
      <c r="Q142" s="213"/>
      <c r="R142" s="213"/>
      <c r="S142" s="213"/>
      <c r="T142" s="214"/>
      <c r="AT142" s="215" t="s">
        <v>316</v>
      </c>
      <c r="AU142" s="215" t="s">
        <v>81</v>
      </c>
      <c r="AV142" s="13" t="s">
        <v>81</v>
      </c>
      <c r="AW142" s="13" t="s">
        <v>29</v>
      </c>
      <c r="AX142" s="13" t="s">
        <v>72</v>
      </c>
      <c r="AY142" s="215" t="s">
        <v>307</v>
      </c>
    </row>
    <row r="143" spans="1:65" s="13" customFormat="1">
      <c r="B143" s="204"/>
      <c r="C143" s="205"/>
      <c r="D143" s="206" t="s">
        <v>316</v>
      </c>
      <c r="E143" s="207" t="s">
        <v>1</v>
      </c>
      <c r="F143" s="208" t="s">
        <v>799</v>
      </c>
      <c r="G143" s="205"/>
      <c r="H143" s="209">
        <v>70</v>
      </c>
      <c r="I143" s="210"/>
      <c r="J143" s="205"/>
      <c r="K143" s="205"/>
      <c r="L143" s="211"/>
      <c r="M143" s="212"/>
      <c r="N143" s="213"/>
      <c r="O143" s="213"/>
      <c r="P143" s="213"/>
      <c r="Q143" s="213"/>
      <c r="R143" s="213"/>
      <c r="S143" s="213"/>
      <c r="T143" s="214"/>
      <c r="AT143" s="215" t="s">
        <v>316</v>
      </c>
      <c r="AU143" s="215" t="s">
        <v>81</v>
      </c>
      <c r="AV143" s="13" t="s">
        <v>81</v>
      </c>
      <c r="AW143" s="13" t="s">
        <v>29</v>
      </c>
      <c r="AX143" s="13" t="s">
        <v>72</v>
      </c>
      <c r="AY143" s="215" t="s">
        <v>307</v>
      </c>
    </row>
    <row r="144" spans="1:65" s="14" customFormat="1">
      <c r="B144" s="216"/>
      <c r="C144" s="217"/>
      <c r="D144" s="206" t="s">
        <v>316</v>
      </c>
      <c r="E144" s="218" t="s">
        <v>1</v>
      </c>
      <c r="F144" s="219" t="s">
        <v>318</v>
      </c>
      <c r="G144" s="217"/>
      <c r="H144" s="220">
        <v>724.13699999999994</v>
      </c>
      <c r="I144" s="221"/>
      <c r="J144" s="217"/>
      <c r="K144" s="217"/>
      <c r="L144" s="222"/>
      <c r="M144" s="223"/>
      <c r="N144" s="224"/>
      <c r="O144" s="224"/>
      <c r="P144" s="224"/>
      <c r="Q144" s="224"/>
      <c r="R144" s="224"/>
      <c r="S144" s="224"/>
      <c r="T144" s="225"/>
      <c r="AT144" s="226" t="s">
        <v>316</v>
      </c>
      <c r="AU144" s="226" t="s">
        <v>81</v>
      </c>
      <c r="AV144" s="14" t="s">
        <v>315</v>
      </c>
      <c r="AW144" s="14" t="s">
        <v>29</v>
      </c>
      <c r="AX144" s="14" t="s">
        <v>79</v>
      </c>
      <c r="AY144" s="226" t="s">
        <v>307</v>
      </c>
    </row>
    <row r="145" spans="1:65" s="2" customFormat="1" ht="16.5" customHeight="1">
      <c r="A145" s="34"/>
      <c r="B145" s="35"/>
      <c r="C145" s="237" t="s">
        <v>325</v>
      </c>
      <c r="D145" s="237" t="s">
        <v>326</v>
      </c>
      <c r="E145" s="238" t="s">
        <v>327</v>
      </c>
      <c r="F145" s="239" t="s">
        <v>328</v>
      </c>
      <c r="G145" s="240" t="s">
        <v>329</v>
      </c>
      <c r="H145" s="241">
        <v>136.86099999999999</v>
      </c>
      <c r="I145" s="242"/>
      <c r="J145" s="243">
        <f>ROUND(I145*H145,2)</f>
        <v>0</v>
      </c>
      <c r="K145" s="239" t="s">
        <v>314</v>
      </c>
      <c r="L145" s="244"/>
      <c r="M145" s="245" t="s">
        <v>1</v>
      </c>
      <c r="N145" s="246" t="s">
        <v>37</v>
      </c>
      <c r="O145" s="71"/>
      <c r="P145" s="200">
        <f>O145*H145</f>
        <v>0</v>
      </c>
      <c r="Q145" s="200">
        <v>1</v>
      </c>
      <c r="R145" s="200">
        <f>Q145*H145</f>
        <v>136.86099999999999</v>
      </c>
      <c r="S145" s="200">
        <v>0</v>
      </c>
      <c r="T145" s="201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202" t="s">
        <v>331</v>
      </c>
      <c r="AT145" s="202" t="s">
        <v>326</v>
      </c>
      <c r="AU145" s="202" t="s">
        <v>81</v>
      </c>
      <c r="AY145" s="17" t="s">
        <v>307</v>
      </c>
      <c r="BE145" s="203">
        <f>IF(N145="základní",J145,0)</f>
        <v>0</v>
      </c>
      <c r="BF145" s="203">
        <f>IF(N145="snížená",J145,0)</f>
        <v>0</v>
      </c>
      <c r="BG145" s="203">
        <f>IF(N145="zákl. přenesená",J145,0)</f>
        <v>0</v>
      </c>
      <c r="BH145" s="203">
        <f>IF(N145="sníž. přenesená",J145,0)</f>
        <v>0</v>
      </c>
      <c r="BI145" s="203">
        <f>IF(N145="nulová",J145,0)</f>
        <v>0</v>
      </c>
      <c r="BJ145" s="17" t="s">
        <v>79</v>
      </c>
      <c r="BK145" s="203">
        <f>ROUND(I145*H145,2)</f>
        <v>0</v>
      </c>
      <c r="BL145" s="17" t="s">
        <v>315</v>
      </c>
      <c r="BM145" s="202" t="s">
        <v>800</v>
      </c>
    </row>
    <row r="146" spans="1:65" s="13" customFormat="1">
      <c r="B146" s="204"/>
      <c r="C146" s="205"/>
      <c r="D146" s="206" t="s">
        <v>316</v>
      </c>
      <c r="E146" s="207" t="s">
        <v>1</v>
      </c>
      <c r="F146" s="208" t="s">
        <v>801</v>
      </c>
      <c r="G146" s="205"/>
      <c r="H146" s="209">
        <v>136.86099999999999</v>
      </c>
      <c r="I146" s="210"/>
      <c r="J146" s="205"/>
      <c r="K146" s="205"/>
      <c r="L146" s="211"/>
      <c r="M146" s="212"/>
      <c r="N146" s="213"/>
      <c r="O146" s="213"/>
      <c r="P146" s="213"/>
      <c r="Q146" s="213"/>
      <c r="R146" s="213"/>
      <c r="S146" s="213"/>
      <c r="T146" s="214"/>
      <c r="AT146" s="215" t="s">
        <v>316</v>
      </c>
      <c r="AU146" s="215" t="s">
        <v>81</v>
      </c>
      <c r="AV146" s="13" t="s">
        <v>81</v>
      </c>
      <c r="AW146" s="13" t="s">
        <v>29</v>
      </c>
      <c r="AX146" s="13" t="s">
        <v>72</v>
      </c>
      <c r="AY146" s="215" t="s">
        <v>307</v>
      </c>
    </row>
    <row r="147" spans="1:65" s="14" customFormat="1">
      <c r="B147" s="216"/>
      <c r="C147" s="217"/>
      <c r="D147" s="206" t="s">
        <v>316</v>
      </c>
      <c r="E147" s="218" t="s">
        <v>1</v>
      </c>
      <c r="F147" s="219" t="s">
        <v>318</v>
      </c>
      <c r="G147" s="217"/>
      <c r="H147" s="220">
        <v>136.86099999999999</v>
      </c>
      <c r="I147" s="221"/>
      <c r="J147" s="217"/>
      <c r="K147" s="217"/>
      <c r="L147" s="222"/>
      <c r="M147" s="223"/>
      <c r="N147" s="224"/>
      <c r="O147" s="224"/>
      <c r="P147" s="224"/>
      <c r="Q147" s="224"/>
      <c r="R147" s="224"/>
      <c r="S147" s="224"/>
      <c r="T147" s="225"/>
      <c r="AT147" s="226" t="s">
        <v>316</v>
      </c>
      <c r="AU147" s="226" t="s">
        <v>81</v>
      </c>
      <c r="AV147" s="14" t="s">
        <v>315</v>
      </c>
      <c r="AW147" s="14" t="s">
        <v>29</v>
      </c>
      <c r="AX147" s="14" t="s">
        <v>79</v>
      </c>
      <c r="AY147" s="226" t="s">
        <v>307</v>
      </c>
    </row>
    <row r="148" spans="1:65" s="2" customFormat="1" ht="55.5" customHeight="1">
      <c r="A148" s="34"/>
      <c r="B148" s="35"/>
      <c r="C148" s="191" t="s">
        <v>315</v>
      </c>
      <c r="D148" s="191" t="s">
        <v>310</v>
      </c>
      <c r="E148" s="192" t="s">
        <v>408</v>
      </c>
      <c r="F148" s="193" t="s">
        <v>409</v>
      </c>
      <c r="G148" s="194" t="s">
        <v>400</v>
      </c>
      <c r="H148" s="195">
        <v>724.13699999999994</v>
      </c>
      <c r="I148" s="196"/>
      <c r="J148" s="197">
        <f>ROUND(I148*H148,2)</f>
        <v>0</v>
      </c>
      <c r="K148" s="193" t="s">
        <v>314</v>
      </c>
      <c r="L148" s="39"/>
      <c r="M148" s="198" t="s">
        <v>1</v>
      </c>
      <c r="N148" s="199" t="s">
        <v>37</v>
      </c>
      <c r="O148" s="71"/>
      <c r="P148" s="200">
        <f>O148*H148</f>
        <v>0</v>
      </c>
      <c r="Q148" s="200">
        <v>0</v>
      </c>
      <c r="R148" s="200">
        <f>Q148*H148</f>
        <v>0</v>
      </c>
      <c r="S148" s="200">
        <v>0</v>
      </c>
      <c r="T148" s="201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202" t="s">
        <v>315</v>
      </c>
      <c r="AT148" s="202" t="s">
        <v>310</v>
      </c>
      <c r="AU148" s="202" t="s">
        <v>81</v>
      </c>
      <c r="AY148" s="17" t="s">
        <v>307</v>
      </c>
      <c r="BE148" s="203">
        <f>IF(N148="základní",J148,0)</f>
        <v>0</v>
      </c>
      <c r="BF148" s="203">
        <f>IF(N148="snížená",J148,0)</f>
        <v>0</v>
      </c>
      <c r="BG148" s="203">
        <f>IF(N148="zákl. přenesená",J148,0)</f>
        <v>0</v>
      </c>
      <c r="BH148" s="203">
        <f>IF(N148="sníž. přenesená",J148,0)</f>
        <v>0</v>
      </c>
      <c r="BI148" s="203">
        <f>IF(N148="nulová",J148,0)</f>
        <v>0</v>
      </c>
      <c r="BJ148" s="17" t="s">
        <v>79</v>
      </c>
      <c r="BK148" s="203">
        <f>ROUND(I148*H148,2)</f>
        <v>0</v>
      </c>
      <c r="BL148" s="17" t="s">
        <v>315</v>
      </c>
      <c r="BM148" s="202" t="s">
        <v>802</v>
      </c>
    </row>
    <row r="149" spans="1:65" s="13" customFormat="1">
      <c r="B149" s="204"/>
      <c r="C149" s="205"/>
      <c r="D149" s="206" t="s">
        <v>316</v>
      </c>
      <c r="E149" s="207" t="s">
        <v>1</v>
      </c>
      <c r="F149" s="208" t="s">
        <v>803</v>
      </c>
      <c r="G149" s="205"/>
      <c r="H149" s="209">
        <v>724.13699999999994</v>
      </c>
      <c r="I149" s="210"/>
      <c r="J149" s="205"/>
      <c r="K149" s="205"/>
      <c r="L149" s="211"/>
      <c r="M149" s="212"/>
      <c r="N149" s="213"/>
      <c r="O149" s="213"/>
      <c r="P149" s="213"/>
      <c r="Q149" s="213"/>
      <c r="R149" s="213"/>
      <c r="S149" s="213"/>
      <c r="T149" s="214"/>
      <c r="AT149" s="215" t="s">
        <v>316</v>
      </c>
      <c r="AU149" s="215" t="s">
        <v>81</v>
      </c>
      <c r="AV149" s="13" t="s">
        <v>81</v>
      </c>
      <c r="AW149" s="13" t="s">
        <v>29</v>
      </c>
      <c r="AX149" s="13" t="s">
        <v>72</v>
      </c>
      <c r="AY149" s="215" t="s">
        <v>307</v>
      </c>
    </row>
    <row r="150" spans="1:65" s="14" customFormat="1">
      <c r="B150" s="216"/>
      <c r="C150" s="217"/>
      <c r="D150" s="206" t="s">
        <v>316</v>
      </c>
      <c r="E150" s="218" t="s">
        <v>1</v>
      </c>
      <c r="F150" s="219" t="s">
        <v>318</v>
      </c>
      <c r="G150" s="217"/>
      <c r="H150" s="220">
        <v>724.13699999999994</v>
      </c>
      <c r="I150" s="221"/>
      <c r="J150" s="217"/>
      <c r="K150" s="217"/>
      <c r="L150" s="222"/>
      <c r="M150" s="223"/>
      <c r="N150" s="224"/>
      <c r="O150" s="224"/>
      <c r="P150" s="224"/>
      <c r="Q150" s="224"/>
      <c r="R150" s="224"/>
      <c r="S150" s="224"/>
      <c r="T150" s="225"/>
      <c r="AT150" s="226" t="s">
        <v>316</v>
      </c>
      <c r="AU150" s="226" t="s">
        <v>81</v>
      </c>
      <c r="AV150" s="14" t="s">
        <v>315</v>
      </c>
      <c r="AW150" s="14" t="s">
        <v>29</v>
      </c>
      <c r="AX150" s="14" t="s">
        <v>79</v>
      </c>
      <c r="AY150" s="226" t="s">
        <v>307</v>
      </c>
    </row>
    <row r="151" spans="1:65" s="12" customFormat="1" ht="25.9" customHeight="1">
      <c r="B151" s="175"/>
      <c r="C151" s="176"/>
      <c r="D151" s="177" t="s">
        <v>71</v>
      </c>
      <c r="E151" s="178" t="s">
        <v>338</v>
      </c>
      <c r="F151" s="178" t="s">
        <v>339</v>
      </c>
      <c r="G151" s="176"/>
      <c r="H151" s="176"/>
      <c r="I151" s="179"/>
      <c r="J151" s="180">
        <f>BK151</f>
        <v>0</v>
      </c>
      <c r="K151" s="176"/>
      <c r="L151" s="181"/>
      <c r="M151" s="182"/>
      <c r="N151" s="183"/>
      <c r="O151" s="183"/>
      <c r="P151" s="184">
        <f>SUM(P152:P163)</f>
        <v>0</v>
      </c>
      <c r="Q151" s="183"/>
      <c r="R151" s="184">
        <f>SUM(R152:R163)</f>
        <v>0</v>
      </c>
      <c r="S151" s="183"/>
      <c r="T151" s="185">
        <f>SUM(T152:T163)</f>
        <v>0</v>
      </c>
      <c r="AR151" s="186" t="s">
        <v>315</v>
      </c>
      <c r="AT151" s="187" t="s">
        <v>71</v>
      </c>
      <c r="AU151" s="187" t="s">
        <v>72</v>
      </c>
      <c r="AY151" s="186" t="s">
        <v>307</v>
      </c>
      <c r="BK151" s="188">
        <f>SUM(BK152:BK163)</f>
        <v>0</v>
      </c>
    </row>
    <row r="152" spans="1:65" s="2" customFormat="1" ht="24.2" customHeight="1">
      <c r="A152" s="34"/>
      <c r="B152" s="35"/>
      <c r="C152" s="191" t="s">
        <v>308</v>
      </c>
      <c r="D152" s="191" t="s">
        <v>310</v>
      </c>
      <c r="E152" s="192" t="s">
        <v>340</v>
      </c>
      <c r="F152" s="193" t="s">
        <v>341</v>
      </c>
      <c r="G152" s="194" t="s">
        <v>342</v>
      </c>
      <c r="H152" s="195">
        <v>11</v>
      </c>
      <c r="I152" s="196"/>
      <c r="J152" s="197">
        <f>ROUND(I152*H152,2)</f>
        <v>0</v>
      </c>
      <c r="K152" s="193" t="s">
        <v>314</v>
      </c>
      <c r="L152" s="39"/>
      <c r="M152" s="198" t="s">
        <v>1</v>
      </c>
      <c r="N152" s="199" t="s">
        <v>37</v>
      </c>
      <c r="O152" s="71"/>
      <c r="P152" s="200">
        <f>O152*H152</f>
        <v>0</v>
      </c>
      <c r="Q152" s="200">
        <v>0</v>
      </c>
      <c r="R152" s="200">
        <f>Q152*H152</f>
        <v>0</v>
      </c>
      <c r="S152" s="200">
        <v>0</v>
      </c>
      <c r="T152" s="201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02" t="s">
        <v>343</v>
      </c>
      <c r="AT152" s="202" t="s">
        <v>310</v>
      </c>
      <c r="AU152" s="202" t="s">
        <v>79</v>
      </c>
      <c r="AY152" s="17" t="s">
        <v>307</v>
      </c>
      <c r="BE152" s="203">
        <f>IF(N152="základní",J152,0)</f>
        <v>0</v>
      </c>
      <c r="BF152" s="203">
        <f>IF(N152="snížená",J152,0)</f>
        <v>0</v>
      </c>
      <c r="BG152" s="203">
        <f>IF(N152="zákl. přenesená",J152,0)</f>
        <v>0</v>
      </c>
      <c r="BH152" s="203">
        <f>IF(N152="sníž. přenesená",J152,0)</f>
        <v>0</v>
      </c>
      <c r="BI152" s="203">
        <f>IF(N152="nulová",J152,0)</f>
        <v>0</v>
      </c>
      <c r="BJ152" s="17" t="s">
        <v>79</v>
      </c>
      <c r="BK152" s="203">
        <f>ROUND(I152*H152,2)</f>
        <v>0</v>
      </c>
      <c r="BL152" s="17" t="s">
        <v>343</v>
      </c>
      <c r="BM152" s="202" t="s">
        <v>804</v>
      </c>
    </row>
    <row r="153" spans="1:65" s="13" customFormat="1">
      <c r="B153" s="204"/>
      <c r="C153" s="205"/>
      <c r="D153" s="206" t="s">
        <v>316</v>
      </c>
      <c r="E153" s="207" t="s">
        <v>1</v>
      </c>
      <c r="F153" s="208" t="s">
        <v>413</v>
      </c>
      <c r="G153" s="205"/>
      <c r="H153" s="209">
        <v>11</v>
      </c>
      <c r="I153" s="210"/>
      <c r="J153" s="205"/>
      <c r="K153" s="205"/>
      <c r="L153" s="211"/>
      <c r="M153" s="212"/>
      <c r="N153" s="213"/>
      <c r="O153" s="213"/>
      <c r="P153" s="213"/>
      <c r="Q153" s="213"/>
      <c r="R153" s="213"/>
      <c r="S153" s="213"/>
      <c r="T153" s="214"/>
      <c r="AT153" s="215" t="s">
        <v>316</v>
      </c>
      <c r="AU153" s="215" t="s">
        <v>79</v>
      </c>
      <c r="AV153" s="13" t="s">
        <v>81</v>
      </c>
      <c r="AW153" s="13" t="s">
        <v>29</v>
      </c>
      <c r="AX153" s="13" t="s">
        <v>72</v>
      </c>
      <c r="AY153" s="215" t="s">
        <v>307</v>
      </c>
    </row>
    <row r="154" spans="1:65" s="14" customFormat="1">
      <c r="B154" s="216"/>
      <c r="C154" s="217"/>
      <c r="D154" s="206" t="s">
        <v>316</v>
      </c>
      <c r="E154" s="218" t="s">
        <v>1</v>
      </c>
      <c r="F154" s="219" t="s">
        <v>318</v>
      </c>
      <c r="G154" s="217"/>
      <c r="H154" s="220">
        <v>11</v>
      </c>
      <c r="I154" s="221"/>
      <c r="J154" s="217"/>
      <c r="K154" s="217"/>
      <c r="L154" s="222"/>
      <c r="M154" s="223"/>
      <c r="N154" s="224"/>
      <c r="O154" s="224"/>
      <c r="P154" s="224"/>
      <c r="Q154" s="224"/>
      <c r="R154" s="224"/>
      <c r="S154" s="224"/>
      <c r="T154" s="225"/>
      <c r="AT154" s="226" t="s">
        <v>316</v>
      </c>
      <c r="AU154" s="226" t="s">
        <v>79</v>
      </c>
      <c r="AV154" s="14" t="s">
        <v>315</v>
      </c>
      <c r="AW154" s="14" t="s">
        <v>29</v>
      </c>
      <c r="AX154" s="14" t="s">
        <v>79</v>
      </c>
      <c r="AY154" s="226" t="s">
        <v>307</v>
      </c>
    </row>
    <row r="155" spans="1:65" s="2" customFormat="1" ht="55.5" customHeight="1">
      <c r="A155" s="34"/>
      <c r="B155" s="35"/>
      <c r="C155" s="191" t="s">
        <v>322</v>
      </c>
      <c r="D155" s="191" t="s">
        <v>310</v>
      </c>
      <c r="E155" s="192" t="s">
        <v>346</v>
      </c>
      <c r="F155" s="193" t="s">
        <v>347</v>
      </c>
      <c r="G155" s="194" t="s">
        <v>342</v>
      </c>
      <c r="H155" s="195">
        <v>11</v>
      </c>
      <c r="I155" s="196"/>
      <c r="J155" s="197">
        <f>ROUND(I155*H155,2)</f>
        <v>0</v>
      </c>
      <c r="K155" s="193" t="s">
        <v>314</v>
      </c>
      <c r="L155" s="39"/>
      <c r="M155" s="198" t="s">
        <v>1</v>
      </c>
      <c r="N155" s="199" t="s">
        <v>37</v>
      </c>
      <c r="O155" s="71"/>
      <c r="P155" s="200">
        <f>O155*H155</f>
        <v>0</v>
      </c>
      <c r="Q155" s="200">
        <v>0</v>
      </c>
      <c r="R155" s="200">
        <f>Q155*H155</f>
        <v>0</v>
      </c>
      <c r="S155" s="200">
        <v>0</v>
      </c>
      <c r="T155" s="201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202" t="s">
        <v>343</v>
      </c>
      <c r="AT155" s="202" t="s">
        <v>310</v>
      </c>
      <c r="AU155" s="202" t="s">
        <v>79</v>
      </c>
      <c r="AY155" s="17" t="s">
        <v>307</v>
      </c>
      <c r="BE155" s="203">
        <f>IF(N155="základní",J155,0)</f>
        <v>0</v>
      </c>
      <c r="BF155" s="203">
        <f>IF(N155="snížená",J155,0)</f>
        <v>0</v>
      </c>
      <c r="BG155" s="203">
        <f>IF(N155="zákl. přenesená",J155,0)</f>
        <v>0</v>
      </c>
      <c r="BH155" s="203">
        <f>IF(N155="sníž. přenesená",J155,0)</f>
        <v>0</v>
      </c>
      <c r="BI155" s="203">
        <f>IF(N155="nulová",J155,0)</f>
        <v>0</v>
      </c>
      <c r="BJ155" s="17" t="s">
        <v>79</v>
      </c>
      <c r="BK155" s="203">
        <f>ROUND(I155*H155,2)</f>
        <v>0</v>
      </c>
      <c r="BL155" s="17" t="s">
        <v>343</v>
      </c>
      <c r="BM155" s="202" t="s">
        <v>805</v>
      </c>
    </row>
    <row r="156" spans="1:65" s="13" customFormat="1">
      <c r="B156" s="204"/>
      <c r="C156" s="205"/>
      <c r="D156" s="206" t="s">
        <v>316</v>
      </c>
      <c r="E156" s="207" t="s">
        <v>1</v>
      </c>
      <c r="F156" s="208" t="s">
        <v>413</v>
      </c>
      <c r="G156" s="205"/>
      <c r="H156" s="209">
        <v>11</v>
      </c>
      <c r="I156" s="210"/>
      <c r="J156" s="205"/>
      <c r="K156" s="205"/>
      <c r="L156" s="211"/>
      <c r="M156" s="212"/>
      <c r="N156" s="213"/>
      <c r="O156" s="213"/>
      <c r="P156" s="213"/>
      <c r="Q156" s="213"/>
      <c r="R156" s="213"/>
      <c r="S156" s="213"/>
      <c r="T156" s="214"/>
      <c r="AT156" s="215" t="s">
        <v>316</v>
      </c>
      <c r="AU156" s="215" t="s">
        <v>79</v>
      </c>
      <c r="AV156" s="13" t="s">
        <v>81</v>
      </c>
      <c r="AW156" s="13" t="s">
        <v>29</v>
      </c>
      <c r="AX156" s="13" t="s">
        <v>72</v>
      </c>
      <c r="AY156" s="215" t="s">
        <v>307</v>
      </c>
    </row>
    <row r="157" spans="1:65" s="14" customFormat="1">
      <c r="B157" s="216"/>
      <c r="C157" s="217"/>
      <c r="D157" s="206" t="s">
        <v>316</v>
      </c>
      <c r="E157" s="218" t="s">
        <v>1</v>
      </c>
      <c r="F157" s="219" t="s">
        <v>318</v>
      </c>
      <c r="G157" s="217"/>
      <c r="H157" s="220">
        <v>11</v>
      </c>
      <c r="I157" s="221"/>
      <c r="J157" s="217"/>
      <c r="K157" s="217"/>
      <c r="L157" s="222"/>
      <c r="M157" s="223"/>
      <c r="N157" s="224"/>
      <c r="O157" s="224"/>
      <c r="P157" s="224"/>
      <c r="Q157" s="224"/>
      <c r="R157" s="224"/>
      <c r="S157" s="224"/>
      <c r="T157" s="225"/>
      <c r="AT157" s="226" t="s">
        <v>316</v>
      </c>
      <c r="AU157" s="226" t="s">
        <v>79</v>
      </c>
      <c r="AV157" s="14" t="s">
        <v>315</v>
      </c>
      <c r="AW157" s="14" t="s">
        <v>29</v>
      </c>
      <c r="AX157" s="14" t="s">
        <v>79</v>
      </c>
      <c r="AY157" s="226" t="s">
        <v>307</v>
      </c>
    </row>
    <row r="158" spans="1:65" s="2" customFormat="1" ht="48.95" customHeight="1">
      <c r="A158" s="34"/>
      <c r="B158" s="35"/>
      <c r="C158" s="191" t="s">
        <v>349</v>
      </c>
      <c r="D158" s="191" t="s">
        <v>310</v>
      </c>
      <c r="E158" s="192" t="s">
        <v>358</v>
      </c>
      <c r="F158" s="193" t="s">
        <v>359</v>
      </c>
      <c r="G158" s="194" t="s">
        <v>342</v>
      </c>
      <c r="H158" s="195">
        <v>10</v>
      </c>
      <c r="I158" s="196"/>
      <c r="J158" s="197">
        <f>ROUND(I158*H158,2)</f>
        <v>0</v>
      </c>
      <c r="K158" s="193" t="s">
        <v>314</v>
      </c>
      <c r="L158" s="39"/>
      <c r="M158" s="198" t="s">
        <v>1</v>
      </c>
      <c r="N158" s="199" t="s">
        <v>37</v>
      </c>
      <c r="O158" s="71"/>
      <c r="P158" s="200">
        <f>O158*H158</f>
        <v>0</v>
      </c>
      <c r="Q158" s="200">
        <v>0</v>
      </c>
      <c r="R158" s="200">
        <f>Q158*H158</f>
        <v>0</v>
      </c>
      <c r="S158" s="200">
        <v>0</v>
      </c>
      <c r="T158" s="201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202" t="s">
        <v>343</v>
      </c>
      <c r="AT158" s="202" t="s">
        <v>310</v>
      </c>
      <c r="AU158" s="202" t="s">
        <v>79</v>
      </c>
      <c r="AY158" s="17" t="s">
        <v>307</v>
      </c>
      <c r="BE158" s="203">
        <f>IF(N158="základní",J158,0)</f>
        <v>0</v>
      </c>
      <c r="BF158" s="203">
        <f>IF(N158="snížená",J158,0)</f>
        <v>0</v>
      </c>
      <c r="BG158" s="203">
        <f>IF(N158="zákl. přenesená",J158,0)</f>
        <v>0</v>
      </c>
      <c r="BH158" s="203">
        <f>IF(N158="sníž. přenesená",J158,0)</f>
        <v>0</v>
      </c>
      <c r="BI158" s="203">
        <f>IF(N158="nulová",J158,0)</f>
        <v>0</v>
      </c>
      <c r="BJ158" s="17" t="s">
        <v>79</v>
      </c>
      <c r="BK158" s="203">
        <f>ROUND(I158*H158,2)</f>
        <v>0</v>
      </c>
      <c r="BL158" s="17" t="s">
        <v>343</v>
      </c>
      <c r="BM158" s="202" t="s">
        <v>806</v>
      </c>
    </row>
    <row r="159" spans="1:65" s="13" customFormat="1">
      <c r="B159" s="204"/>
      <c r="C159" s="205"/>
      <c r="D159" s="206" t="s">
        <v>316</v>
      </c>
      <c r="E159" s="207" t="s">
        <v>1</v>
      </c>
      <c r="F159" s="208" t="s">
        <v>332</v>
      </c>
      <c r="G159" s="205"/>
      <c r="H159" s="209">
        <v>10</v>
      </c>
      <c r="I159" s="210"/>
      <c r="J159" s="205"/>
      <c r="K159" s="205"/>
      <c r="L159" s="211"/>
      <c r="M159" s="212"/>
      <c r="N159" s="213"/>
      <c r="O159" s="213"/>
      <c r="P159" s="213"/>
      <c r="Q159" s="213"/>
      <c r="R159" s="213"/>
      <c r="S159" s="213"/>
      <c r="T159" s="214"/>
      <c r="AT159" s="215" t="s">
        <v>316</v>
      </c>
      <c r="AU159" s="215" t="s">
        <v>79</v>
      </c>
      <c r="AV159" s="13" t="s">
        <v>81</v>
      </c>
      <c r="AW159" s="13" t="s">
        <v>29</v>
      </c>
      <c r="AX159" s="13" t="s">
        <v>72</v>
      </c>
      <c r="AY159" s="215" t="s">
        <v>307</v>
      </c>
    </row>
    <row r="160" spans="1:65" s="14" customFormat="1">
      <c r="B160" s="216"/>
      <c r="C160" s="217"/>
      <c r="D160" s="206" t="s">
        <v>316</v>
      </c>
      <c r="E160" s="218" t="s">
        <v>1</v>
      </c>
      <c r="F160" s="219" t="s">
        <v>318</v>
      </c>
      <c r="G160" s="217"/>
      <c r="H160" s="220">
        <v>10</v>
      </c>
      <c r="I160" s="221"/>
      <c r="J160" s="217"/>
      <c r="K160" s="217"/>
      <c r="L160" s="222"/>
      <c r="M160" s="223"/>
      <c r="N160" s="224"/>
      <c r="O160" s="224"/>
      <c r="P160" s="224"/>
      <c r="Q160" s="224"/>
      <c r="R160" s="224"/>
      <c r="S160" s="224"/>
      <c r="T160" s="225"/>
      <c r="AT160" s="226" t="s">
        <v>316</v>
      </c>
      <c r="AU160" s="226" t="s">
        <v>79</v>
      </c>
      <c r="AV160" s="14" t="s">
        <v>315</v>
      </c>
      <c r="AW160" s="14" t="s">
        <v>29</v>
      </c>
      <c r="AX160" s="14" t="s">
        <v>79</v>
      </c>
      <c r="AY160" s="226" t="s">
        <v>307</v>
      </c>
    </row>
    <row r="161" spans="1:65" s="2" customFormat="1" ht="101.25" customHeight="1">
      <c r="A161" s="34"/>
      <c r="B161" s="35"/>
      <c r="C161" s="191" t="s">
        <v>331</v>
      </c>
      <c r="D161" s="191" t="s">
        <v>310</v>
      </c>
      <c r="E161" s="192" t="s">
        <v>361</v>
      </c>
      <c r="F161" s="193" t="s">
        <v>362</v>
      </c>
      <c r="G161" s="194" t="s">
        <v>329</v>
      </c>
      <c r="H161" s="195">
        <v>136.86099999999999</v>
      </c>
      <c r="I161" s="196"/>
      <c r="J161" s="197">
        <f>ROUND(I161*H161,2)</f>
        <v>0</v>
      </c>
      <c r="K161" s="193" t="s">
        <v>314</v>
      </c>
      <c r="L161" s="39"/>
      <c r="M161" s="198" t="s">
        <v>1</v>
      </c>
      <c r="N161" s="199" t="s">
        <v>37</v>
      </c>
      <c r="O161" s="71"/>
      <c r="P161" s="200">
        <f>O161*H161</f>
        <v>0</v>
      </c>
      <c r="Q161" s="200">
        <v>0</v>
      </c>
      <c r="R161" s="200">
        <f>Q161*H161</f>
        <v>0</v>
      </c>
      <c r="S161" s="200">
        <v>0</v>
      </c>
      <c r="T161" s="201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202" t="s">
        <v>343</v>
      </c>
      <c r="AT161" s="202" t="s">
        <v>310</v>
      </c>
      <c r="AU161" s="202" t="s">
        <v>79</v>
      </c>
      <c r="AY161" s="17" t="s">
        <v>307</v>
      </c>
      <c r="BE161" s="203">
        <f>IF(N161="základní",J161,0)</f>
        <v>0</v>
      </c>
      <c r="BF161" s="203">
        <f>IF(N161="snížená",J161,0)</f>
        <v>0</v>
      </c>
      <c r="BG161" s="203">
        <f>IF(N161="zákl. přenesená",J161,0)</f>
        <v>0</v>
      </c>
      <c r="BH161" s="203">
        <f>IF(N161="sníž. přenesená",J161,0)</f>
        <v>0</v>
      </c>
      <c r="BI161" s="203">
        <f>IF(N161="nulová",J161,0)</f>
        <v>0</v>
      </c>
      <c r="BJ161" s="17" t="s">
        <v>79</v>
      </c>
      <c r="BK161" s="203">
        <f>ROUND(I161*H161,2)</f>
        <v>0</v>
      </c>
      <c r="BL161" s="17" t="s">
        <v>343</v>
      </c>
      <c r="BM161" s="202" t="s">
        <v>807</v>
      </c>
    </row>
    <row r="162" spans="1:65" s="13" customFormat="1">
      <c r="B162" s="204"/>
      <c r="C162" s="205"/>
      <c r="D162" s="206" t="s">
        <v>316</v>
      </c>
      <c r="E162" s="207" t="s">
        <v>1</v>
      </c>
      <c r="F162" s="208" t="s">
        <v>808</v>
      </c>
      <c r="G162" s="205"/>
      <c r="H162" s="209">
        <v>136.86099999999999</v>
      </c>
      <c r="I162" s="210"/>
      <c r="J162" s="205"/>
      <c r="K162" s="205"/>
      <c r="L162" s="211"/>
      <c r="M162" s="212"/>
      <c r="N162" s="213"/>
      <c r="O162" s="213"/>
      <c r="P162" s="213"/>
      <c r="Q162" s="213"/>
      <c r="R162" s="213"/>
      <c r="S162" s="213"/>
      <c r="T162" s="214"/>
      <c r="AT162" s="215" t="s">
        <v>316</v>
      </c>
      <c r="AU162" s="215" t="s">
        <v>79</v>
      </c>
      <c r="AV162" s="13" t="s">
        <v>81</v>
      </c>
      <c r="AW162" s="13" t="s">
        <v>29</v>
      </c>
      <c r="AX162" s="13" t="s">
        <v>72</v>
      </c>
      <c r="AY162" s="215" t="s">
        <v>307</v>
      </c>
    </row>
    <row r="163" spans="1:65" s="14" customFormat="1">
      <c r="B163" s="216"/>
      <c r="C163" s="217"/>
      <c r="D163" s="206" t="s">
        <v>316</v>
      </c>
      <c r="E163" s="218" t="s">
        <v>1</v>
      </c>
      <c r="F163" s="219" t="s">
        <v>318</v>
      </c>
      <c r="G163" s="217"/>
      <c r="H163" s="220">
        <v>136.86099999999999</v>
      </c>
      <c r="I163" s="221"/>
      <c r="J163" s="217"/>
      <c r="K163" s="217"/>
      <c r="L163" s="222"/>
      <c r="M163" s="247"/>
      <c r="N163" s="248"/>
      <c r="O163" s="248"/>
      <c r="P163" s="248"/>
      <c r="Q163" s="248"/>
      <c r="R163" s="248"/>
      <c r="S163" s="248"/>
      <c r="T163" s="249"/>
      <c r="AT163" s="226" t="s">
        <v>316</v>
      </c>
      <c r="AU163" s="226" t="s">
        <v>79</v>
      </c>
      <c r="AV163" s="14" t="s">
        <v>315</v>
      </c>
      <c r="AW163" s="14" t="s">
        <v>29</v>
      </c>
      <c r="AX163" s="14" t="s">
        <v>79</v>
      </c>
      <c r="AY163" s="226" t="s">
        <v>307</v>
      </c>
    </row>
    <row r="164" spans="1:65" s="2" customFormat="1" ht="6.95" customHeight="1">
      <c r="A164" s="34"/>
      <c r="B164" s="54"/>
      <c r="C164" s="55"/>
      <c r="D164" s="55"/>
      <c r="E164" s="55"/>
      <c r="F164" s="55"/>
      <c r="G164" s="55"/>
      <c r="H164" s="55"/>
      <c r="I164" s="55"/>
      <c r="J164" s="55"/>
      <c r="K164" s="55"/>
      <c r="L164" s="39"/>
      <c r="M164" s="34"/>
      <c r="O164" s="34"/>
      <c r="P164" s="34"/>
      <c r="Q164" s="34"/>
      <c r="R164" s="34"/>
      <c r="S164" s="34"/>
      <c r="T164" s="34"/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</row>
  </sheetData>
  <sheetProtection password="CE28" sheet="1" objects="1" scenarios="1" formatColumns="0" formatRows="0" autoFilter="0"/>
  <autoFilter ref="C122:K163" xr:uid="{00000000-0009-0000-0000-000013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pageSetUpPr fitToPage="1"/>
  </sheetPr>
  <dimension ref="A2:BM182"/>
  <sheetViews>
    <sheetView showGridLines="0" topLeftCell="A136" workbookViewId="0">
      <selection activeCell="I141" sqref="I141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74"/>
      <c r="M2" s="274"/>
      <c r="N2" s="274"/>
      <c r="O2" s="274"/>
      <c r="P2" s="274"/>
      <c r="Q2" s="274"/>
      <c r="R2" s="274"/>
      <c r="S2" s="274"/>
      <c r="T2" s="274"/>
      <c r="U2" s="274"/>
      <c r="V2" s="274"/>
      <c r="AT2" s="17" t="s">
        <v>138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81</v>
      </c>
    </row>
    <row r="4" spans="1:46" s="1" customFormat="1" ht="24.95" customHeight="1">
      <c r="B4" s="20"/>
      <c r="D4" s="117" t="s">
        <v>279</v>
      </c>
      <c r="L4" s="20"/>
      <c r="M4" s="118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9" t="s">
        <v>16</v>
      </c>
      <c r="L6" s="20"/>
    </row>
    <row r="7" spans="1:46" s="1" customFormat="1" ht="16.5" customHeight="1">
      <c r="B7" s="20"/>
      <c r="E7" s="304" t="str">
        <f>'Rekapitulace stavby'!K6</f>
        <v>Cyklická obnova trati v úseku Praha-Hostivař - Votice</v>
      </c>
      <c r="F7" s="305"/>
      <c r="G7" s="305"/>
      <c r="H7" s="305"/>
      <c r="L7" s="20"/>
    </row>
    <row r="8" spans="1:46" s="1" customFormat="1" ht="12" customHeight="1">
      <c r="B8" s="20"/>
      <c r="D8" s="119" t="s">
        <v>280</v>
      </c>
      <c r="L8" s="20"/>
    </row>
    <row r="9" spans="1:46" s="2" customFormat="1" ht="16.5" customHeight="1">
      <c r="A9" s="34"/>
      <c r="B9" s="39"/>
      <c r="C9" s="34"/>
      <c r="D9" s="34"/>
      <c r="E9" s="304" t="s">
        <v>809</v>
      </c>
      <c r="F9" s="306"/>
      <c r="G9" s="306"/>
      <c r="H9" s="306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19" t="s">
        <v>282</v>
      </c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07" t="s">
        <v>2176</v>
      </c>
      <c r="F11" s="306"/>
      <c r="G11" s="306"/>
      <c r="H11" s="306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>
      <c r="A12" s="34"/>
      <c r="B12" s="39"/>
      <c r="C12" s="34"/>
      <c r="D12" s="34"/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19" t="s">
        <v>17</v>
      </c>
      <c r="E13" s="34"/>
      <c r="F13" s="110" t="s">
        <v>1</v>
      </c>
      <c r="G13" s="34"/>
      <c r="H13" s="34"/>
      <c r="I13" s="119" t="s">
        <v>18</v>
      </c>
      <c r="J13" s="110" t="s">
        <v>1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19</v>
      </c>
      <c r="E14" s="34"/>
      <c r="F14" s="110" t="s">
        <v>20</v>
      </c>
      <c r="G14" s="34"/>
      <c r="H14" s="34"/>
      <c r="I14" s="119" t="s">
        <v>21</v>
      </c>
      <c r="J14" s="120" t="str">
        <f>'Rekapitulace stavby'!AN8</f>
        <v>23. 8. 2023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7" customHeight="1">
      <c r="A15" s="34"/>
      <c r="B15" s="39"/>
      <c r="C15" s="34"/>
      <c r="D15" s="34"/>
      <c r="E15" s="34"/>
      <c r="F15" s="34"/>
      <c r="G15" s="34"/>
      <c r="H15" s="34"/>
      <c r="I15" s="34"/>
      <c r="J15" s="34"/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19" t="s">
        <v>23</v>
      </c>
      <c r="E16" s="34"/>
      <c r="F16" s="34"/>
      <c r="G16" s="34"/>
      <c r="H16" s="34"/>
      <c r="I16" s="119" t="s">
        <v>24</v>
      </c>
      <c r="J16" s="110" t="str">
        <f>IF('Rekapitulace stavby'!AN10="","",'Rekapitulace stavby'!AN10)</f>
        <v/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0" t="str">
        <f>IF('Rekapitulace stavby'!E11="","",'Rekapitulace stavby'!E11)</f>
        <v xml:space="preserve"> </v>
      </c>
      <c r="F17" s="34"/>
      <c r="G17" s="34"/>
      <c r="H17" s="34"/>
      <c r="I17" s="119" t="s">
        <v>25</v>
      </c>
      <c r="J17" s="110" t="str">
        <f>IF('Rekapitulace stavby'!AN11="","",'Rekapitulace stavby'!AN11)</f>
        <v/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34"/>
      <c r="J18" s="34"/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19" t="s">
        <v>26</v>
      </c>
      <c r="E19" s="34"/>
      <c r="F19" s="34"/>
      <c r="G19" s="34"/>
      <c r="H19" s="34"/>
      <c r="I19" s="119" t="s">
        <v>24</v>
      </c>
      <c r="J19" s="30" t="str">
        <f>'Rekapitulace stavby'!AN13</f>
        <v>Vyplň údaj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08" t="str">
        <f>'Rekapitulace stavby'!E14</f>
        <v>Vyplň údaj</v>
      </c>
      <c r="F20" s="309"/>
      <c r="G20" s="309"/>
      <c r="H20" s="309"/>
      <c r="I20" s="119" t="s">
        <v>25</v>
      </c>
      <c r="J20" s="30" t="str">
        <f>'Rekapitulace stavby'!AN14</f>
        <v>Vyplň údaj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34"/>
      <c r="J21" s="34"/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19" t="s">
        <v>28</v>
      </c>
      <c r="E22" s="34"/>
      <c r="F22" s="34"/>
      <c r="G22" s="34"/>
      <c r="H22" s="34"/>
      <c r="I22" s="119" t="s">
        <v>24</v>
      </c>
      <c r="J22" s="110" t="str">
        <f>IF('Rekapitulace stavby'!AN16="","",'Rekapitulace stavby'!AN16)</f>
        <v/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0" t="str">
        <f>IF('Rekapitulace stavby'!E17="","",'Rekapitulace stavby'!E17)</f>
        <v xml:space="preserve"> </v>
      </c>
      <c r="F23" s="34"/>
      <c r="G23" s="34"/>
      <c r="H23" s="34"/>
      <c r="I23" s="119" t="s">
        <v>25</v>
      </c>
      <c r="J23" s="110" t="str">
        <f>IF('Rekapitulace stavby'!AN17="","",'Rekapitulace stavby'!AN17)</f>
        <v/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34"/>
      <c r="J24" s="34"/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19" t="s">
        <v>30</v>
      </c>
      <c r="E25" s="34"/>
      <c r="F25" s="34"/>
      <c r="G25" s="34"/>
      <c r="H25" s="34"/>
      <c r="I25" s="119" t="s">
        <v>24</v>
      </c>
      <c r="J25" s="110" t="str">
        <f>IF('Rekapitulace stavby'!AN19="","",'Rekapitulace stavby'!AN19)</f>
        <v/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0" t="str">
        <f>IF('Rekapitulace stavby'!E20="","",'Rekapitulace stavby'!E20)</f>
        <v xml:space="preserve"> </v>
      </c>
      <c r="F26" s="34"/>
      <c r="G26" s="34"/>
      <c r="H26" s="34"/>
      <c r="I26" s="119" t="s">
        <v>25</v>
      </c>
      <c r="J26" s="110" t="str">
        <f>IF('Rekapitulace stavby'!AN20="","",'Rekapitulace stavby'!AN20)</f>
        <v/>
      </c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34"/>
      <c r="J27" s="34"/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19" t="s">
        <v>31</v>
      </c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1"/>
      <c r="B29" s="122"/>
      <c r="C29" s="121"/>
      <c r="D29" s="121"/>
      <c r="E29" s="310" t="s">
        <v>1</v>
      </c>
      <c r="F29" s="310"/>
      <c r="G29" s="310"/>
      <c r="H29" s="310"/>
      <c r="I29" s="121"/>
      <c r="J29" s="121"/>
      <c r="K29" s="121"/>
      <c r="L29" s="123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4"/>
      <c r="E31" s="124"/>
      <c r="F31" s="124"/>
      <c r="G31" s="124"/>
      <c r="H31" s="124"/>
      <c r="I31" s="124"/>
      <c r="J31" s="124"/>
      <c r="K31" s="124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25" t="s">
        <v>32</v>
      </c>
      <c r="E32" s="34"/>
      <c r="F32" s="34"/>
      <c r="G32" s="34"/>
      <c r="H32" s="34"/>
      <c r="I32" s="34"/>
      <c r="J32" s="126">
        <f>ROUND(J123, 2)</f>
        <v>0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4"/>
      <c r="E33" s="124"/>
      <c r="F33" s="124"/>
      <c r="G33" s="124"/>
      <c r="H33" s="124"/>
      <c r="I33" s="124"/>
      <c r="J33" s="124"/>
      <c r="K33" s="12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27" t="s">
        <v>34</v>
      </c>
      <c r="G34" s="34"/>
      <c r="H34" s="34"/>
      <c r="I34" s="127" t="s">
        <v>33</v>
      </c>
      <c r="J34" s="127" t="s">
        <v>35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28" t="s">
        <v>36</v>
      </c>
      <c r="E35" s="119" t="s">
        <v>37</v>
      </c>
      <c r="F35" s="129">
        <f>ROUND((SUM(BE123:BE181)),  2)</f>
        <v>0</v>
      </c>
      <c r="G35" s="34"/>
      <c r="H35" s="34"/>
      <c r="I35" s="130">
        <v>0.21</v>
      </c>
      <c r="J35" s="129">
        <f>ROUND(((SUM(BE123:BE181))*I35),  2)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19" t="s">
        <v>38</v>
      </c>
      <c r="F36" s="129">
        <f>ROUND((SUM(BF123:BF181)),  2)</f>
        <v>0</v>
      </c>
      <c r="G36" s="34"/>
      <c r="H36" s="34"/>
      <c r="I36" s="130">
        <v>0.15</v>
      </c>
      <c r="J36" s="129">
        <f>ROUND(((SUM(BF123:BF181))*I36),  2)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39</v>
      </c>
      <c r="F37" s="129">
        <f>ROUND((SUM(BG123:BG181)),  2)</f>
        <v>0</v>
      </c>
      <c r="G37" s="34"/>
      <c r="H37" s="34"/>
      <c r="I37" s="130">
        <v>0.21</v>
      </c>
      <c r="J37" s="129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19" t="s">
        <v>40</v>
      </c>
      <c r="F38" s="129">
        <f>ROUND((SUM(BH123:BH181)),  2)</f>
        <v>0</v>
      </c>
      <c r="G38" s="34"/>
      <c r="H38" s="34"/>
      <c r="I38" s="130">
        <v>0.15</v>
      </c>
      <c r="J38" s="129">
        <f>0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19" t="s">
        <v>41</v>
      </c>
      <c r="F39" s="129">
        <f>ROUND((SUM(BI123:BI181)),  2)</f>
        <v>0</v>
      </c>
      <c r="G39" s="34"/>
      <c r="H39" s="34"/>
      <c r="I39" s="130">
        <v>0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31"/>
      <c r="D41" s="132" t="s">
        <v>42</v>
      </c>
      <c r="E41" s="133"/>
      <c r="F41" s="133"/>
      <c r="G41" s="134" t="s">
        <v>43</v>
      </c>
      <c r="H41" s="135" t="s">
        <v>44</v>
      </c>
      <c r="I41" s="133"/>
      <c r="J41" s="136">
        <f>SUM(J32:J39)</f>
        <v>0</v>
      </c>
      <c r="K41" s="137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8" t="s">
        <v>45</v>
      </c>
      <c r="E50" s="139"/>
      <c r="F50" s="139"/>
      <c r="G50" s="138" t="s">
        <v>46</v>
      </c>
      <c r="H50" s="139"/>
      <c r="I50" s="139"/>
      <c r="J50" s="139"/>
      <c r="K50" s="139"/>
      <c r="L50" s="51"/>
    </row>
    <row r="51" spans="1:31">
      <c r="B51" s="20"/>
      <c r="L51" s="20"/>
    </row>
    <row r="52" spans="1:31">
      <c r="B52" s="20"/>
      <c r="L52" s="20"/>
    </row>
    <row r="53" spans="1:31">
      <c r="B53" s="20"/>
      <c r="L53" s="20"/>
    </row>
    <row r="54" spans="1:31">
      <c r="B54" s="20"/>
      <c r="L54" s="20"/>
    </row>
    <row r="55" spans="1:31">
      <c r="B55" s="20"/>
      <c r="L55" s="20"/>
    </row>
    <row r="56" spans="1:31">
      <c r="B56" s="20"/>
      <c r="L56" s="20"/>
    </row>
    <row r="57" spans="1:31">
      <c r="B57" s="20"/>
      <c r="L57" s="20"/>
    </row>
    <row r="58" spans="1:31">
      <c r="B58" s="20"/>
      <c r="L58" s="20"/>
    </row>
    <row r="59" spans="1:31">
      <c r="B59" s="20"/>
      <c r="L59" s="20"/>
    </row>
    <row r="60" spans="1:31">
      <c r="B60" s="20"/>
      <c r="L60" s="20"/>
    </row>
    <row r="61" spans="1:31" s="2" customFormat="1" ht="12.75">
      <c r="A61" s="34"/>
      <c r="B61" s="39"/>
      <c r="C61" s="34"/>
      <c r="D61" s="140" t="s">
        <v>47</v>
      </c>
      <c r="E61" s="141"/>
      <c r="F61" s="142" t="s">
        <v>48</v>
      </c>
      <c r="G61" s="140" t="s">
        <v>47</v>
      </c>
      <c r="H61" s="141"/>
      <c r="I61" s="141"/>
      <c r="J61" s="143" t="s">
        <v>48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>
      <c r="B62" s="20"/>
      <c r="L62" s="20"/>
    </row>
    <row r="63" spans="1:31">
      <c r="B63" s="20"/>
      <c r="L63" s="20"/>
    </row>
    <row r="64" spans="1:31">
      <c r="B64" s="20"/>
      <c r="L64" s="20"/>
    </row>
    <row r="65" spans="1:31" s="2" customFormat="1" ht="12.75">
      <c r="A65" s="34"/>
      <c r="B65" s="39"/>
      <c r="C65" s="34"/>
      <c r="D65" s="138" t="s">
        <v>49</v>
      </c>
      <c r="E65" s="144"/>
      <c r="F65" s="144"/>
      <c r="G65" s="138" t="s">
        <v>50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>
      <c r="B66" s="20"/>
      <c r="L66" s="20"/>
    </row>
    <row r="67" spans="1:31">
      <c r="B67" s="20"/>
      <c r="L67" s="20"/>
    </row>
    <row r="68" spans="1:31">
      <c r="B68" s="20"/>
      <c r="L68" s="20"/>
    </row>
    <row r="69" spans="1:31">
      <c r="B69" s="20"/>
      <c r="L69" s="20"/>
    </row>
    <row r="70" spans="1:31">
      <c r="B70" s="20"/>
      <c r="L70" s="20"/>
    </row>
    <row r="71" spans="1:31">
      <c r="B71" s="20"/>
      <c r="L71" s="20"/>
    </row>
    <row r="72" spans="1:31">
      <c r="B72" s="20"/>
      <c r="L72" s="20"/>
    </row>
    <row r="73" spans="1:31">
      <c r="B73" s="20"/>
      <c r="L73" s="20"/>
    </row>
    <row r="74" spans="1:31">
      <c r="B74" s="20"/>
      <c r="L74" s="20"/>
    </row>
    <row r="75" spans="1:31">
      <c r="B75" s="20"/>
      <c r="L75" s="20"/>
    </row>
    <row r="76" spans="1:31" s="2" customFormat="1" ht="12.75">
      <c r="A76" s="34"/>
      <c r="B76" s="39"/>
      <c r="C76" s="34"/>
      <c r="D76" s="140" t="s">
        <v>47</v>
      </c>
      <c r="E76" s="141"/>
      <c r="F76" s="142" t="s">
        <v>48</v>
      </c>
      <c r="G76" s="140" t="s">
        <v>47</v>
      </c>
      <c r="H76" s="141"/>
      <c r="I76" s="141"/>
      <c r="J76" s="143" t="s">
        <v>48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284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02" t="str">
        <f>E7</f>
        <v>Cyklická obnova trati v úseku Praha-Hostivař - Votice</v>
      </c>
      <c r="F85" s="303"/>
      <c r="G85" s="303"/>
      <c r="H85" s="303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280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s="2" customFormat="1" ht="16.5" customHeight="1">
      <c r="A87" s="34"/>
      <c r="B87" s="35"/>
      <c r="C87" s="36"/>
      <c r="D87" s="36"/>
      <c r="E87" s="302" t="s">
        <v>809</v>
      </c>
      <c r="F87" s="301"/>
      <c r="G87" s="301"/>
      <c r="H87" s="301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9" t="s">
        <v>282</v>
      </c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265" t="str">
        <f>E11</f>
        <v>01 - 1.kol. Čerčany-Benešov</v>
      </c>
      <c r="F89" s="301"/>
      <c r="G89" s="301"/>
      <c r="H89" s="301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9" t="s">
        <v>19</v>
      </c>
      <c r="D91" s="36"/>
      <c r="E91" s="36"/>
      <c r="F91" s="27" t="str">
        <f>F14</f>
        <v xml:space="preserve"> </v>
      </c>
      <c r="G91" s="36"/>
      <c r="H91" s="36"/>
      <c r="I91" s="29" t="s">
        <v>21</v>
      </c>
      <c r="J91" s="66" t="str">
        <f>IF(J14="","",J14)</f>
        <v>23. 8. 2023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5.2" customHeight="1">
      <c r="A93" s="34"/>
      <c r="B93" s="35"/>
      <c r="C93" s="29" t="s">
        <v>23</v>
      </c>
      <c r="D93" s="36"/>
      <c r="E93" s="36"/>
      <c r="F93" s="27" t="str">
        <f>E17</f>
        <v xml:space="preserve"> </v>
      </c>
      <c r="G93" s="36"/>
      <c r="H93" s="36"/>
      <c r="I93" s="29" t="s">
        <v>28</v>
      </c>
      <c r="J93" s="32" t="str">
        <f>E23</f>
        <v xml:space="preserve"> 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9" t="s">
        <v>26</v>
      </c>
      <c r="D94" s="36"/>
      <c r="E94" s="36"/>
      <c r="F94" s="27" t="str">
        <f>IF(E20="","",E20)</f>
        <v>Vyplň údaj</v>
      </c>
      <c r="G94" s="36"/>
      <c r="H94" s="36"/>
      <c r="I94" s="29" t="s">
        <v>30</v>
      </c>
      <c r="J94" s="32" t="str">
        <f>E26</f>
        <v xml:space="preserve"> </v>
      </c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49" t="s">
        <v>285</v>
      </c>
      <c r="D96" s="150"/>
      <c r="E96" s="150"/>
      <c r="F96" s="150"/>
      <c r="G96" s="150"/>
      <c r="H96" s="150"/>
      <c r="I96" s="150"/>
      <c r="J96" s="151" t="s">
        <v>286</v>
      </c>
      <c r="K96" s="150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7" customHeight="1">
      <c r="A98" s="34"/>
      <c r="B98" s="35"/>
      <c r="C98" s="152" t="s">
        <v>287</v>
      </c>
      <c r="D98" s="36"/>
      <c r="E98" s="36"/>
      <c r="F98" s="36"/>
      <c r="G98" s="36"/>
      <c r="H98" s="36"/>
      <c r="I98" s="36"/>
      <c r="J98" s="84">
        <f>J123</f>
        <v>0</v>
      </c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7" t="s">
        <v>288</v>
      </c>
    </row>
    <row r="99" spans="1:47" s="9" customFormat="1" ht="24.95" customHeight="1">
      <c r="B99" s="153"/>
      <c r="C99" s="154"/>
      <c r="D99" s="155" t="s">
        <v>289</v>
      </c>
      <c r="E99" s="156"/>
      <c r="F99" s="156"/>
      <c r="G99" s="156"/>
      <c r="H99" s="156"/>
      <c r="I99" s="156"/>
      <c r="J99" s="157">
        <f>J124</f>
        <v>0</v>
      </c>
      <c r="K99" s="154"/>
      <c r="L99" s="158"/>
    </row>
    <row r="100" spans="1:47" s="10" customFormat="1" ht="19.899999999999999" customHeight="1">
      <c r="B100" s="159"/>
      <c r="C100" s="104"/>
      <c r="D100" s="160" t="s">
        <v>290</v>
      </c>
      <c r="E100" s="161"/>
      <c r="F100" s="161"/>
      <c r="G100" s="161"/>
      <c r="H100" s="161"/>
      <c r="I100" s="161"/>
      <c r="J100" s="162">
        <f>J125</f>
        <v>0</v>
      </c>
      <c r="K100" s="104"/>
      <c r="L100" s="163"/>
    </row>
    <row r="101" spans="1:47" s="9" customFormat="1" ht="24.95" customHeight="1">
      <c r="B101" s="153"/>
      <c r="C101" s="154"/>
      <c r="D101" s="155" t="s">
        <v>291</v>
      </c>
      <c r="E101" s="156"/>
      <c r="F101" s="156"/>
      <c r="G101" s="156"/>
      <c r="H101" s="156"/>
      <c r="I101" s="156"/>
      <c r="J101" s="157">
        <f>J158</f>
        <v>0</v>
      </c>
      <c r="K101" s="154"/>
      <c r="L101" s="158"/>
    </row>
    <row r="102" spans="1:47" s="2" customFormat="1" ht="21.75" customHeight="1">
      <c r="A102" s="34"/>
      <c r="B102" s="35"/>
      <c r="C102" s="36"/>
      <c r="D102" s="36"/>
      <c r="E102" s="36"/>
      <c r="F102" s="36"/>
      <c r="G102" s="36"/>
      <c r="H102" s="36"/>
      <c r="I102" s="36"/>
      <c r="J102" s="36"/>
      <c r="K102" s="36"/>
      <c r="L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pans="1:47" s="2" customFormat="1" ht="6.95" customHeight="1">
      <c r="A103" s="34"/>
      <c r="B103" s="54"/>
      <c r="C103" s="55"/>
      <c r="D103" s="55"/>
      <c r="E103" s="55"/>
      <c r="F103" s="55"/>
      <c r="G103" s="55"/>
      <c r="H103" s="55"/>
      <c r="I103" s="55"/>
      <c r="J103" s="55"/>
      <c r="K103" s="55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pans="1:47" s="2" customFormat="1" ht="6.95" customHeight="1">
      <c r="A107" s="34"/>
      <c r="B107" s="56"/>
      <c r="C107" s="57"/>
      <c r="D107" s="57"/>
      <c r="E107" s="57"/>
      <c r="F107" s="57"/>
      <c r="G107" s="57"/>
      <c r="H107" s="57"/>
      <c r="I107" s="57"/>
      <c r="J107" s="57"/>
      <c r="K107" s="57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47" s="2" customFormat="1" ht="24.95" customHeight="1">
      <c r="A108" s="34"/>
      <c r="B108" s="35"/>
      <c r="C108" s="23" t="s">
        <v>292</v>
      </c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6.95" customHeight="1">
      <c r="A109" s="34"/>
      <c r="B109" s="35"/>
      <c r="C109" s="36"/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12" customHeight="1">
      <c r="A110" s="34"/>
      <c r="B110" s="35"/>
      <c r="C110" s="29" t="s">
        <v>16</v>
      </c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16.5" customHeight="1">
      <c r="A111" s="34"/>
      <c r="B111" s="35"/>
      <c r="C111" s="36"/>
      <c r="D111" s="36"/>
      <c r="E111" s="302" t="str">
        <f>E7</f>
        <v>Cyklická obnova trati v úseku Praha-Hostivař - Votice</v>
      </c>
      <c r="F111" s="303"/>
      <c r="G111" s="303"/>
      <c r="H111" s="303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1" customFormat="1" ht="12" customHeight="1">
      <c r="B112" s="21"/>
      <c r="C112" s="29" t="s">
        <v>280</v>
      </c>
      <c r="D112" s="22"/>
      <c r="E112" s="22"/>
      <c r="F112" s="22"/>
      <c r="G112" s="22"/>
      <c r="H112" s="22"/>
      <c r="I112" s="22"/>
      <c r="J112" s="22"/>
      <c r="K112" s="22"/>
      <c r="L112" s="20"/>
    </row>
    <row r="113" spans="1:65" s="2" customFormat="1" ht="16.5" customHeight="1">
      <c r="A113" s="34"/>
      <c r="B113" s="35"/>
      <c r="C113" s="36"/>
      <c r="D113" s="36"/>
      <c r="E113" s="302" t="s">
        <v>809</v>
      </c>
      <c r="F113" s="301"/>
      <c r="G113" s="301"/>
      <c r="H113" s="301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2" customHeight="1">
      <c r="A114" s="34"/>
      <c r="B114" s="35"/>
      <c r="C114" s="29" t="s">
        <v>282</v>
      </c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6.5" customHeight="1">
      <c r="A115" s="34"/>
      <c r="B115" s="35"/>
      <c r="C115" s="36"/>
      <c r="D115" s="36"/>
      <c r="E115" s="265" t="str">
        <f>E11</f>
        <v>01 - 1.kol. Čerčany-Benešov</v>
      </c>
      <c r="F115" s="301"/>
      <c r="G115" s="301"/>
      <c r="H115" s="301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2" customHeight="1">
      <c r="A117" s="34"/>
      <c r="B117" s="35"/>
      <c r="C117" s="29" t="s">
        <v>19</v>
      </c>
      <c r="D117" s="36"/>
      <c r="E117" s="36"/>
      <c r="F117" s="27" t="str">
        <f>F14</f>
        <v xml:space="preserve"> </v>
      </c>
      <c r="G117" s="36"/>
      <c r="H117" s="36"/>
      <c r="I117" s="29" t="s">
        <v>21</v>
      </c>
      <c r="J117" s="66" t="str">
        <f>IF(J14="","",J14)</f>
        <v>23. 8. 2023</v>
      </c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6.95" customHeight="1">
      <c r="A118" s="34"/>
      <c r="B118" s="35"/>
      <c r="C118" s="36"/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5.2" customHeight="1">
      <c r="A119" s="34"/>
      <c r="B119" s="35"/>
      <c r="C119" s="29" t="s">
        <v>23</v>
      </c>
      <c r="D119" s="36"/>
      <c r="E119" s="36"/>
      <c r="F119" s="27" t="str">
        <f>E17</f>
        <v xml:space="preserve"> </v>
      </c>
      <c r="G119" s="36"/>
      <c r="H119" s="36"/>
      <c r="I119" s="29" t="s">
        <v>28</v>
      </c>
      <c r="J119" s="32" t="str">
        <f>E23</f>
        <v xml:space="preserve"> </v>
      </c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15.2" customHeight="1">
      <c r="A120" s="34"/>
      <c r="B120" s="35"/>
      <c r="C120" s="29" t="s">
        <v>26</v>
      </c>
      <c r="D120" s="36"/>
      <c r="E120" s="36"/>
      <c r="F120" s="27" t="str">
        <f>IF(E20="","",E20)</f>
        <v>Vyplň údaj</v>
      </c>
      <c r="G120" s="36"/>
      <c r="H120" s="36"/>
      <c r="I120" s="29" t="s">
        <v>30</v>
      </c>
      <c r="J120" s="32" t="str">
        <f>E26</f>
        <v xml:space="preserve"> 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2" customFormat="1" ht="10.35" customHeight="1">
      <c r="A121" s="34"/>
      <c r="B121" s="35"/>
      <c r="C121" s="36"/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5" s="11" customFormat="1" ht="29.25" customHeight="1">
      <c r="A122" s="164"/>
      <c r="B122" s="165"/>
      <c r="C122" s="166" t="s">
        <v>293</v>
      </c>
      <c r="D122" s="167" t="s">
        <v>57</v>
      </c>
      <c r="E122" s="167" t="s">
        <v>53</v>
      </c>
      <c r="F122" s="167" t="s">
        <v>54</v>
      </c>
      <c r="G122" s="167" t="s">
        <v>294</v>
      </c>
      <c r="H122" s="167" t="s">
        <v>295</v>
      </c>
      <c r="I122" s="167" t="s">
        <v>296</v>
      </c>
      <c r="J122" s="167" t="s">
        <v>286</v>
      </c>
      <c r="K122" s="168" t="s">
        <v>297</v>
      </c>
      <c r="L122" s="169"/>
      <c r="M122" s="75" t="s">
        <v>1</v>
      </c>
      <c r="N122" s="76" t="s">
        <v>36</v>
      </c>
      <c r="O122" s="76" t="s">
        <v>298</v>
      </c>
      <c r="P122" s="76" t="s">
        <v>299</v>
      </c>
      <c r="Q122" s="76" t="s">
        <v>300</v>
      </c>
      <c r="R122" s="76" t="s">
        <v>301</v>
      </c>
      <c r="S122" s="76" t="s">
        <v>302</v>
      </c>
      <c r="T122" s="77" t="s">
        <v>303</v>
      </c>
      <c r="U122" s="164"/>
      <c r="V122" s="164"/>
      <c r="W122" s="164"/>
      <c r="X122" s="164"/>
      <c r="Y122" s="164"/>
      <c r="Z122" s="164"/>
      <c r="AA122" s="164"/>
      <c r="AB122" s="164"/>
      <c r="AC122" s="164"/>
      <c r="AD122" s="164"/>
      <c r="AE122" s="164"/>
    </row>
    <row r="123" spans="1:65" s="2" customFormat="1" ht="22.7" customHeight="1">
      <c r="A123" s="34"/>
      <c r="B123" s="35"/>
      <c r="C123" s="82" t="s">
        <v>304</v>
      </c>
      <c r="D123" s="36"/>
      <c r="E123" s="36"/>
      <c r="F123" s="36"/>
      <c r="G123" s="36"/>
      <c r="H123" s="36"/>
      <c r="I123" s="36"/>
      <c r="J123" s="170">
        <f>BK123</f>
        <v>0</v>
      </c>
      <c r="K123" s="36"/>
      <c r="L123" s="39"/>
      <c r="M123" s="78"/>
      <c r="N123" s="171"/>
      <c r="O123" s="79"/>
      <c r="P123" s="172">
        <f>P124+P158</f>
        <v>0</v>
      </c>
      <c r="Q123" s="79"/>
      <c r="R123" s="172">
        <f>R124+R158</f>
        <v>1589.93758</v>
      </c>
      <c r="S123" s="79"/>
      <c r="T123" s="173">
        <f>T124+T158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7" t="s">
        <v>71</v>
      </c>
      <c r="AU123" s="17" t="s">
        <v>288</v>
      </c>
      <c r="BK123" s="174">
        <f>BK124+BK158</f>
        <v>0</v>
      </c>
    </row>
    <row r="124" spans="1:65" s="12" customFormat="1" ht="25.9" customHeight="1">
      <c r="B124" s="175"/>
      <c r="C124" s="176"/>
      <c r="D124" s="177" t="s">
        <v>71</v>
      </c>
      <c r="E124" s="178" t="s">
        <v>305</v>
      </c>
      <c r="F124" s="178" t="s">
        <v>306</v>
      </c>
      <c r="G124" s="176"/>
      <c r="H124" s="176"/>
      <c r="I124" s="179"/>
      <c r="J124" s="180">
        <f>BK124</f>
        <v>0</v>
      </c>
      <c r="K124" s="176"/>
      <c r="L124" s="181"/>
      <c r="M124" s="182"/>
      <c r="N124" s="183"/>
      <c r="O124" s="183"/>
      <c r="P124" s="184">
        <f>P125</f>
        <v>0</v>
      </c>
      <c r="Q124" s="183"/>
      <c r="R124" s="184">
        <f>R125</f>
        <v>1589.93758</v>
      </c>
      <c r="S124" s="183"/>
      <c r="T124" s="185">
        <f>T125</f>
        <v>0</v>
      </c>
      <c r="AR124" s="186" t="s">
        <v>79</v>
      </c>
      <c r="AT124" s="187" t="s">
        <v>71</v>
      </c>
      <c r="AU124" s="187" t="s">
        <v>72</v>
      </c>
      <c r="AY124" s="186" t="s">
        <v>307</v>
      </c>
      <c r="BK124" s="188">
        <f>BK125</f>
        <v>0</v>
      </c>
    </row>
    <row r="125" spans="1:65" s="12" customFormat="1" ht="22.7" customHeight="1">
      <c r="B125" s="175"/>
      <c r="C125" s="176"/>
      <c r="D125" s="177" t="s">
        <v>71</v>
      </c>
      <c r="E125" s="189" t="s">
        <v>308</v>
      </c>
      <c r="F125" s="189" t="s">
        <v>309</v>
      </c>
      <c r="G125" s="176"/>
      <c r="H125" s="176"/>
      <c r="I125" s="179"/>
      <c r="J125" s="190">
        <f>BK125</f>
        <v>0</v>
      </c>
      <c r="K125" s="176"/>
      <c r="L125" s="181"/>
      <c r="M125" s="182"/>
      <c r="N125" s="183"/>
      <c r="O125" s="183"/>
      <c r="P125" s="184">
        <f>SUM(P126:P157)</f>
        <v>0</v>
      </c>
      <c r="Q125" s="183"/>
      <c r="R125" s="184">
        <f>SUM(R126:R157)</f>
        <v>1589.93758</v>
      </c>
      <c r="S125" s="183"/>
      <c r="T125" s="185">
        <f>SUM(T126:T157)</f>
        <v>0</v>
      </c>
      <c r="AR125" s="186" t="s">
        <v>79</v>
      </c>
      <c r="AT125" s="187" t="s">
        <v>71</v>
      </c>
      <c r="AU125" s="187" t="s">
        <v>79</v>
      </c>
      <c r="AY125" s="186" t="s">
        <v>307</v>
      </c>
      <c r="BK125" s="188">
        <f>SUM(BK126:BK157)</f>
        <v>0</v>
      </c>
    </row>
    <row r="126" spans="1:65" s="2" customFormat="1" ht="76.349999999999994" customHeight="1">
      <c r="A126" s="34"/>
      <c r="B126" s="35"/>
      <c r="C126" s="191" t="s">
        <v>79</v>
      </c>
      <c r="D126" s="191" t="s">
        <v>310</v>
      </c>
      <c r="E126" s="192" t="s">
        <v>311</v>
      </c>
      <c r="F126" s="193" t="s">
        <v>312</v>
      </c>
      <c r="G126" s="194" t="s">
        <v>313</v>
      </c>
      <c r="H126" s="195">
        <v>882.52499999999998</v>
      </c>
      <c r="I126" s="196"/>
      <c r="J126" s="197">
        <f>ROUND(I126*H126,2)</f>
        <v>0</v>
      </c>
      <c r="K126" s="193" t="s">
        <v>314</v>
      </c>
      <c r="L126" s="39"/>
      <c r="M126" s="198" t="s">
        <v>1</v>
      </c>
      <c r="N126" s="199" t="s">
        <v>37</v>
      </c>
      <c r="O126" s="71"/>
      <c r="P126" s="200">
        <f>O126*H126</f>
        <v>0</v>
      </c>
      <c r="Q126" s="200">
        <v>0</v>
      </c>
      <c r="R126" s="200">
        <f>Q126*H126</f>
        <v>0</v>
      </c>
      <c r="S126" s="200">
        <v>0</v>
      </c>
      <c r="T126" s="201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202" t="s">
        <v>315</v>
      </c>
      <c r="AT126" s="202" t="s">
        <v>310</v>
      </c>
      <c r="AU126" s="202" t="s">
        <v>81</v>
      </c>
      <c r="AY126" s="17" t="s">
        <v>307</v>
      </c>
      <c r="BE126" s="203">
        <f>IF(N126="základní",J126,0)</f>
        <v>0</v>
      </c>
      <c r="BF126" s="203">
        <f>IF(N126="snížená",J126,0)</f>
        <v>0</v>
      </c>
      <c r="BG126" s="203">
        <f>IF(N126="zákl. přenesená",J126,0)</f>
        <v>0</v>
      </c>
      <c r="BH126" s="203">
        <f>IF(N126="sníž. přenesená",J126,0)</f>
        <v>0</v>
      </c>
      <c r="BI126" s="203">
        <f>IF(N126="nulová",J126,0)</f>
        <v>0</v>
      </c>
      <c r="BJ126" s="17" t="s">
        <v>79</v>
      </c>
      <c r="BK126" s="203">
        <f>ROUND(I126*H126,2)</f>
        <v>0</v>
      </c>
      <c r="BL126" s="17" t="s">
        <v>315</v>
      </c>
      <c r="BM126" s="202" t="s">
        <v>81</v>
      </c>
    </row>
    <row r="127" spans="1:65" s="13" customFormat="1">
      <c r="B127" s="204"/>
      <c r="C127" s="205"/>
      <c r="D127" s="206" t="s">
        <v>316</v>
      </c>
      <c r="E127" s="207" t="s">
        <v>1</v>
      </c>
      <c r="F127" s="208" t="s">
        <v>810</v>
      </c>
      <c r="G127" s="205"/>
      <c r="H127" s="209">
        <v>882.52499999999998</v>
      </c>
      <c r="I127" s="210"/>
      <c r="J127" s="205"/>
      <c r="K127" s="205"/>
      <c r="L127" s="211"/>
      <c r="M127" s="212"/>
      <c r="N127" s="213"/>
      <c r="O127" s="213"/>
      <c r="P127" s="213"/>
      <c r="Q127" s="213"/>
      <c r="R127" s="213"/>
      <c r="S127" s="213"/>
      <c r="T127" s="214"/>
      <c r="AT127" s="215" t="s">
        <v>316</v>
      </c>
      <c r="AU127" s="215" t="s">
        <v>81</v>
      </c>
      <c r="AV127" s="13" t="s">
        <v>81</v>
      </c>
      <c r="AW127" s="13" t="s">
        <v>29</v>
      </c>
      <c r="AX127" s="13" t="s">
        <v>72</v>
      </c>
      <c r="AY127" s="215" t="s">
        <v>307</v>
      </c>
    </row>
    <row r="128" spans="1:65" s="14" customFormat="1">
      <c r="B128" s="216"/>
      <c r="C128" s="217"/>
      <c r="D128" s="206" t="s">
        <v>316</v>
      </c>
      <c r="E128" s="218" t="s">
        <v>1</v>
      </c>
      <c r="F128" s="219" t="s">
        <v>318</v>
      </c>
      <c r="G128" s="217"/>
      <c r="H128" s="220">
        <v>882.52499999999998</v>
      </c>
      <c r="I128" s="221"/>
      <c r="J128" s="217"/>
      <c r="K128" s="217"/>
      <c r="L128" s="222"/>
      <c r="M128" s="223"/>
      <c r="N128" s="224"/>
      <c r="O128" s="224"/>
      <c r="P128" s="224"/>
      <c r="Q128" s="224"/>
      <c r="R128" s="224"/>
      <c r="S128" s="224"/>
      <c r="T128" s="225"/>
      <c r="AT128" s="226" t="s">
        <v>316</v>
      </c>
      <c r="AU128" s="226" t="s">
        <v>81</v>
      </c>
      <c r="AV128" s="14" t="s">
        <v>315</v>
      </c>
      <c r="AW128" s="14" t="s">
        <v>29</v>
      </c>
      <c r="AX128" s="14" t="s">
        <v>79</v>
      </c>
      <c r="AY128" s="226" t="s">
        <v>307</v>
      </c>
    </row>
    <row r="129" spans="1:65" s="2" customFormat="1" ht="101.25" customHeight="1">
      <c r="A129" s="34"/>
      <c r="B129" s="35"/>
      <c r="C129" s="191" t="s">
        <v>81</v>
      </c>
      <c r="D129" s="191" t="s">
        <v>310</v>
      </c>
      <c r="E129" s="192" t="s">
        <v>636</v>
      </c>
      <c r="F129" s="193" t="s">
        <v>637</v>
      </c>
      <c r="G129" s="194" t="s">
        <v>400</v>
      </c>
      <c r="H129" s="195">
        <v>19.8</v>
      </c>
      <c r="I129" s="196"/>
      <c r="J129" s="197">
        <f>ROUND(I129*H129,2)</f>
        <v>0</v>
      </c>
      <c r="K129" s="193" t="s">
        <v>314</v>
      </c>
      <c r="L129" s="39"/>
      <c r="M129" s="198" t="s">
        <v>1</v>
      </c>
      <c r="N129" s="199" t="s">
        <v>37</v>
      </c>
      <c r="O129" s="71"/>
      <c r="P129" s="200">
        <f>O129*H129</f>
        <v>0</v>
      </c>
      <c r="Q129" s="200">
        <v>0</v>
      </c>
      <c r="R129" s="200">
        <f>Q129*H129</f>
        <v>0</v>
      </c>
      <c r="S129" s="200">
        <v>0</v>
      </c>
      <c r="T129" s="201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02" t="s">
        <v>315</v>
      </c>
      <c r="AT129" s="202" t="s">
        <v>310</v>
      </c>
      <c r="AU129" s="202" t="s">
        <v>81</v>
      </c>
      <c r="AY129" s="17" t="s">
        <v>307</v>
      </c>
      <c r="BE129" s="203">
        <f>IF(N129="základní",J129,0)</f>
        <v>0</v>
      </c>
      <c r="BF129" s="203">
        <f>IF(N129="snížená",J129,0)</f>
        <v>0</v>
      </c>
      <c r="BG129" s="203">
        <f>IF(N129="zákl. přenesená",J129,0)</f>
        <v>0</v>
      </c>
      <c r="BH129" s="203">
        <f>IF(N129="sníž. přenesená",J129,0)</f>
        <v>0</v>
      </c>
      <c r="BI129" s="203">
        <f>IF(N129="nulová",J129,0)</f>
        <v>0</v>
      </c>
      <c r="BJ129" s="17" t="s">
        <v>79</v>
      </c>
      <c r="BK129" s="203">
        <f>ROUND(I129*H129,2)</f>
        <v>0</v>
      </c>
      <c r="BL129" s="17" t="s">
        <v>315</v>
      </c>
      <c r="BM129" s="202" t="s">
        <v>811</v>
      </c>
    </row>
    <row r="130" spans="1:65" s="13" customFormat="1">
      <c r="B130" s="204"/>
      <c r="C130" s="205"/>
      <c r="D130" s="206" t="s">
        <v>316</v>
      </c>
      <c r="E130" s="207" t="s">
        <v>1</v>
      </c>
      <c r="F130" s="208" t="s">
        <v>812</v>
      </c>
      <c r="G130" s="205"/>
      <c r="H130" s="209">
        <v>19.8</v>
      </c>
      <c r="I130" s="210"/>
      <c r="J130" s="205"/>
      <c r="K130" s="205"/>
      <c r="L130" s="211"/>
      <c r="M130" s="212"/>
      <c r="N130" s="213"/>
      <c r="O130" s="213"/>
      <c r="P130" s="213"/>
      <c r="Q130" s="213"/>
      <c r="R130" s="213"/>
      <c r="S130" s="213"/>
      <c r="T130" s="214"/>
      <c r="AT130" s="215" t="s">
        <v>316</v>
      </c>
      <c r="AU130" s="215" t="s">
        <v>81</v>
      </c>
      <c r="AV130" s="13" t="s">
        <v>81</v>
      </c>
      <c r="AW130" s="13" t="s">
        <v>29</v>
      </c>
      <c r="AX130" s="13" t="s">
        <v>72</v>
      </c>
      <c r="AY130" s="215" t="s">
        <v>307</v>
      </c>
    </row>
    <row r="131" spans="1:65" s="14" customFormat="1">
      <c r="B131" s="216"/>
      <c r="C131" s="217"/>
      <c r="D131" s="206" t="s">
        <v>316</v>
      </c>
      <c r="E131" s="218" t="s">
        <v>1</v>
      </c>
      <c r="F131" s="219" t="s">
        <v>318</v>
      </c>
      <c r="G131" s="217"/>
      <c r="H131" s="220">
        <v>19.8</v>
      </c>
      <c r="I131" s="221"/>
      <c r="J131" s="217"/>
      <c r="K131" s="217"/>
      <c r="L131" s="222"/>
      <c r="M131" s="223"/>
      <c r="N131" s="224"/>
      <c r="O131" s="224"/>
      <c r="P131" s="224"/>
      <c r="Q131" s="224"/>
      <c r="R131" s="224"/>
      <c r="S131" s="224"/>
      <c r="T131" s="225"/>
      <c r="AT131" s="226" t="s">
        <v>316</v>
      </c>
      <c r="AU131" s="226" t="s">
        <v>81</v>
      </c>
      <c r="AV131" s="14" t="s">
        <v>315</v>
      </c>
      <c r="AW131" s="14" t="s">
        <v>29</v>
      </c>
      <c r="AX131" s="14" t="s">
        <v>79</v>
      </c>
      <c r="AY131" s="226" t="s">
        <v>307</v>
      </c>
    </row>
    <row r="132" spans="1:65" s="2" customFormat="1" ht="142.35" customHeight="1">
      <c r="A132" s="34"/>
      <c r="B132" s="35"/>
      <c r="C132" s="191" t="s">
        <v>325</v>
      </c>
      <c r="D132" s="191" t="s">
        <v>310</v>
      </c>
      <c r="E132" s="192" t="s">
        <v>319</v>
      </c>
      <c r="F132" s="193" t="s">
        <v>320</v>
      </c>
      <c r="G132" s="194" t="s">
        <v>321</v>
      </c>
      <c r="H132" s="195">
        <v>8.4049999999999994</v>
      </c>
      <c r="I132" s="196"/>
      <c r="J132" s="197">
        <f>ROUND(I132*H132,2)</f>
        <v>0</v>
      </c>
      <c r="K132" s="193" t="s">
        <v>314</v>
      </c>
      <c r="L132" s="39"/>
      <c r="M132" s="198" t="s">
        <v>1</v>
      </c>
      <c r="N132" s="199" t="s">
        <v>37</v>
      </c>
      <c r="O132" s="71"/>
      <c r="P132" s="200">
        <f>O132*H132</f>
        <v>0</v>
      </c>
      <c r="Q132" s="200">
        <v>0</v>
      </c>
      <c r="R132" s="200">
        <f>Q132*H132</f>
        <v>0</v>
      </c>
      <c r="S132" s="200">
        <v>0</v>
      </c>
      <c r="T132" s="201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202" t="s">
        <v>315</v>
      </c>
      <c r="AT132" s="202" t="s">
        <v>310</v>
      </c>
      <c r="AU132" s="202" t="s">
        <v>81</v>
      </c>
      <c r="AY132" s="17" t="s">
        <v>307</v>
      </c>
      <c r="BE132" s="203">
        <f>IF(N132="základní",J132,0)</f>
        <v>0</v>
      </c>
      <c r="BF132" s="203">
        <f>IF(N132="snížená",J132,0)</f>
        <v>0</v>
      </c>
      <c r="BG132" s="203">
        <f>IF(N132="zákl. přenesená",J132,0)</f>
        <v>0</v>
      </c>
      <c r="BH132" s="203">
        <f>IF(N132="sníž. přenesená",J132,0)</f>
        <v>0</v>
      </c>
      <c r="BI132" s="203">
        <f>IF(N132="nulová",J132,0)</f>
        <v>0</v>
      </c>
      <c r="BJ132" s="17" t="s">
        <v>79</v>
      </c>
      <c r="BK132" s="203">
        <f>ROUND(I132*H132,2)</f>
        <v>0</v>
      </c>
      <c r="BL132" s="17" t="s">
        <v>315</v>
      </c>
      <c r="BM132" s="202" t="s">
        <v>315</v>
      </c>
    </row>
    <row r="133" spans="1:65" s="15" customFormat="1">
      <c r="B133" s="227"/>
      <c r="C133" s="228"/>
      <c r="D133" s="206" t="s">
        <v>316</v>
      </c>
      <c r="E133" s="229" t="s">
        <v>1</v>
      </c>
      <c r="F133" s="230" t="s">
        <v>813</v>
      </c>
      <c r="G133" s="228"/>
      <c r="H133" s="229" t="s">
        <v>1</v>
      </c>
      <c r="I133" s="231"/>
      <c r="J133" s="228"/>
      <c r="K133" s="228"/>
      <c r="L133" s="232"/>
      <c r="M133" s="233"/>
      <c r="N133" s="234"/>
      <c r="O133" s="234"/>
      <c r="P133" s="234"/>
      <c r="Q133" s="234"/>
      <c r="R133" s="234"/>
      <c r="S133" s="234"/>
      <c r="T133" s="235"/>
      <c r="AT133" s="236" t="s">
        <v>316</v>
      </c>
      <c r="AU133" s="236" t="s">
        <v>81</v>
      </c>
      <c r="AV133" s="15" t="s">
        <v>79</v>
      </c>
      <c r="AW133" s="15" t="s">
        <v>29</v>
      </c>
      <c r="AX133" s="15" t="s">
        <v>72</v>
      </c>
      <c r="AY133" s="236" t="s">
        <v>307</v>
      </c>
    </row>
    <row r="134" spans="1:65" s="13" customFormat="1">
      <c r="B134" s="204"/>
      <c r="C134" s="205"/>
      <c r="D134" s="206" t="s">
        <v>316</v>
      </c>
      <c r="E134" s="207" t="s">
        <v>1</v>
      </c>
      <c r="F134" s="208" t="s">
        <v>814</v>
      </c>
      <c r="G134" s="205"/>
      <c r="H134" s="209">
        <v>8.4049999999999994</v>
      </c>
      <c r="I134" s="210"/>
      <c r="J134" s="205"/>
      <c r="K134" s="205"/>
      <c r="L134" s="211"/>
      <c r="M134" s="212"/>
      <c r="N134" s="213"/>
      <c r="O134" s="213"/>
      <c r="P134" s="213"/>
      <c r="Q134" s="213"/>
      <c r="R134" s="213"/>
      <c r="S134" s="213"/>
      <c r="T134" s="214"/>
      <c r="AT134" s="215" t="s">
        <v>316</v>
      </c>
      <c r="AU134" s="215" t="s">
        <v>81</v>
      </c>
      <c r="AV134" s="13" t="s">
        <v>81</v>
      </c>
      <c r="AW134" s="13" t="s">
        <v>29</v>
      </c>
      <c r="AX134" s="13" t="s">
        <v>72</v>
      </c>
      <c r="AY134" s="215" t="s">
        <v>307</v>
      </c>
    </row>
    <row r="135" spans="1:65" s="14" customFormat="1">
      <c r="B135" s="216"/>
      <c r="C135" s="217"/>
      <c r="D135" s="206" t="s">
        <v>316</v>
      </c>
      <c r="E135" s="218" t="s">
        <v>1</v>
      </c>
      <c r="F135" s="219" t="s">
        <v>318</v>
      </c>
      <c r="G135" s="217"/>
      <c r="H135" s="220">
        <v>8.4049999999999994</v>
      </c>
      <c r="I135" s="221"/>
      <c r="J135" s="217"/>
      <c r="K135" s="217"/>
      <c r="L135" s="222"/>
      <c r="M135" s="223"/>
      <c r="N135" s="224"/>
      <c r="O135" s="224"/>
      <c r="P135" s="224"/>
      <c r="Q135" s="224"/>
      <c r="R135" s="224"/>
      <c r="S135" s="224"/>
      <c r="T135" s="225"/>
      <c r="AT135" s="226" t="s">
        <v>316</v>
      </c>
      <c r="AU135" s="226" t="s">
        <v>81</v>
      </c>
      <c r="AV135" s="14" t="s">
        <v>315</v>
      </c>
      <c r="AW135" s="14" t="s">
        <v>29</v>
      </c>
      <c r="AX135" s="14" t="s">
        <v>79</v>
      </c>
      <c r="AY135" s="226" t="s">
        <v>307</v>
      </c>
    </row>
    <row r="136" spans="1:65" s="2" customFormat="1" ht="24.2" customHeight="1">
      <c r="A136" s="34"/>
      <c r="B136" s="35"/>
      <c r="C136" s="237" t="s">
        <v>315</v>
      </c>
      <c r="D136" s="237" t="s">
        <v>326</v>
      </c>
      <c r="E136" s="238" t="s">
        <v>815</v>
      </c>
      <c r="F136" s="239" t="s">
        <v>816</v>
      </c>
      <c r="G136" s="240" t="s">
        <v>342</v>
      </c>
      <c r="H136" s="241">
        <v>4</v>
      </c>
      <c r="I136" s="254"/>
      <c r="J136" s="243">
        <f>ROUND(I136*H136,2)</f>
        <v>0</v>
      </c>
      <c r="K136" s="239" t="s">
        <v>314</v>
      </c>
      <c r="L136" s="244"/>
      <c r="M136" s="245" t="s">
        <v>1</v>
      </c>
      <c r="N136" s="246" t="s">
        <v>37</v>
      </c>
      <c r="O136" s="71"/>
      <c r="P136" s="200">
        <f>O136*H136</f>
        <v>0</v>
      </c>
      <c r="Q136" s="200">
        <v>0.26285999999999998</v>
      </c>
      <c r="R136" s="200">
        <f>Q136*H136</f>
        <v>1.0514399999999999</v>
      </c>
      <c r="S136" s="200">
        <v>0</v>
      </c>
      <c r="T136" s="201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202" t="s">
        <v>331</v>
      </c>
      <c r="AT136" s="202" t="s">
        <v>326</v>
      </c>
      <c r="AU136" s="202" t="s">
        <v>81</v>
      </c>
      <c r="AY136" s="17" t="s">
        <v>307</v>
      </c>
      <c r="BE136" s="203">
        <f>IF(N136="základní",J136,0)</f>
        <v>0</v>
      </c>
      <c r="BF136" s="203">
        <f>IF(N136="snížená",J136,0)</f>
        <v>0</v>
      </c>
      <c r="BG136" s="203">
        <f>IF(N136="zákl. přenesená",J136,0)</f>
        <v>0</v>
      </c>
      <c r="BH136" s="203">
        <f>IF(N136="sníž. přenesená",J136,0)</f>
        <v>0</v>
      </c>
      <c r="BI136" s="203">
        <f>IF(N136="nulová",J136,0)</f>
        <v>0</v>
      </c>
      <c r="BJ136" s="17" t="s">
        <v>79</v>
      </c>
      <c r="BK136" s="203">
        <f>ROUND(I136*H136,2)</f>
        <v>0</v>
      </c>
      <c r="BL136" s="17" t="s">
        <v>315</v>
      </c>
      <c r="BM136" s="202" t="s">
        <v>331</v>
      </c>
    </row>
    <row r="137" spans="1:65" s="15" customFormat="1">
      <c r="B137" s="227"/>
      <c r="C137" s="228"/>
      <c r="D137" s="206" t="s">
        <v>316</v>
      </c>
      <c r="E137" s="229" t="s">
        <v>1</v>
      </c>
      <c r="F137" s="230" t="s">
        <v>817</v>
      </c>
      <c r="G137" s="228"/>
      <c r="H137" s="229" t="s">
        <v>1</v>
      </c>
      <c r="I137" s="231"/>
      <c r="J137" s="228"/>
      <c r="K137" s="228"/>
      <c r="L137" s="232"/>
      <c r="M137" s="233"/>
      <c r="N137" s="234"/>
      <c r="O137" s="234"/>
      <c r="P137" s="234"/>
      <c r="Q137" s="234"/>
      <c r="R137" s="234"/>
      <c r="S137" s="234"/>
      <c r="T137" s="235"/>
      <c r="AT137" s="236" t="s">
        <v>316</v>
      </c>
      <c r="AU137" s="236" t="s">
        <v>81</v>
      </c>
      <c r="AV137" s="15" t="s">
        <v>79</v>
      </c>
      <c r="AW137" s="15" t="s">
        <v>29</v>
      </c>
      <c r="AX137" s="15" t="s">
        <v>72</v>
      </c>
      <c r="AY137" s="236" t="s">
        <v>307</v>
      </c>
    </row>
    <row r="138" spans="1:65" s="15" customFormat="1">
      <c r="B138" s="227"/>
      <c r="C138" s="228"/>
      <c r="D138" s="206" t="s">
        <v>316</v>
      </c>
      <c r="E138" s="229" t="s">
        <v>1</v>
      </c>
      <c r="F138" s="230" t="s">
        <v>818</v>
      </c>
      <c r="G138" s="228"/>
      <c r="H138" s="229" t="s">
        <v>1</v>
      </c>
      <c r="I138" s="231"/>
      <c r="J138" s="228"/>
      <c r="K138" s="228"/>
      <c r="L138" s="232"/>
      <c r="M138" s="233"/>
      <c r="N138" s="234"/>
      <c r="O138" s="234"/>
      <c r="P138" s="234"/>
      <c r="Q138" s="234"/>
      <c r="R138" s="234"/>
      <c r="S138" s="234"/>
      <c r="T138" s="235"/>
      <c r="AT138" s="236" t="s">
        <v>316</v>
      </c>
      <c r="AU138" s="236" t="s">
        <v>81</v>
      </c>
      <c r="AV138" s="15" t="s">
        <v>79</v>
      </c>
      <c r="AW138" s="15" t="s">
        <v>29</v>
      </c>
      <c r="AX138" s="15" t="s">
        <v>72</v>
      </c>
      <c r="AY138" s="236" t="s">
        <v>307</v>
      </c>
    </row>
    <row r="139" spans="1:65" s="13" customFormat="1">
      <c r="B139" s="204"/>
      <c r="C139" s="205"/>
      <c r="D139" s="206" t="s">
        <v>316</v>
      </c>
      <c r="E139" s="207" t="s">
        <v>1</v>
      </c>
      <c r="F139" s="208" t="s">
        <v>315</v>
      </c>
      <c r="G139" s="205"/>
      <c r="H139" s="209">
        <v>4</v>
      </c>
      <c r="I139" s="210"/>
      <c r="J139" s="205"/>
      <c r="K139" s="205"/>
      <c r="L139" s="211"/>
      <c r="M139" s="212"/>
      <c r="N139" s="213"/>
      <c r="O139" s="213"/>
      <c r="P139" s="213"/>
      <c r="Q139" s="213"/>
      <c r="R139" s="213"/>
      <c r="S139" s="213"/>
      <c r="T139" s="214"/>
      <c r="AT139" s="215" t="s">
        <v>316</v>
      </c>
      <c r="AU139" s="215" t="s">
        <v>81</v>
      </c>
      <c r="AV139" s="13" t="s">
        <v>81</v>
      </c>
      <c r="AW139" s="13" t="s">
        <v>29</v>
      </c>
      <c r="AX139" s="13" t="s">
        <v>72</v>
      </c>
      <c r="AY139" s="215" t="s">
        <v>307</v>
      </c>
    </row>
    <row r="140" spans="1:65" s="14" customFormat="1">
      <c r="B140" s="216"/>
      <c r="C140" s="217"/>
      <c r="D140" s="206" t="s">
        <v>316</v>
      </c>
      <c r="E140" s="218" t="s">
        <v>1</v>
      </c>
      <c r="F140" s="219" t="s">
        <v>318</v>
      </c>
      <c r="G140" s="217"/>
      <c r="H140" s="220">
        <v>4</v>
      </c>
      <c r="I140" s="221"/>
      <c r="J140" s="217"/>
      <c r="K140" s="217"/>
      <c r="L140" s="222"/>
      <c r="M140" s="223"/>
      <c r="N140" s="224"/>
      <c r="O140" s="224"/>
      <c r="P140" s="224"/>
      <c r="Q140" s="224"/>
      <c r="R140" s="224"/>
      <c r="S140" s="224"/>
      <c r="T140" s="225"/>
      <c r="AT140" s="226" t="s">
        <v>316</v>
      </c>
      <c r="AU140" s="226" t="s">
        <v>81</v>
      </c>
      <c r="AV140" s="14" t="s">
        <v>315</v>
      </c>
      <c r="AW140" s="14" t="s">
        <v>29</v>
      </c>
      <c r="AX140" s="14" t="s">
        <v>79</v>
      </c>
      <c r="AY140" s="226" t="s">
        <v>307</v>
      </c>
    </row>
    <row r="141" spans="1:65" s="2" customFormat="1" ht="24.2" customHeight="1">
      <c r="A141" s="34"/>
      <c r="B141" s="35"/>
      <c r="C141" s="237" t="s">
        <v>308</v>
      </c>
      <c r="D141" s="237" t="s">
        <v>326</v>
      </c>
      <c r="E141" s="238" t="s">
        <v>681</v>
      </c>
      <c r="F141" s="239" t="s">
        <v>682</v>
      </c>
      <c r="G141" s="240" t="s">
        <v>342</v>
      </c>
      <c r="H141" s="241">
        <v>1</v>
      </c>
      <c r="I141" s="254"/>
      <c r="J141" s="243">
        <f>ROUND(I141*H141,2)</f>
        <v>0</v>
      </c>
      <c r="K141" s="239" t="s">
        <v>314</v>
      </c>
      <c r="L141" s="244"/>
      <c r="M141" s="245" t="s">
        <v>1</v>
      </c>
      <c r="N141" s="246" t="s">
        <v>37</v>
      </c>
      <c r="O141" s="71"/>
      <c r="P141" s="200">
        <f>O141*H141</f>
        <v>0</v>
      </c>
      <c r="Q141" s="200">
        <v>0.34114</v>
      </c>
      <c r="R141" s="200">
        <f>Q141*H141</f>
        <v>0.34114</v>
      </c>
      <c r="S141" s="200">
        <v>0</v>
      </c>
      <c r="T141" s="201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202" t="s">
        <v>331</v>
      </c>
      <c r="AT141" s="202" t="s">
        <v>326</v>
      </c>
      <c r="AU141" s="202" t="s">
        <v>81</v>
      </c>
      <c r="AY141" s="17" t="s">
        <v>307</v>
      </c>
      <c r="BE141" s="203">
        <f>IF(N141="základní",J141,0)</f>
        <v>0</v>
      </c>
      <c r="BF141" s="203">
        <f>IF(N141="snížená",J141,0)</f>
        <v>0</v>
      </c>
      <c r="BG141" s="203">
        <f>IF(N141="zákl. přenesená",J141,0)</f>
        <v>0</v>
      </c>
      <c r="BH141" s="203">
        <f>IF(N141="sníž. přenesená",J141,0)</f>
        <v>0</v>
      </c>
      <c r="BI141" s="203">
        <f>IF(N141="nulová",J141,0)</f>
        <v>0</v>
      </c>
      <c r="BJ141" s="17" t="s">
        <v>79</v>
      </c>
      <c r="BK141" s="203">
        <f>ROUND(I141*H141,2)</f>
        <v>0</v>
      </c>
      <c r="BL141" s="17" t="s">
        <v>315</v>
      </c>
      <c r="BM141" s="202" t="s">
        <v>332</v>
      </c>
    </row>
    <row r="142" spans="1:65" s="15" customFormat="1">
      <c r="B142" s="227"/>
      <c r="C142" s="228"/>
      <c r="D142" s="206" t="s">
        <v>316</v>
      </c>
      <c r="E142" s="229" t="s">
        <v>1</v>
      </c>
      <c r="F142" s="230" t="s">
        <v>817</v>
      </c>
      <c r="G142" s="228"/>
      <c r="H142" s="229" t="s">
        <v>1</v>
      </c>
      <c r="I142" s="231"/>
      <c r="J142" s="228"/>
      <c r="K142" s="228"/>
      <c r="L142" s="232"/>
      <c r="M142" s="233"/>
      <c r="N142" s="234"/>
      <c r="O142" s="234"/>
      <c r="P142" s="234"/>
      <c r="Q142" s="234"/>
      <c r="R142" s="234"/>
      <c r="S142" s="234"/>
      <c r="T142" s="235"/>
      <c r="AT142" s="236" t="s">
        <v>316</v>
      </c>
      <c r="AU142" s="236" t="s">
        <v>81</v>
      </c>
      <c r="AV142" s="15" t="s">
        <v>79</v>
      </c>
      <c r="AW142" s="15" t="s">
        <v>29</v>
      </c>
      <c r="AX142" s="15" t="s">
        <v>72</v>
      </c>
      <c r="AY142" s="236" t="s">
        <v>307</v>
      </c>
    </row>
    <row r="143" spans="1:65" s="15" customFormat="1">
      <c r="B143" s="227"/>
      <c r="C143" s="228"/>
      <c r="D143" s="206" t="s">
        <v>316</v>
      </c>
      <c r="E143" s="229" t="s">
        <v>1</v>
      </c>
      <c r="F143" s="230" t="s">
        <v>819</v>
      </c>
      <c r="G143" s="228"/>
      <c r="H143" s="229" t="s">
        <v>1</v>
      </c>
      <c r="I143" s="231"/>
      <c r="J143" s="228"/>
      <c r="K143" s="228"/>
      <c r="L143" s="232"/>
      <c r="M143" s="233"/>
      <c r="N143" s="234"/>
      <c r="O143" s="234"/>
      <c r="P143" s="234"/>
      <c r="Q143" s="234"/>
      <c r="R143" s="234"/>
      <c r="S143" s="234"/>
      <c r="T143" s="235"/>
      <c r="AT143" s="236" t="s">
        <v>316</v>
      </c>
      <c r="AU143" s="236" t="s">
        <v>81</v>
      </c>
      <c r="AV143" s="15" t="s">
        <v>79</v>
      </c>
      <c r="AW143" s="15" t="s">
        <v>29</v>
      </c>
      <c r="AX143" s="15" t="s">
        <v>72</v>
      </c>
      <c r="AY143" s="236" t="s">
        <v>307</v>
      </c>
    </row>
    <row r="144" spans="1:65" s="13" customFormat="1">
      <c r="B144" s="204"/>
      <c r="C144" s="205"/>
      <c r="D144" s="206" t="s">
        <v>316</v>
      </c>
      <c r="E144" s="207" t="s">
        <v>1</v>
      </c>
      <c r="F144" s="208" t="s">
        <v>79</v>
      </c>
      <c r="G144" s="205"/>
      <c r="H144" s="209">
        <v>1</v>
      </c>
      <c r="I144" s="210"/>
      <c r="J144" s="205"/>
      <c r="K144" s="205"/>
      <c r="L144" s="211"/>
      <c r="M144" s="212"/>
      <c r="N144" s="213"/>
      <c r="O144" s="213"/>
      <c r="P144" s="213"/>
      <c r="Q144" s="213"/>
      <c r="R144" s="213"/>
      <c r="S144" s="213"/>
      <c r="T144" s="214"/>
      <c r="AT144" s="215" t="s">
        <v>316</v>
      </c>
      <c r="AU144" s="215" t="s">
        <v>81</v>
      </c>
      <c r="AV144" s="13" t="s">
        <v>81</v>
      </c>
      <c r="AW144" s="13" t="s">
        <v>29</v>
      </c>
      <c r="AX144" s="13" t="s">
        <v>72</v>
      </c>
      <c r="AY144" s="215" t="s">
        <v>307</v>
      </c>
    </row>
    <row r="145" spans="1:65" s="14" customFormat="1">
      <c r="B145" s="216"/>
      <c r="C145" s="217"/>
      <c r="D145" s="206" t="s">
        <v>316</v>
      </c>
      <c r="E145" s="218" t="s">
        <v>1</v>
      </c>
      <c r="F145" s="219" t="s">
        <v>318</v>
      </c>
      <c r="G145" s="217"/>
      <c r="H145" s="220">
        <v>1</v>
      </c>
      <c r="I145" s="221"/>
      <c r="J145" s="217"/>
      <c r="K145" s="217"/>
      <c r="L145" s="222"/>
      <c r="M145" s="223"/>
      <c r="N145" s="224"/>
      <c r="O145" s="224"/>
      <c r="P145" s="224"/>
      <c r="Q145" s="224"/>
      <c r="R145" s="224"/>
      <c r="S145" s="224"/>
      <c r="T145" s="225"/>
      <c r="AT145" s="226" t="s">
        <v>316</v>
      </c>
      <c r="AU145" s="226" t="s">
        <v>81</v>
      </c>
      <c r="AV145" s="14" t="s">
        <v>315</v>
      </c>
      <c r="AW145" s="14" t="s">
        <v>29</v>
      </c>
      <c r="AX145" s="14" t="s">
        <v>79</v>
      </c>
      <c r="AY145" s="226" t="s">
        <v>307</v>
      </c>
    </row>
    <row r="146" spans="1:65" s="2" customFormat="1" ht="48.95" customHeight="1">
      <c r="A146" s="34"/>
      <c r="B146" s="35"/>
      <c r="C146" s="191" t="s">
        <v>322</v>
      </c>
      <c r="D146" s="191" t="s">
        <v>310</v>
      </c>
      <c r="E146" s="192" t="s">
        <v>652</v>
      </c>
      <c r="F146" s="193" t="s">
        <v>653</v>
      </c>
      <c r="G146" s="194" t="s">
        <v>342</v>
      </c>
      <c r="H146" s="195">
        <v>10</v>
      </c>
      <c r="I146" s="196"/>
      <c r="J146" s="197">
        <f>ROUND(I146*H146,2)</f>
        <v>0</v>
      </c>
      <c r="K146" s="193" t="s">
        <v>314</v>
      </c>
      <c r="L146" s="39"/>
      <c r="M146" s="198" t="s">
        <v>1</v>
      </c>
      <c r="N146" s="199" t="s">
        <v>37</v>
      </c>
      <c r="O146" s="71"/>
      <c r="P146" s="200">
        <f>O146*H146</f>
        <v>0</v>
      </c>
      <c r="Q146" s="200">
        <v>0</v>
      </c>
      <c r="R146" s="200">
        <f>Q146*H146</f>
        <v>0</v>
      </c>
      <c r="S146" s="200">
        <v>0</v>
      </c>
      <c r="T146" s="201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202" t="s">
        <v>315</v>
      </c>
      <c r="AT146" s="202" t="s">
        <v>310</v>
      </c>
      <c r="AU146" s="202" t="s">
        <v>81</v>
      </c>
      <c r="AY146" s="17" t="s">
        <v>307</v>
      </c>
      <c r="BE146" s="203">
        <f>IF(N146="základní",J146,0)</f>
        <v>0</v>
      </c>
      <c r="BF146" s="203">
        <f>IF(N146="snížená",J146,0)</f>
        <v>0</v>
      </c>
      <c r="BG146" s="203">
        <f>IF(N146="zákl. přenesená",J146,0)</f>
        <v>0</v>
      </c>
      <c r="BH146" s="203">
        <f>IF(N146="sníž. přenesená",J146,0)</f>
        <v>0</v>
      </c>
      <c r="BI146" s="203">
        <f>IF(N146="nulová",J146,0)</f>
        <v>0</v>
      </c>
      <c r="BJ146" s="17" t="s">
        <v>79</v>
      </c>
      <c r="BK146" s="203">
        <f>ROUND(I146*H146,2)</f>
        <v>0</v>
      </c>
      <c r="BL146" s="17" t="s">
        <v>315</v>
      </c>
      <c r="BM146" s="202" t="s">
        <v>336</v>
      </c>
    </row>
    <row r="147" spans="1:65" s="13" customFormat="1">
      <c r="B147" s="204"/>
      <c r="C147" s="205"/>
      <c r="D147" s="206" t="s">
        <v>316</v>
      </c>
      <c r="E147" s="207" t="s">
        <v>1</v>
      </c>
      <c r="F147" s="208" t="s">
        <v>332</v>
      </c>
      <c r="G147" s="205"/>
      <c r="H147" s="209">
        <v>10</v>
      </c>
      <c r="I147" s="210"/>
      <c r="J147" s="205"/>
      <c r="K147" s="205"/>
      <c r="L147" s="211"/>
      <c r="M147" s="212"/>
      <c r="N147" s="213"/>
      <c r="O147" s="213"/>
      <c r="P147" s="213"/>
      <c r="Q147" s="213"/>
      <c r="R147" s="213"/>
      <c r="S147" s="213"/>
      <c r="T147" s="214"/>
      <c r="AT147" s="215" t="s">
        <v>316</v>
      </c>
      <c r="AU147" s="215" t="s">
        <v>81</v>
      </c>
      <c r="AV147" s="13" t="s">
        <v>81</v>
      </c>
      <c r="AW147" s="13" t="s">
        <v>29</v>
      </c>
      <c r="AX147" s="13" t="s">
        <v>72</v>
      </c>
      <c r="AY147" s="215" t="s">
        <v>307</v>
      </c>
    </row>
    <row r="148" spans="1:65" s="14" customFormat="1">
      <c r="B148" s="216"/>
      <c r="C148" s="217"/>
      <c r="D148" s="206" t="s">
        <v>316</v>
      </c>
      <c r="E148" s="218" t="s">
        <v>1</v>
      </c>
      <c r="F148" s="219" t="s">
        <v>318</v>
      </c>
      <c r="G148" s="217"/>
      <c r="H148" s="220">
        <v>10</v>
      </c>
      <c r="I148" s="221"/>
      <c r="J148" s="217"/>
      <c r="K148" s="217"/>
      <c r="L148" s="222"/>
      <c r="M148" s="223"/>
      <c r="N148" s="224"/>
      <c r="O148" s="224"/>
      <c r="P148" s="224"/>
      <c r="Q148" s="224"/>
      <c r="R148" s="224"/>
      <c r="S148" s="224"/>
      <c r="T148" s="225"/>
      <c r="AT148" s="226" t="s">
        <v>316</v>
      </c>
      <c r="AU148" s="226" t="s">
        <v>81</v>
      </c>
      <c r="AV148" s="14" t="s">
        <v>315</v>
      </c>
      <c r="AW148" s="14" t="s">
        <v>29</v>
      </c>
      <c r="AX148" s="14" t="s">
        <v>79</v>
      </c>
      <c r="AY148" s="226" t="s">
        <v>307</v>
      </c>
    </row>
    <row r="149" spans="1:65" s="2" customFormat="1" ht="114.95" customHeight="1">
      <c r="A149" s="34"/>
      <c r="B149" s="35"/>
      <c r="C149" s="191" t="s">
        <v>349</v>
      </c>
      <c r="D149" s="191" t="s">
        <v>310</v>
      </c>
      <c r="E149" s="192" t="s">
        <v>657</v>
      </c>
      <c r="F149" s="193" t="s">
        <v>658</v>
      </c>
      <c r="G149" s="194" t="s">
        <v>659</v>
      </c>
      <c r="H149" s="195">
        <v>10</v>
      </c>
      <c r="I149" s="196"/>
      <c r="J149" s="197">
        <f>ROUND(I149*H149,2)</f>
        <v>0</v>
      </c>
      <c r="K149" s="193" t="s">
        <v>314</v>
      </c>
      <c r="L149" s="39"/>
      <c r="M149" s="198" t="s">
        <v>1</v>
      </c>
      <c r="N149" s="199" t="s">
        <v>37</v>
      </c>
      <c r="O149" s="71"/>
      <c r="P149" s="200">
        <f>O149*H149</f>
        <v>0</v>
      </c>
      <c r="Q149" s="200">
        <v>0</v>
      </c>
      <c r="R149" s="200">
        <f>Q149*H149</f>
        <v>0</v>
      </c>
      <c r="S149" s="200">
        <v>0</v>
      </c>
      <c r="T149" s="201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202" t="s">
        <v>315</v>
      </c>
      <c r="AT149" s="202" t="s">
        <v>310</v>
      </c>
      <c r="AU149" s="202" t="s">
        <v>81</v>
      </c>
      <c r="AY149" s="17" t="s">
        <v>307</v>
      </c>
      <c r="BE149" s="203">
        <f>IF(N149="základní",J149,0)</f>
        <v>0</v>
      </c>
      <c r="BF149" s="203">
        <f>IF(N149="snížená",J149,0)</f>
        <v>0</v>
      </c>
      <c r="BG149" s="203">
        <f>IF(N149="zákl. přenesená",J149,0)</f>
        <v>0</v>
      </c>
      <c r="BH149" s="203">
        <f>IF(N149="sníž. přenesená",J149,0)</f>
        <v>0</v>
      </c>
      <c r="BI149" s="203">
        <f>IF(N149="nulová",J149,0)</f>
        <v>0</v>
      </c>
      <c r="BJ149" s="17" t="s">
        <v>79</v>
      </c>
      <c r="BK149" s="203">
        <f>ROUND(I149*H149,2)</f>
        <v>0</v>
      </c>
      <c r="BL149" s="17" t="s">
        <v>315</v>
      </c>
      <c r="BM149" s="202" t="s">
        <v>344</v>
      </c>
    </row>
    <row r="150" spans="1:65" s="13" customFormat="1">
      <c r="B150" s="204"/>
      <c r="C150" s="205"/>
      <c r="D150" s="206" t="s">
        <v>316</v>
      </c>
      <c r="E150" s="207" t="s">
        <v>1</v>
      </c>
      <c r="F150" s="208" t="s">
        <v>332</v>
      </c>
      <c r="G150" s="205"/>
      <c r="H150" s="209">
        <v>10</v>
      </c>
      <c r="I150" s="210"/>
      <c r="J150" s="205"/>
      <c r="K150" s="205"/>
      <c r="L150" s="211"/>
      <c r="M150" s="212"/>
      <c r="N150" s="213"/>
      <c r="O150" s="213"/>
      <c r="P150" s="213"/>
      <c r="Q150" s="213"/>
      <c r="R150" s="213"/>
      <c r="S150" s="213"/>
      <c r="T150" s="214"/>
      <c r="AT150" s="215" t="s">
        <v>316</v>
      </c>
      <c r="AU150" s="215" t="s">
        <v>81</v>
      </c>
      <c r="AV150" s="13" t="s">
        <v>81</v>
      </c>
      <c r="AW150" s="13" t="s">
        <v>29</v>
      </c>
      <c r="AX150" s="13" t="s">
        <v>72</v>
      </c>
      <c r="AY150" s="215" t="s">
        <v>307</v>
      </c>
    </row>
    <row r="151" spans="1:65" s="14" customFormat="1">
      <c r="B151" s="216"/>
      <c r="C151" s="217"/>
      <c r="D151" s="206" t="s">
        <v>316</v>
      </c>
      <c r="E151" s="218" t="s">
        <v>1</v>
      </c>
      <c r="F151" s="219" t="s">
        <v>318</v>
      </c>
      <c r="G151" s="217"/>
      <c r="H151" s="220">
        <v>10</v>
      </c>
      <c r="I151" s="221"/>
      <c r="J151" s="217"/>
      <c r="K151" s="217"/>
      <c r="L151" s="222"/>
      <c r="M151" s="223"/>
      <c r="N151" s="224"/>
      <c r="O151" s="224"/>
      <c r="P151" s="224"/>
      <c r="Q151" s="224"/>
      <c r="R151" s="224"/>
      <c r="S151" s="224"/>
      <c r="T151" s="225"/>
      <c r="AT151" s="226" t="s">
        <v>316</v>
      </c>
      <c r="AU151" s="226" t="s">
        <v>81</v>
      </c>
      <c r="AV151" s="14" t="s">
        <v>315</v>
      </c>
      <c r="AW151" s="14" t="s">
        <v>29</v>
      </c>
      <c r="AX151" s="14" t="s">
        <v>79</v>
      </c>
      <c r="AY151" s="226" t="s">
        <v>307</v>
      </c>
    </row>
    <row r="152" spans="1:65" s="2" customFormat="1" ht="16.5" customHeight="1">
      <c r="A152" s="34"/>
      <c r="B152" s="35"/>
      <c r="C152" s="237" t="s">
        <v>331</v>
      </c>
      <c r="D152" s="237" t="s">
        <v>326</v>
      </c>
      <c r="E152" s="238" t="s">
        <v>327</v>
      </c>
      <c r="F152" s="239" t="s">
        <v>328</v>
      </c>
      <c r="G152" s="240" t="s">
        <v>329</v>
      </c>
      <c r="H152" s="241">
        <v>1588.5450000000001</v>
      </c>
      <c r="I152" s="242"/>
      <c r="J152" s="243">
        <f>ROUND(I152*H152,2)</f>
        <v>0</v>
      </c>
      <c r="K152" s="239" t="s">
        <v>314</v>
      </c>
      <c r="L152" s="244"/>
      <c r="M152" s="245" t="s">
        <v>1</v>
      </c>
      <c r="N152" s="246" t="s">
        <v>37</v>
      </c>
      <c r="O152" s="71"/>
      <c r="P152" s="200">
        <f>O152*H152</f>
        <v>0</v>
      </c>
      <c r="Q152" s="200">
        <v>1</v>
      </c>
      <c r="R152" s="200">
        <f>Q152*H152</f>
        <v>1588.5450000000001</v>
      </c>
      <c r="S152" s="200">
        <v>0</v>
      </c>
      <c r="T152" s="201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02" t="s">
        <v>331</v>
      </c>
      <c r="AT152" s="202" t="s">
        <v>326</v>
      </c>
      <c r="AU152" s="202" t="s">
        <v>81</v>
      </c>
      <c r="AY152" s="17" t="s">
        <v>307</v>
      </c>
      <c r="BE152" s="203">
        <f>IF(N152="základní",J152,0)</f>
        <v>0</v>
      </c>
      <c r="BF152" s="203">
        <f>IF(N152="snížená",J152,0)</f>
        <v>0</v>
      </c>
      <c r="BG152" s="203">
        <f>IF(N152="zákl. přenesená",J152,0)</f>
        <v>0</v>
      </c>
      <c r="BH152" s="203">
        <f>IF(N152="sníž. přenesená",J152,0)</f>
        <v>0</v>
      </c>
      <c r="BI152" s="203">
        <f>IF(N152="nulová",J152,0)</f>
        <v>0</v>
      </c>
      <c r="BJ152" s="17" t="s">
        <v>79</v>
      </c>
      <c r="BK152" s="203">
        <f>ROUND(I152*H152,2)</f>
        <v>0</v>
      </c>
      <c r="BL152" s="17" t="s">
        <v>315</v>
      </c>
      <c r="BM152" s="202" t="s">
        <v>348</v>
      </c>
    </row>
    <row r="153" spans="1:65" s="13" customFormat="1">
      <c r="B153" s="204"/>
      <c r="C153" s="205"/>
      <c r="D153" s="206" t="s">
        <v>316</v>
      </c>
      <c r="E153" s="207" t="s">
        <v>1</v>
      </c>
      <c r="F153" s="208" t="s">
        <v>820</v>
      </c>
      <c r="G153" s="205"/>
      <c r="H153" s="209">
        <v>1588.5450000000001</v>
      </c>
      <c r="I153" s="210"/>
      <c r="J153" s="205"/>
      <c r="K153" s="205"/>
      <c r="L153" s="211"/>
      <c r="M153" s="212"/>
      <c r="N153" s="213"/>
      <c r="O153" s="213"/>
      <c r="P153" s="213"/>
      <c r="Q153" s="213"/>
      <c r="R153" s="213"/>
      <c r="S153" s="213"/>
      <c r="T153" s="214"/>
      <c r="AT153" s="215" t="s">
        <v>316</v>
      </c>
      <c r="AU153" s="215" t="s">
        <v>81</v>
      </c>
      <c r="AV153" s="13" t="s">
        <v>81</v>
      </c>
      <c r="AW153" s="13" t="s">
        <v>29</v>
      </c>
      <c r="AX153" s="13" t="s">
        <v>72</v>
      </c>
      <c r="AY153" s="215" t="s">
        <v>307</v>
      </c>
    </row>
    <row r="154" spans="1:65" s="14" customFormat="1">
      <c r="B154" s="216"/>
      <c r="C154" s="217"/>
      <c r="D154" s="206" t="s">
        <v>316</v>
      </c>
      <c r="E154" s="218" t="s">
        <v>1</v>
      </c>
      <c r="F154" s="219" t="s">
        <v>318</v>
      </c>
      <c r="G154" s="217"/>
      <c r="H154" s="220">
        <v>1588.5450000000001</v>
      </c>
      <c r="I154" s="221"/>
      <c r="J154" s="217"/>
      <c r="K154" s="217"/>
      <c r="L154" s="222"/>
      <c r="M154" s="223"/>
      <c r="N154" s="224"/>
      <c r="O154" s="224"/>
      <c r="P154" s="224"/>
      <c r="Q154" s="224"/>
      <c r="R154" s="224"/>
      <c r="S154" s="224"/>
      <c r="T154" s="225"/>
      <c r="AT154" s="226" t="s">
        <v>316</v>
      </c>
      <c r="AU154" s="226" t="s">
        <v>81</v>
      </c>
      <c r="AV154" s="14" t="s">
        <v>315</v>
      </c>
      <c r="AW154" s="14" t="s">
        <v>29</v>
      </c>
      <c r="AX154" s="14" t="s">
        <v>79</v>
      </c>
      <c r="AY154" s="226" t="s">
        <v>307</v>
      </c>
    </row>
    <row r="155" spans="1:65" s="2" customFormat="1" ht="55.5" customHeight="1">
      <c r="A155" s="34"/>
      <c r="B155" s="35"/>
      <c r="C155" s="191" t="s">
        <v>357</v>
      </c>
      <c r="D155" s="191" t="s">
        <v>310</v>
      </c>
      <c r="E155" s="192" t="s">
        <v>334</v>
      </c>
      <c r="F155" s="193" t="s">
        <v>335</v>
      </c>
      <c r="G155" s="194" t="s">
        <v>321</v>
      </c>
      <c r="H155" s="195">
        <v>8.4049999999999994</v>
      </c>
      <c r="I155" s="196"/>
      <c r="J155" s="197">
        <f>ROUND(I155*H155,2)</f>
        <v>0</v>
      </c>
      <c r="K155" s="193" t="s">
        <v>314</v>
      </c>
      <c r="L155" s="39"/>
      <c r="M155" s="198" t="s">
        <v>1</v>
      </c>
      <c r="N155" s="199" t="s">
        <v>37</v>
      </c>
      <c r="O155" s="71"/>
      <c r="P155" s="200">
        <f>O155*H155</f>
        <v>0</v>
      </c>
      <c r="Q155" s="200">
        <v>0</v>
      </c>
      <c r="R155" s="200">
        <f>Q155*H155</f>
        <v>0</v>
      </c>
      <c r="S155" s="200">
        <v>0</v>
      </c>
      <c r="T155" s="201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202" t="s">
        <v>315</v>
      </c>
      <c r="AT155" s="202" t="s">
        <v>310</v>
      </c>
      <c r="AU155" s="202" t="s">
        <v>81</v>
      </c>
      <c r="AY155" s="17" t="s">
        <v>307</v>
      </c>
      <c r="BE155" s="203">
        <f>IF(N155="základní",J155,0)</f>
        <v>0</v>
      </c>
      <c r="BF155" s="203">
        <f>IF(N155="snížená",J155,0)</f>
        <v>0</v>
      </c>
      <c r="BG155" s="203">
        <f>IF(N155="zákl. přenesená",J155,0)</f>
        <v>0</v>
      </c>
      <c r="BH155" s="203">
        <f>IF(N155="sníž. přenesená",J155,0)</f>
        <v>0</v>
      </c>
      <c r="BI155" s="203">
        <f>IF(N155="nulová",J155,0)</f>
        <v>0</v>
      </c>
      <c r="BJ155" s="17" t="s">
        <v>79</v>
      </c>
      <c r="BK155" s="203">
        <f>ROUND(I155*H155,2)</f>
        <v>0</v>
      </c>
      <c r="BL155" s="17" t="s">
        <v>315</v>
      </c>
      <c r="BM155" s="202" t="s">
        <v>363</v>
      </c>
    </row>
    <row r="156" spans="1:65" s="13" customFormat="1">
      <c r="B156" s="204"/>
      <c r="C156" s="205"/>
      <c r="D156" s="206" t="s">
        <v>316</v>
      </c>
      <c r="E156" s="207" t="s">
        <v>1</v>
      </c>
      <c r="F156" s="208" t="s">
        <v>821</v>
      </c>
      <c r="G156" s="205"/>
      <c r="H156" s="209">
        <v>8.4049999999999994</v>
      </c>
      <c r="I156" s="210"/>
      <c r="J156" s="205"/>
      <c r="K156" s="205"/>
      <c r="L156" s="211"/>
      <c r="M156" s="212"/>
      <c r="N156" s="213"/>
      <c r="O156" s="213"/>
      <c r="P156" s="213"/>
      <c r="Q156" s="213"/>
      <c r="R156" s="213"/>
      <c r="S156" s="213"/>
      <c r="T156" s="214"/>
      <c r="AT156" s="215" t="s">
        <v>316</v>
      </c>
      <c r="AU156" s="215" t="s">
        <v>81</v>
      </c>
      <c r="AV156" s="13" t="s">
        <v>81</v>
      </c>
      <c r="AW156" s="13" t="s">
        <v>29</v>
      </c>
      <c r="AX156" s="13" t="s">
        <v>72</v>
      </c>
      <c r="AY156" s="215" t="s">
        <v>307</v>
      </c>
    </row>
    <row r="157" spans="1:65" s="14" customFormat="1">
      <c r="B157" s="216"/>
      <c r="C157" s="217"/>
      <c r="D157" s="206" t="s">
        <v>316</v>
      </c>
      <c r="E157" s="218" t="s">
        <v>1</v>
      </c>
      <c r="F157" s="219" t="s">
        <v>318</v>
      </c>
      <c r="G157" s="217"/>
      <c r="H157" s="220">
        <v>8.4049999999999994</v>
      </c>
      <c r="I157" s="221"/>
      <c r="J157" s="217"/>
      <c r="K157" s="217"/>
      <c r="L157" s="222"/>
      <c r="M157" s="223"/>
      <c r="N157" s="224"/>
      <c r="O157" s="224"/>
      <c r="P157" s="224"/>
      <c r="Q157" s="224"/>
      <c r="R157" s="224"/>
      <c r="S157" s="224"/>
      <c r="T157" s="225"/>
      <c r="AT157" s="226" t="s">
        <v>316</v>
      </c>
      <c r="AU157" s="226" t="s">
        <v>81</v>
      </c>
      <c r="AV157" s="14" t="s">
        <v>315</v>
      </c>
      <c r="AW157" s="14" t="s">
        <v>29</v>
      </c>
      <c r="AX157" s="14" t="s">
        <v>79</v>
      </c>
      <c r="AY157" s="226" t="s">
        <v>307</v>
      </c>
    </row>
    <row r="158" spans="1:65" s="12" customFormat="1" ht="25.9" customHeight="1">
      <c r="B158" s="175"/>
      <c r="C158" s="176"/>
      <c r="D158" s="177" t="s">
        <v>71</v>
      </c>
      <c r="E158" s="178" t="s">
        <v>338</v>
      </c>
      <c r="F158" s="178" t="s">
        <v>339</v>
      </c>
      <c r="G158" s="176"/>
      <c r="H158" s="176"/>
      <c r="I158" s="179"/>
      <c r="J158" s="180">
        <f>BK158</f>
        <v>0</v>
      </c>
      <c r="K158" s="176"/>
      <c r="L158" s="181"/>
      <c r="M158" s="182"/>
      <c r="N158" s="183"/>
      <c r="O158" s="183"/>
      <c r="P158" s="184">
        <f>SUM(P159:P181)</f>
        <v>0</v>
      </c>
      <c r="Q158" s="183"/>
      <c r="R158" s="184">
        <f>SUM(R159:R181)</f>
        <v>0</v>
      </c>
      <c r="S158" s="183"/>
      <c r="T158" s="185">
        <f>SUM(T159:T181)</f>
        <v>0</v>
      </c>
      <c r="AR158" s="186" t="s">
        <v>315</v>
      </c>
      <c r="AT158" s="187" t="s">
        <v>71</v>
      </c>
      <c r="AU158" s="187" t="s">
        <v>72</v>
      </c>
      <c r="AY158" s="186" t="s">
        <v>307</v>
      </c>
      <c r="BK158" s="188">
        <f>SUM(BK159:BK181)</f>
        <v>0</v>
      </c>
    </row>
    <row r="159" spans="1:65" s="2" customFormat="1" ht="24.2" customHeight="1">
      <c r="A159" s="34"/>
      <c r="B159" s="35"/>
      <c r="C159" s="191" t="s">
        <v>332</v>
      </c>
      <c r="D159" s="191" t="s">
        <v>310</v>
      </c>
      <c r="E159" s="192" t="s">
        <v>340</v>
      </c>
      <c r="F159" s="193" t="s">
        <v>341</v>
      </c>
      <c r="G159" s="194" t="s">
        <v>342</v>
      </c>
      <c r="H159" s="195">
        <v>200</v>
      </c>
      <c r="I159" s="196"/>
      <c r="J159" s="197">
        <f>ROUND(I159*H159,2)</f>
        <v>0</v>
      </c>
      <c r="K159" s="193" t="s">
        <v>314</v>
      </c>
      <c r="L159" s="39"/>
      <c r="M159" s="198" t="s">
        <v>1</v>
      </c>
      <c r="N159" s="199" t="s">
        <v>37</v>
      </c>
      <c r="O159" s="71"/>
      <c r="P159" s="200">
        <f>O159*H159</f>
        <v>0</v>
      </c>
      <c r="Q159" s="200">
        <v>0</v>
      </c>
      <c r="R159" s="200">
        <f>Q159*H159</f>
        <v>0</v>
      </c>
      <c r="S159" s="200">
        <v>0</v>
      </c>
      <c r="T159" s="201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202" t="s">
        <v>343</v>
      </c>
      <c r="AT159" s="202" t="s">
        <v>310</v>
      </c>
      <c r="AU159" s="202" t="s">
        <v>79</v>
      </c>
      <c r="AY159" s="17" t="s">
        <v>307</v>
      </c>
      <c r="BE159" s="203">
        <f>IF(N159="základní",J159,0)</f>
        <v>0</v>
      </c>
      <c r="BF159" s="203">
        <f>IF(N159="snížená",J159,0)</f>
        <v>0</v>
      </c>
      <c r="BG159" s="203">
        <f>IF(N159="zákl. přenesená",J159,0)</f>
        <v>0</v>
      </c>
      <c r="BH159" s="203">
        <f>IF(N159="sníž. přenesená",J159,0)</f>
        <v>0</v>
      </c>
      <c r="BI159" s="203">
        <f>IF(N159="nulová",J159,0)</f>
        <v>0</v>
      </c>
      <c r="BJ159" s="17" t="s">
        <v>79</v>
      </c>
      <c r="BK159" s="203">
        <f>ROUND(I159*H159,2)</f>
        <v>0</v>
      </c>
      <c r="BL159" s="17" t="s">
        <v>343</v>
      </c>
      <c r="BM159" s="202" t="s">
        <v>460</v>
      </c>
    </row>
    <row r="160" spans="1:65" s="13" customFormat="1">
      <c r="B160" s="204"/>
      <c r="C160" s="205"/>
      <c r="D160" s="206" t="s">
        <v>316</v>
      </c>
      <c r="E160" s="207" t="s">
        <v>1</v>
      </c>
      <c r="F160" s="208" t="s">
        <v>822</v>
      </c>
      <c r="G160" s="205"/>
      <c r="H160" s="209">
        <v>200</v>
      </c>
      <c r="I160" s="210"/>
      <c r="J160" s="205"/>
      <c r="K160" s="205"/>
      <c r="L160" s="211"/>
      <c r="M160" s="212"/>
      <c r="N160" s="213"/>
      <c r="O160" s="213"/>
      <c r="P160" s="213"/>
      <c r="Q160" s="213"/>
      <c r="R160" s="213"/>
      <c r="S160" s="213"/>
      <c r="T160" s="214"/>
      <c r="AT160" s="215" t="s">
        <v>316</v>
      </c>
      <c r="AU160" s="215" t="s">
        <v>79</v>
      </c>
      <c r="AV160" s="13" t="s">
        <v>81</v>
      </c>
      <c r="AW160" s="13" t="s">
        <v>29</v>
      </c>
      <c r="AX160" s="13" t="s">
        <v>72</v>
      </c>
      <c r="AY160" s="215" t="s">
        <v>307</v>
      </c>
    </row>
    <row r="161" spans="1:65" s="14" customFormat="1">
      <c r="B161" s="216"/>
      <c r="C161" s="217"/>
      <c r="D161" s="206" t="s">
        <v>316</v>
      </c>
      <c r="E161" s="218" t="s">
        <v>1</v>
      </c>
      <c r="F161" s="219" t="s">
        <v>318</v>
      </c>
      <c r="G161" s="217"/>
      <c r="H161" s="220">
        <v>200</v>
      </c>
      <c r="I161" s="221"/>
      <c r="J161" s="217"/>
      <c r="K161" s="217"/>
      <c r="L161" s="222"/>
      <c r="M161" s="223"/>
      <c r="N161" s="224"/>
      <c r="O161" s="224"/>
      <c r="P161" s="224"/>
      <c r="Q161" s="224"/>
      <c r="R161" s="224"/>
      <c r="S161" s="224"/>
      <c r="T161" s="225"/>
      <c r="AT161" s="226" t="s">
        <v>316</v>
      </c>
      <c r="AU161" s="226" t="s">
        <v>79</v>
      </c>
      <c r="AV161" s="14" t="s">
        <v>315</v>
      </c>
      <c r="AW161" s="14" t="s">
        <v>29</v>
      </c>
      <c r="AX161" s="14" t="s">
        <v>79</v>
      </c>
      <c r="AY161" s="226" t="s">
        <v>307</v>
      </c>
    </row>
    <row r="162" spans="1:65" s="2" customFormat="1" ht="55.5" customHeight="1">
      <c r="A162" s="34"/>
      <c r="B162" s="35"/>
      <c r="C162" s="191" t="s">
        <v>413</v>
      </c>
      <c r="D162" s="191" t="s">
        <v>310</v>
      </c>
      <c r="E162" s="192" t="s">
        <v>346</v>
      </c>
      <c r="F162" s="193" t="s">
        <v>347</v>
      </c>
      <c r="G162" s="194" t="s">
        <v>342</v>
      </c>
      <c r="H162" s="195">
        <v>200</v>
      </c>
      <c r="I162" s="196"/>
      <c r="J162" s="197">
        <f>ROUND(I162*H162,2)</f>
        <v>0</v>
      </c>
      <c r="K162" s="193" t="s">
        <v>314</v>
      </c>
      <c r="L162" s="39"/>
      <c r="M162" s="198" t="s">
        <v>1</v>
      </c>
      <c r="N162" s="199" t="s">
        <v>37</v>
      </c>
      <c r="O162" s="71"/>
      <c r="P162" s="200">
        <f>O162*H162</f>
        <v>0</v>
      </c>
      <c r="Q162" s="200">
        <v>0</v>
      </c>
      <c r="R162" s="200">
        <f>Q162*H162</f>
        <v>0</v>
      </c>
      <c r="S162" s="200">
        <v>0</v>
      </c>
      <c r="T162" s="201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202" t="s">
        <v>343</v>
      </c>
      <c r="AT162" s="202" t="s">
        <v>310</v>
      </c>
      <c r="AU162" s="202" t="s">
        <v>79</v>
      </c>
      <c r="AY162" s="17" t="s">
        <v>307</v>
      </c>
      <c r="BE162" s="203">
        <f>IF(N162="základní",J162,0)</f>
        <v>0</v>
      </c>
      <c r="BF162" s="203">
        <f>IF(N162="snížená",J162,0)</f>
        <v>0</v>
      </c>
      <c r="BG162" s="203">
        <f>IF(N162="zákl. přenesená",J162,0)</f>
        <v>0</v>
      </c>
      <c r="BH162" s="203">
        <f>IF(N162="sníž. přenesená",J162,0)</f>
        <v>0</v>
      </c>
      <c r="BI162" s="203">
        <f>IF(N162="nulová",J162,0)</f>
        <v>0</v>
      </c>
      <c r="BJ162" s="17" t="s">
        <v>79</v>
      </c>
      <c r="BK162" s="203">
        <f>ROUND(I162*H162,2)</f>
        <v>0</v>
      </c>
      <c r="BL162" s="17" t="s">
        <v>343</v>
      </c>
      <c r="BM162" s="202" t="s">
        <v>461</v>
      </c>
    </row>
    <row r="163" spans="1:65" s="13" customFormat="1">
      <c r="B163" s="204"/>
      <c r="C163" s="205"/>
      <c r="D163" s="206" t="s">
        <v>316</v>
      </c>
      <c r="E163" s="207" t="s">
        <v>1</v>
      </c>
      <c r="F163" s="208" t="s">
        <v>822</v>
      </c>
      <c r="G163" s="205"/>
      <c r="H163" s="209">
        <v>200</v>
      </c>
      <c r="I163" s="210"/>
      <c r="J163" s="205"/>
      <c r="K163" s="205"/>
      <c r="L163" s="211"/>
      <c r="M163" s="212"/>
      <c r="N163" s="213"/>
      <c r="O163" s="213"/>
      <c r="P163" s="213"/>
      <c r="Q163" s="213"/>
      <c r="R163" s="213"/>
      <c r="S163" s="213"/>
      <c r="T163" s="214"/>
      <c r="AT163" s="215" t="s">
        <v>316</v>
      </c>
      <c r="AU163" s="215" t="s">
        <v>79</v>
      </c>
      <c r="AV163" s="13" t="s">
        <v>81</v>
      </c>
      <c r="AW163" s="13" t="s">
        <v>29</v>
      </c>
      <c r="AX163" s="13" t="s">
        <v>72</v>
      </c>
      <c r="AY163" s="215" t="s">
        <v>307</v>
      </c>
    </row>
    <row r="164" spans="1:65" s="14" customFormat="1">
      <c r="B164" s="216"/>
      <c r="C164" s="217"/>
      <c r="D164" s="206" t="s">
        <v>316</v>
      </c>
      <c r="E164" s="218" t="s">
        <v>1</v>
      </c>
      <c r="F164" s="219" t="s">
        <v>318</v>
      </c>
      <c r="G164" s="217"/>
      <c r="H164" s="220">
        <v>200</v>
      </c>
      <c r="I164" s="221"/>
      <c r="J164" s="217"/>
      <c r="K164" s="217"/>
      <c r="L164" s="222"/>
      <c r="M164" s="223"/>
      <c r="N164" s="224"/>
      <c r="O164" s="224"/>
      <c r="P164" s="224"/>
      <c r="Q164" s="224"/>
      <c r="R164" s="224"/>
      <c r="S164" s="224"/>
      <c r="T164" s="225"/>
      <c r="AT164" s="226" t="s">
        <v>316</v>
      </c>
      <c r="AU164" s="226" t="s">
        <v>79</v>
      </c>
      <c r="AV164" s="14" t="s">
        <v>315</v>
      </c>
      <c r="AW164" s="14" t="s">
        <v>29</v>
      </c>
      <c r="AX164" s="14" t="s">
        <v>79</v>
      </c>
      <c r="AY164" s="226" t="s">
        <v>307</v>
      </c>
    </row>
    <row r="165" spans="1:65" s="2" customFormat="1" ht="33" customHeight="1">
      <c r="A165" s="34"/>
      <c r="B165" s="35"/>
      <c r="C165" s="191" t="s">
        <v>336</v>
      </c>
      <c r="D165" s="191" t="s">
        <v>310</v>
      </c>
      <c r="E165" s="192" t="s">
        <v>350</v>
      </c>
      <c r="F165" s="193" t="s">
        <v>351</v>
      </c>
      <c r="G165" s="194" t="s">
        <v>342</v>
      </c>
      <c r="H165" s="195">
        <v>18</v>
      </c>
      <c r="I165" s="196"/>
      <c r="J165" s="197">
        <f>ROUND(I165*H165,2)</f>
        <v>0</v>
      </c>
      <c r="K165" s="193" t="s">
        <v>314</v>
      </c>
      <c r="L165" s="39"/>
      <c r="M165" s="198" t="s">
        <v>1</v>
      </c>
      <c r="N165" s="199" t="s">
        <v>37</v>
      </c>
      <c r="O165" s="71"/>
      <c r="P165" s="200">
        <f>O165*H165</f>
        <v>0</v>
      </c>
      <c r="Q165" s="200">
        <v>0</v>
      </c>
      <c r="R165" s="200">
        <f>Q165*H165</f>
        <v>0</v>
      </c>
      <c r="S165" s="200">
        <v>0</v>
      </c>
      <c r="T165" s="201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202" t="s">
        <v>352</v>
      </c>
      <c r="AT165" s="202" t="s">
        <v>310</v>
      </c>
      <c r="AU165" s="202" t="s">
        <v>79</v>
      </c>
      <c r="AY165" s="17" t="s">
        <v>307</v>
      </c>
      <c r="BE165" s="203">
        <f>IF(N165="základní",J165,0)</f>
        <v>0</v>
      </c>
      <c r="BF165" s="203">
        <f>IF(N165="snížená",J165,0)</f>
        <v>0</v>
      </c>
      <c r="BG165" s="203">
        <f>IF(N165="zákl. přenesená",J165,0)</f>
        <v>0</v>
      </c>
      <c r="BH165" s="203">
        <f>IF(N165="sníž. přenesená",J165,0)</f>
        <v>0</v>
      </c>
      <c r="BI165" s="203">
        <f>IF(N165="nulová",J165,0)</f>
        <v>0</v>
      </c>
      <c r="BJ165" s="17" t="s">
        <v>79</v>
      </c>
      <c r="BK165" s="203">
        <f>ROUND(I165*H165,2)</f>
        <v>0</v>
      </c>
      <c r="BL165" s="17" t="s">
        <v>352</v>
      </c>
      <c r="BM165" s="202" t="s">
        <v>823</v>
      </c>
    </row>
    <row r="166" spans="1:65" s="13" customFormat="1">
      <c r="B166" s="204"/>
      <c r="C166" s="205"/>
      <c r="D166" s="206" t="s">
        <v>316</v>
      </c>
      <c r="E166" s="207" t="s">
        <v>1</v>
      </c>
      <c r="F166" s="208" t="s">
        <v>363</v>
      </c>
      <c r="G166" s="205"/>
      <c r="H166" s="209">
        <v>18</v>
      </c>
      <c r="I166" s="210"/>
      <c r="J166" s="205"/>
      <c r="K166" s="205"/>
      <c r="L166" s="211"/>
      <c r="M166" s="212"/>
      <c r="N166" s="213"/>
      <c r="O166" s="213"/>
      <c r="P166" s="213"/>
      <c r="Q166" s="213"/>
      <c r="R166" s="213"/>
      <c r="S166" s="213"/>
      <c r="T166" s="214"/>
      <c r="AT166" s="215" t="s">
        <v>316</v>
      </c>
      <c r="AU166" s="215" t="s">
        <v>79</v>
      </c>
      <c r="AV166" s="13" t="s">
        <v>81</v>
      </c>
      <c r="AW166" s="13" t="s">
        <v>29</v>
      </c>
      <c r="AX166" s="13" t="s">
        <v>79</v>
      </c>
      <c r="AY166" s="215" t="s">
        <v>307</v>
      </c>
    </row>
    <row r="167" spans="1:65" s="2" customFormat="1" ht="16.5" customHeight="1">
      <c r="A167" s="34"/>
      <c r="B167" s="35"/>
      <c r="C167" s="191" t="s">
        <v>463</v>
      </c>
      <c r="D167" s="191" t="s">
        <v>310</v>
      </c>
      <c r="E167" s="192" t="s">
        <v>354</v>
      </c>
      <c r="F167" s="193" t="s">
        <v>355</v>
      </c>
      <c r="G167" s="194" t="s">
        <v>342</v>
      </c>
      <c r="H167" s="195">
        <v>18</v>
      </c>
      <c r="I167" s="196"/>
      <c r="J167" s="197">
        <f>ROUND(I167*H167,2)</f>
        <v>0</v>
      </c>
      <c r="K167" s="193" t="s">
        <v>314</v>
      </c>
      <c r="L167" s="39"/>
      <c r="M167" s="198" t="s">
        <v>1</v>
      </c>
      <c r="N167" s="199" t="s">
        <v>37</v>
      </c>
      <c r="O167" s="71"/>
      <c r="P167" s="200">
        <f>O167*H167</f>
        <v>0</v>
      </c>
      <c r="Q167" s="200">
        <v>0</v>
      </c>
      <c r="R167" s="200">
        <f>Q167*H167</f>
        <v>0</v>
      </c>
      <c r="S167" s="200">
        <v>0</v>
      </c>
      <c r="T167" s="201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202" t="s">
        <v>352</v>
      </c>
      <c r="AT167" s="202" t="s">
        <v>310</v>
      </c>
      <c r="AU167" s="202" t="s">
        <v>79</v>
      </c>
      <c r="AY167" s="17" t="s">
        <v>307</v>
      </c>
      <c r="BE167" s="203">
        <f>IF(N167="základní",J167,0)</f>
        <v>0</v>
      </c>
      <c r="BF167" s="203">
        <f>IF(N167="snížená",J167,0)</f>
        <v>0</v>
      </c>
      <c r="BG167" s="203">
        <f>IF(N167="zákl. přenesená",J167,0)</f>
        <v>0</v>
      </c>
      <c r="BH167" s="203">
        <f>IF(N167="sníž. přenesená",J167,0)</f>
        <v>0</v>
      </c>
      <c r="BI167" s="203">
        <f>IF(N167="nulová",J167,0)</f>
        <v>0</v>
      </c>
      <c r="BJ167" s="17" t="s">
        <v>79</v>
      </c>
      <c r="BK167" s="203">
        <f>ROUND(I167*H167,2)</f>
        <v>0</v>
      </c>
      <c r="BL167" s="17" t="s">
        <v>352</v>
      </c>
      <c r="BM167" s="202" t="s">
        <v>824</v>
      </c>
    </row>
    <row r="168" spans="1:65" s="13" customFormat="1">
      <c r="B168" s="204"/>
      <c r="C168" s="205"/>
      <c r="D168" s="206" t="s">
        <v>316</v>
      </c>
      <c r="E168" s="207" t="s">
        <v>1</v>
      </c>
      <c r="F168" s="208" t="s">
        <v>363</v>
      </c>
      <c r="G168" s="205"/>
      <c r="H168" s="209">
        <v>18</v>
      </c>
      <c r="I168" s="210"/>
      <c r="J168" s="205"/>
      <c r="K168" s="205"/>
      <c r="L168" s="211"/>
      <c r="M168" s="212"/>
      <c r="N168" s="213"/>
      <c r="O168" s="213"/>
      <c r="P168" s="213"/>
      <c r="Q168" s="213"/>
      <c r="R168" s="213"/>
      <c r="S168" s="213"/>
      <c r="T168" s="214"/>
      <c r="AT168" s="215" t="s">
        <v>316</v>
      </c>
      <c r="AU168" s="215" t="s">
        <v>79</v>
      </c>
      <c r="AV168" s="13" t="s">
        <v>81</v>
      </c>
      <c r="AW168" s="13" t="s">
        <v>29</v>
      </c>
      <c r="AX168" s="13" t="s">
        <v>72</v>
      </c>
      <c r="AY168" s="215" t="s">
        <v>307</v>
      </c>
    </row>
    <row r="169" spans="1:65" s="14" customFormat="1">
      <c r="B169" s="216"/>
      <c r="C169" s="217"/>
      <c r="D169" s="206" t="s">
        <v>316</v>
      </c>
      <c r="E169" s="218" t="s">
        <v>1</v>
      </c>
      <c r="F169" s="219" t="s">
        <v>318</v>
      </c>
      <c r="G169" s="217"/>
      <c r="H169" s="220">
        <v>18</v>
      </c>
      <c r="I169" s="221"/>
      <c r="J169" s="217"/>
      <c r="K169" s="217"/>
      <c r="L169" s="222"/>
      <c r="M169" s="223"/>
      <c r="N169" s="224"/>
      <c r="O169" s="224"/>
      <c r="P169" s="224"/>
      <c r="Q169" s="224"/>
      <c r="R169" s="224"/>
      <c r="S169" s="224"/>
      <c r="T169" s="225"/>
      <c r="AT169" s="226" t="s">
        <v>316</v>
      </c>
      <c r="AU169" s="226" t="s">
        <v>79</v>
      </c>
      <c r="AV169" s="14" t="s">
        <v>315</v>
      </c>
      <c r="AW169" s="14" t="s">
        <v>29</v>
      </c>
      <c r="AX169" s="14" t="s">
        <v>79</v>
      </c>
      <c r="AY169" s="226" t="s">
        <v>307</v>
      </c>
    </row>
    <row r="170" spans="1:65" s="2" customFormat="1" ht="48.95" customHeight="1">
      <c r="A170" s="34"/>
      <c r="B170" s="35"/>
      <c r="C170" s="191" t="s">
        <v>344</v>
      </c>
      <c r="D170" s="191" t="s">
        <v>310</v>
      </c>
      <c r="E170" s="192" t="s">
        <v>358</v>
      </c>
      <c r="F170" s="193" t="s">
        <v>359</v>
      </c>
      <c r="G170" s="194" t="s">
        <v>342</v>
      </c>
      <c r="H170" s="195">
        <v>16</v>
      </c>
      <c r="I170" s="196"/>
      <c r="J170" s="197">
        <f>ROUND(I170*H170,2)</f>
        <v>0</v>
      </c>
      <c r="K170" s="193" t="s">
        <v>314</v>
      </c>
      <c r="L170" s="39"/>
      <c r="M170" s="198" t="s">
        <v>1</v>
      </c>
      <c r="N170" s="199" t="s">
        <v>37</v>
      </c>
      <c r="O170" s="71"/>
      <c r="P170" s="200">
        <f>O170*H170</f>
        <v>0</v>
      </c>
      <c r="Q170" s="200">
        <v>0</v>
      </c>
      <c r="R170" s="200">
        <f>Q170*H170</f>
        <v>0</v>
      </c>
      <c r="S170" s="200">
        <v>0</v>
      </c>
      <c r="T170" s="201">
        <f>S170*H170</f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202" t="s">
        <v>343</v>
      </c>
      <c r="AT170" s="202" t="s">
        <v>310</v>
      </c>
      <c r="AU170" s="202" t="s">
        <v>79</v>
      </c>
      <c r="AY170" s="17" t="s">
        <v>307</v>
      </c>
      <c r="BE170" s="203">
        <f>IF(N170="základní",J170,0)</f>
        <v>0</v>
      </c>
      <c r="BF170" s="203">
        <f>IF(N170="snížená",J170,0)</f>
        <v>0</v>
      </c>
      <c r="BG170" s="203">
        <f>IF(N170="zákl. přenesená",J170,0)</f>
        <v>0</v>
      </c>
      <c r="BH170" s="203">
        <f>IF(N170="sníž. přenesená",J170,0)</f>
        <v>0</v>
      </c>
      <c r="BI170" s="203">
        <f>IF(N170="nulová",J170,0)</f>
        <v>0</v>
      </c>
      <c r="BJ170" s="17" t="s">
        <v>79</v>
      </c>
      <c r="BK170" s="203">
        <f>ROUND(I170*H170,2)</f>
        <v>0</v>
      </c>
      <c r="BL170" s="17" t="s">
        <v>343</v>
      </c>
      <c r="BM170" s="202" t="s">
        <v>462</v>
      </c>
    </row>
    <row r="171" spans="1:65" s="13" customFormat="1">
      <c r="B171" s="204"/>
      <c r="C171" s="205"/>
      <c r="D171" s="206" t="s">
        <v>316</v>
      </c>
      <c r="E171" s="207" t="s">
        <v>1</v>
      </c>
      <c r="F171" s="208" t="s">
        <v>348</v>
      </c>
      <c r="G171" s="205"/>
      <c r="H171" s="209">
        <v>16</v>
      </c>
      <c r="I171" s="210"/>
      <c r="J171" s="205"/>
      <c r="K171" s="205"/>
      <c r="L171" s="211"/>
      <c r="M171" s="212"/>
      <c r="N171" s="213"/>
      <c r="O171" s="213"/>
      <c r="P171" s="213"/>
      <c r="Q171" s="213"/>
      <c r="R171" s="213"/>
      <c r="S171" s="213"/>
      <c r="T171" s="214"/>
      <c r="AT171" s="215" t="s">
        <v>316</v>
      </c>
      <c r="AU171" s="215" t="s">
        <v>79</v>
      </c>
      <c r="AV171" s="13" t="s">
        <v>81</v>
      </c>
      <c r="AW171" s="13" t="s">
        <v>29</v>
      </c>
      <c r="AX171" s="13" t="s">
        <v>72</v>
      </c>
      <c r="AY171" s="215" t="s">
        <v>307</v>
      </c>
    </row>
    <row r="172" spans="1:65" s="14" customFormat="1">
      <c r="B172" s="216"/>
      <c r="C172" s="217"/>
      <c r="D172" s="206" t="s">
        <v>316</v>
      </c>
      <c r="E172" s="218" t="s">
        <v>1</v>
      </c>
      <c r="F172" s="219" t="s">
        <v>318</v>
      </c>
      <c r="G172" s="217"/>
      <c r="H172" s="220">
        <v>16</v>
      </c>
      <c r="I172" s="221"/>
      <c r="J172" s="217"/>
      <c r="K172" s="217"/>
      <c r="L172" s="222"/>
      <c r="M172" s="223"/>
      <c r="N172" s="224"/>
      <c r="O172" s="224"/>
      <c r="P172" s="224"/>
      <c r="Q172" s="224"/>
      <c r="R172" s="224"/>
      <c r="S172" s="224"/>
      <c r="T172" s="225"/>
      <c r="AT172" s="226" t="s">
        <v>316</v>
      </c>
      <c r="AU172" s="226" t="s">
        <v>79</v>
      </c>
      <c r="AV172" s="14" t="s">
        <v>315</v>
      </c>
      <c r="AW172" s="14" t="s">
        <v>29</v>
      </c>
      <c r="AX172" s="14" t="s">
        <v>79</v>
      </c>
      <c r="AY172" s="226" t="s">
        <v>307</v>
      </c>
    </row>
    <row r="173" spans="1:65" s="2" customFormat="1" ht="24.2" customHeight="1">
      <c r="A173" s="34"/>
      <c r="B173" s="35"/>
      <c r="C173" s="191" t="s">
        <v>8</v>
      </c>
      <c r="D173" s="191" t="s">
        <v>310</v>
      </c>
      <c r="E173" s="192" t="s">
        <v>540</v>
      </c>
      <c r="F173" s="193" t="s">
        <v>541</v>
      </c>
      <c r="G173" s="194" t="s">
        <v>342</v>
      </c>
      <c r="H173" s="195">
        <v>7</v>
      </c>
      <c r="I173" s="196"/>
      <c r="J173" s="197">
        <f>ROUND(I173*H173,2)</f>
        <v>0</v>
      </c>
      <c r="K173" s="193" t="s">
        <v>314</v>
      </c>
      <c r="L173" s="39"/>
      <c r="M173" s="198" t="s">
        <v>1</v>
      </c>
      <c r="N173" s="199" t="s">
        <v>37</v>
      </c>
      <c r="O173" s="71"/>
      <c r="P173" s="200">
        <f>O173*H173</f>
        <v>0</v>
      </c>
      <c r="Q173" s="200">
        <v>0</v>
      </c>
      <c r="R173" s="200">
        <f>Q173*H173</f>
        <v>0</v>
      </c>
      <c r="S173" s="200">
        <v>0</v>
      </c>
      <c r="T173" s="201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202" t="s">
        <v>343</v>
      </c>
      <c r="AT173" s="202" t="s">
        <v>310</v>
      </c>
      <c r="AU173" s="202" t="s">
        <v>79</v>
      </c>
      <c r="AY173" s="17" t="s">
        <v>307</v>
      </c>
      <c r="BE173" s="203">
        <f>IF(N173="základní",J173,0)</f>
        <v>0</v>
      </c>
      <c r="BF173" s="203">
        <f>IF(N173="snížená",J173,0)</f>
        <v>0</v>
      </c>
      <c r="BG173" s="203">
        <f>IF(N173="zákl. přenesená",J173,0)</f>
        <v>0</v>
      </c>
      <c r="BH173" s="203">
        <f>IF(N173="sníž. přenesená",J173,0)</f>
        <v>0</v>
      </c>
      <c r="BI173" s="203">
        <f>IF(N173="nulová",J173,0)</f>
        <v>0</v>
      </c>
      <c r="BJ173" s="17" t="s">
        <v>79</v>
      </c>
      <c r="BK173" s="203">
        <f>ROUND(I173*H173,2)</f>
        <v>0</v>
      </c>
      <c r="BL173" s="17" t="s">
        <v>343</v>
      </c>
      <c r="BM173" s="202" t="s">
        <v>467</v>
      </c>
    </row>
    <row r="174" spans="1:65" s="13" customFormat="1">
      <c r="B174" s="204"/>
      <c r="C174" s="205"/>
      <c r="D174" s="206" t="s">
        <v>316</v>
      </c>
      <c r="E174" s="207" t="s">
        <v>1</v>
      </c>
      <c r="F174" s="208" t="s">
        <v>349</v>
      </c>
      <c r="G174" s="205"/>
      <c r="H174" s="209">
        <v>7</v>
      </c>
      <c r="I174" s="210"/>
      <c r="J174" s="205"/>
      <c r="K174" s="205"/>
      <c r="L174" s="211"/>
      <c r="M174" s="212"/>
      <c r="N174" s="213"/>
      <c r="O174" s="213"/>
      <c r="P174" s="213"/>
      <c r="Q174" s="213"/>
      <c r="R174" s="213"/>
      <c r="S174" s="213"/>
      <c r="T174" s="214"/>
      <c r="AT174" s="215" t="s">
        <v>316</v>
      </c>
      <c r="AU174" s="215" t="s">
        <v>79</v>
      </c>
      <c r="AV174" s="13" t="s">
        <v>81</v>
      </c>
      <c r="AW174" s="13" t="s">
        <v>29</v>
      </c>
      <c r="AX174" s="13" t="s">
        <v>72</v>
      </c>
      <c r="AY174" s="215" t="s">
        <v>307</v>
      </c>
    </row>
    <row r="175" spans="1:65" s="14" customFormat="1">
      <c r="B175" s="216"/>
      <c r="C175" s="217"/>
      <c r="D175" s="206" t="s">
        <v>316</v>
      </c>
      <c r="E175" s="218" t="s">
        <v>1</v>
      </c>
      <c r="F175" s="219" t="s">
        <v>318</v>
      </c>
      <c r="G175" s="217"/>
      <c r="H175" s="220">
        <v>7</v>
      </c>
      <c r="I175" s="221"/>
      <c r="J175" s="217"/>
      <c r="K175" s="217"/>
      <c r="L175" s="222"/>
      <c r="M175" s="223"/>
      <c r="N175" s="224"/>
      <c r="O175" s="224"/>
      <c r="P175" s="224"/>
      <c r="Q175" s="224"/>
      <c r="R175" s="224"/>
      <c r="S175" s="224"/>
      <c r="T175" s="225"/>
      <c r="AT175" s="226" t="s">
        <v>316</v>
      </c>
      <c r="AU175" s="226" t="s">
        <v>79</v>
      </c>
      <c r="AV175" s="14" t="s">
        <v>315</v>
      </c>
      <c r="AW175" s="14" t="s">
        <v>29</v>
      </c>
      <c r="AX175" s="14" t="s">
        <v>79</v>
      </c>
      <c r="AY175" s="226" t="s">
        <v>307</v>
      </c>
    </row>
    <row r="176" spans="1:65" s="2" customFormat="1" ht="16.5" customHeight="1">
      <c r="A176" s="34"/>
      <c r="B176" s="35"/>
      <c r="C176" s="191" t="s">
        <v>348</v>
      </c>
      <c r="D176" s="191" t="s">
        <v>310</v>
      </c>
      <c r="E176" s="192" t="s">
        <v>547</v>
      </c>
      <c r="F176" s="193" t="s">
        <v>548</v>
      </c>
      <c r="G176" s="194" t="s">
        <v>342</v>
      </c>
      <c r="H176" s="195">
        <v>7</v>
      </c>
      <c r="I176" s="196"/>
      <c r="J176" s="197">
        <f>ROUND(I176*H176,2)</f>
        <v>0</v>
      </c>
      <c r="K176" s="193" t="s">
        <v>314</v>
      </c>
      <c r="L176" s="39"/>
      <c r="M176" s="198" t="s">
        <v>1</v>
      </c>
      <c r="N176" s="199" t="s">
        <v>37</v>
      </c>
      <c r="O176" s="71"/>
      <c r="P176" s="200">
        <f>O176*H176</f>
        <v>0</v>
      </c>
      <c r="Q176" s="200">
        <v>0</v>
      </c>
      <c r="R176" s="200">
        <f>Q176*H176</f>
        <v>0</v>
      </c>
      <c r="S176" s="200">
        <v>0</v>
      </c>
      <c r="T176" s="201">
        <f>S176*H176</f>
        <v>0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202" t="s">
        <v>343</v>
      </c>
      <c r="AT176" s="202" t="s">
        <v>310</v>
      </c>
      <c r="AU176" s="202" t="s">
        <v>79</v>
      </c>
      <c r="AY176" s="17" t="s">
        <v>307</v>
      </c>
      <c r="BE176" s="203">
        <f>IF(N176="základní",J176,0)</f>
        <v>0</v>
      </c>
      <c r="BF176" s="203">
        <f>IF(N176="snížená",J176,0)</f>
        <v>0</v>
      </c>
      <c r="BG176" s="203">
        <f>IF(N176="zákl. přenesená",J176,0)</f>
        <v>0</v>
      </c>
      <c r="BH176" s="203">
        <f>IF(N176="sníž. přenesená",J176,0)</f>
        <v>0</v>
      </c>
      <c r="BI176" s="203">
        <f>IF(N176="nulová",J176,0)</f>
        <v>0</v>
      </c>
      <c r="BJ176" s="17" t="s">
        <v>79</v>
      </c>
      <c r="BK176" s="203">
        <f>ROUND(I176*H176,2)</f>
        <v>0</v>
      </c>
      <c r="BL176" s="17" t="s">
        <v>343</v>
      </c>
      <c r="BM176" s="202" t="s">
        <v>499</v>
      </c>
    </row>
    <row r="177" spans="1:65" s="13" customFormat="1">
      <c r="B177" s="204"/>
      <c r="C177" s="205"/>
      <c r="D177" s="206" t="s">
        <v>316</v>
      </c>
      <c r="E177" s="207" t="s">
        <v>1</v>
      </c>
      <c r="F177" s="208" t="s">
        <v>349</v>
      </c>
      <c r="G177" s="205"/>
      <c r="H177" s="209">
        <v>7</v>
      </c>
      <c r="I177" s="210"/>
      <c r="J177" s="205"/>
      <c r="K177" s="205"/>
      <c r="L177" s="211"/>
      <c r="M177" s="212"/>
      <c r="N177" s="213"/>
      <c r="O177" s="213"/>
      <c r="P177" s="213"/>
      <c r="Q177" s="213"/>
      <c r="R177" s="213"/>
      <c r="S177" s="213"/>
      <c r="T177" s="214"/>
      <c r="AT177" s="215" t="s">
        <v>316</v>
      </c>
      <c r="AU177" s="215" t="s">
        <v>79</v>
      </c>
      <c r="AV177" s="13" t="s">
        <v>81</v>
      </c>
      <c r="AW177" s="13" t="s">
        <v>29</v>
      </c>
      <c r="AX177" s="13" t="s">
        <v>72</v>
      </c>
      <c r="AY177" s="215" t="s">
        <v>307</v>
      </c>
    </row>
    <row r="178" spans="1:65" s="14" customFormat="1">
      <c r="B178" s="216"/>
      <c r="C178" s="217"/>
      <c r="D178" s="206" t="s">
        <v>316</v>
      </c>
      <c r="E178" s="218" t="s">
        <v>1</v>
      </c>
      <c r="F178" s="219" t="s">
        <v>318</v>
      </c>
      <c r="G178" s="217"/>
      <c r="H178" s="220">
        <v>7</v>
      </c>
      <c r="I178" s="221"/>
      <c r="J178" s="217"/>
      <c r="K178" s="217"/>
      <c r="L178" s="222"/>
      <c r="M178" s="223"/>
      <c r="N178" s="224"/>
      <c r="O178" s="224"/>
      <c r="P178" s="224"/>
      <c r="Q178" s="224"/>
      <c r="R178" s="224"/>
      <c r="S178" s="224"/>
      <c r="T178" s="225"/>
      <c r="AT178" s="226" t="s">
        <v>316</v>
      </c>
      <c r="AU178" s="226" t="s">
        <v>79</v>
      </c>
      <c r="AV178" s="14" t="s">
        <v>315</v>
      </c>
      <c r="AW178" s="14" t="s">
        <v>29</v>
      </c>
      <c r="AX178" s="14" t="s">
        <v>79</v>
      </c>
      <c r="AY178" s="226" t="s">
        <v>307</v>
      </c>
    </row>
    <row r="179" spans="1:65" s="2" customFormat="1" ht="101.25" customHeight="1">
      <c r="A179" s="34"/>
      <c r="B179" s="35"/>
      <c r="C179" s="191" t="s">
        <v>629</v>
      </c>
      <c r="D179" s="191" t="s">
        <v>310</v>
      </c>
      <c r="E179" s="192" t="s">
        <v>361</v>
      </c>
      <c r="F179" s="193" t="s">
        <v>362</v>
      </c>
      <c r="G179" s="194" t="s">
        <v>329</v>
      </c>
      <c r="H179" s="195">
        <v>1588.5450000000001</v>
      </c>
      <c r="I179" s="196"/>
      <c r="J179" s="197">
        <f>ROUND(I179*H179,2)</f>
        <v>0</v>
      </c>
      <c r="K179" s="193" t="s">
        <v>314</v>
      </c>
      <c r="L179" s="39"/>
      <c r="M179" s="198" t="s">
        <v>1</v>
      </c>
      <c r="N179" s="199" t="s">
        <v>37</v>
      </c>
      <c r="O179" s="71"/>
      <c r="P179" s="200">
        <f>O179*H179</f>
        <v>0</v>
      </c>
      <c r="Q179" s="200">
        <v>0</v>
      </c>
      <c r="R179" s="200">
        <f>Q179*H179</f>
        <v>0</v>
      </c>
      <c r="S179" s="200">
        <v>0</v>
      </c>
      <c r="T179" s="201">
        <f>S179*H179</f>
        <v>0</v>
      </c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202" t="s">
        <v>343</v>
      </c>
      <c r="AT179" s="202" t="s">
        <v>310</v>
      </c>
      <c r="AU179" s="202" t="s">
        <v>79</v>
      </c>
      <c r="AY179" s="17" t="s">
        <v>307</v>
      </c>
      <c r="BE179" s="203">
        <f>IF(N179="základní",J179,0)</f>
        <v>0</v>
      </c>
      <c r="BF179" s="203">
        <f>IF(N179="snížená",J179,0)</f>
        <v>0</v>
      </c>
      <c r="BG179" s="203">
        <f>IF(N179="zákl. přenesená",J179,0)</f>
        <v>0</v>
      </c>
      <c r="BH179" s="203">
        <f>IF(N179="sníž. přenesená",J179,0)</f>
        <v>0</v>
      </c>
      <c r="BI179" s="203">
        <f>IF(N179="nulová",J179,0)</f>
        <v>0</v>
      </c>
      <c r="BJ179" s="17" t="s">
        <v>79</v>
      </c>
      <c r="BK179" s="203">
        <f>ROUND(I179*H179,2)</f>
        <v>0</v>
      </c>
      <c r="BL179" s="17" t="s">
        <v>343</v>
      </c>
      <c r="BM179" s="202" t="s">
        <v>502</v>
      </c>
    </row>
    <row r="180" spans="1:65" s="13" customFormat="1">
      <c r="B180" s="204"/>
      <c r="C180" s="205"/>
      <c r="D180" s="206" t="s">
        <v>316</v>
      </c>
      <c r="E180" s="207" t="s">
        <v>1</v>
      </c>
      <c r="F180" s="208" t="s">
        <v>825</v>
      </c>
      <c r="G180" s="205"/>
      <c r="H180" s="209">
        <v>1588.5450000000001</v>
      </c>
      <c r="I180" s="210"/>
      <c r="J180" s="205"/>
      <c r="K180" s="205"/>
      <c r="L180" s="211"/>
      <c r="M180" s="212"/>
      <c r="N180" s="213"/>
      <c r="O180" s="213"/>
      <c r="P180" s="213"/>
      <c r="Q180" s="213"/>
      <c r="R180" s="213"/>
      <c r="S180" s="213"/>
      <c r="T180" s="214"/>
      <c r="AT180" s="215" t="s">
        <v>316</v>
      </c>
      <c r="AU180" s="215" t="s">
        <v>79</v>
      </c>
      <c r="AV180" s="13" t="s">
        <v>81</v>
      </c>
      <c r="AW180" s="13" t="s">
        <v>29</v>
      </c>
      <c r="AX180" s="13" t="s">
        <v>72</v>
      </c>
      <c r="AY180" s="215" t="s">
        <v>307</v>
      </c>
    </row>
    <row r="181" spans="1:65" s="14" customFormat="1">
      <c r="B181" s="216"/>
      <c r="C181" s="217"/>
      <c r="D181" s="206" t="s">
        <v>316</v>
      </c>
      <c r="E181" s="218" t="s">
        <v>1</v>
      </c>
      <c r="F181" s="219" t="s">
        <v>318</v>
      </c>
      <c r="G181" s="217"/>
      <c r="H181" s="220">
        <v>1588.5450000000001</v>
      </c>
      <c r="I181" s="221"/>
      <c r="J181" s="217"/>
      <c r="K181" s="217"/>
      <c r="L181" s="222"/>
      <c r="M181" s="247"/>
      <c r="N181" s="248"/>
      <c r="O181" s="248"/>
      <c r="P181" s="248"/>
      <c r="Q181" s="248"/>
      <c r="R181" s="248"/>
      <c r="S181" s="248"/>
      <c r="T181" s="249"/>
      <c r="AT181" s="226" t="s">
        <v>316</v>
      </c>
      <c r="AU181" s="226" t="s">
        <v>79</v>
      </c>
      <c r="AV181" s="14" t="s">
        <v>315</v>
      </c>
      <c r="AW181" s="14" t="s">
        <v>29</v>
      </c>
      <c r="AX181" s="14" t="s">
        <v>79</v>
      </c>
      <c r="AY181" s="226" t="s">
        <v>307</v>
      </c>
    </row>
    <row r="182" spans="1:65" s="2" customFormat="1" ht="6.95" customHeight="1">
      <c r="A182" s="34"/>
      <c r="B182" s="54"/>
      <c r="C182" s="55"/>
      <c r="D182" s="55"/>
      <c r="E182" s="55"/>
      <c r="F182" s="55"/>
      <c r="G182" s="55"/>
      <c r="H182" s="55"/>
      <c r="I182" s="55"/>
      <c r="J182" s="55"/>
      <c r="K182" s="55"/>
      <c r="L182" s="39"/>
      <c r="M182" s="34"/>
      <c r="O182" s="34"/>
      <c r="P182" s="34"/>
      <c r="Q182" s="34"/>
      <c r="R182" s="34"/>
      <c r="S182" s="34"/>
      <c r="T182" s="34"/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</row>
  </sheetData>
  <sheetProtection password="CE28" sheet="1" objects="1" scenarios="1" formatColumns="0" formatRows="0" autoFilter="0"/>
  <autoFilter ref="C122:K181" xr:uid="{00000000-0009-0000-0000-000014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pageSetUpPr fitToPage="1"/>
  </sheetPr>
  <dimension ref="A2:BM178"/>
  <sheetViews>
    <sheetView showGridLines="0" topLeftCell="A10" workbookViewId="0">
      <selection activeCell="F27" sqref="F27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74"/>
      <c r="M2" s="274"/>
      <c r="N2" s="274"/>
      <c r="O2" s="274"/>
      <c r="P2" s="274"/>
      <c r="Q2" s="274"/>
      <c r="R2" s="274"/>
      <c r="S2" s="274"/>
      <c r="T2" s="274"/>
      <c r="U2" s="274"/>
      <c r="V2" s="274"/>
      <c r="AT2" s="17" t="s">
        <v>139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81</v>
      </c>
    </row>
    <row r="4" spans="1:46" s="1" customFormat="1" ht="24.95" customHeight="1">
      <c r="B4" s="20"/>
      <c r="D4" s="117" t="s">
        <v>279</v>
      </c>
      <c r="L4" s="20"/>
      <c r="M4" s="118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9" t="s">
        <v>16</v>
      </c>
      <c r="L6" s="20"/>
    </row>
    <row r="7" spans="1:46" s="1" customFormat="1" ht="16.5" customHeight="1">
      <c r="B7" s="20"/>
      <c r="E7" s="304" t="str">
        <f>'Rekapitulace stavby'!K6</f>
        <v>Cyklická obnova trati v úseku Praha-Hostivař - Votice</v>
      </c>
      <c r="F7" s="305"/>
      <c r="G7" s="305"/>
      <c r="H7" s="305"/>
      <c r="L7" s="20"/>
    </row>
    <row r="8" spans="1:46" s="1" customFormat="1" ht="12" customHeight="1">
      <c r="B8" s="20"/>
      <c r="D8" s="119" t="s">
        <v>280</v>
      </c>
      <c r="L8" s="20"/>
    </row>
    <row r="9" spans="1:46" s="2" customFormat="1" ht="16.5" customHeight="1">
      <c r="A9" s="34"/>
      <c r="B9" s="39"/>
      <c r="C9" s="34"/>
      <c r="D9" s="34"/>
      <c r="E9" s="304" t="s">
        <v>809</v>
      </c>
      <c r="F9" s="306"/>
      <c r="G9" s="306"/>
      <c r="H9" s="306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19" t="s">
        <v>282</v>
      </c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07" t="s">
        <v>2177</v>
      </c>
      <c r="F11" s="306"/>
      <c r="G11" s="306"/>
      <c r="H11" s="306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>
      <c r="A12" s="34"/>
      <c r="B12" s="39"/>
      <c r="C12" s="34"/>
      <c r="D12" s="34"/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19" t="s">
        <v>17</v>
      </c>
      <c r="E13" s="34"/>
      <c r="F13" s="110" t="s">
        <v>1</v>
      </c>
      <c r="G13" s="34"/>
      <c r="H13" s="34"/>
      <c r="I13" s="119" t="s">
        <v>18</v>
      </c>
      <c r="J13" s="110" t="s">
        <v>1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19</v>
      </c>
      <c r="E14" s="34"/>
      <c r="F14" s="110" t="s">
        <v>20</v>
      </c>
      <c r="G14" s="34"/>
      <c r="H14" s="34"/>
      <c r="I14" s="119" t="s">
        <v>21</v>
      </c>
      <c r="J14" s="120" t="str">
        <f>'Rekapitulace stavby'!AN8</f>
        <v>23. 8. 2023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7" customHeight="1">
      <c r="A15" s="34"/>
      <c r="B15" s="39"/>
      <c r="C15" s="34"/>
      <c r="D15" s="34"/>
      <c r="E15" s="34"/>
      <c r="F15" s="34"/>
      <c r="G15" s="34"/>
      <c r="H15" s="34"/>
      <c r="I15" s="34"/>
      <c r="J15" s="34"/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19" t="s">
        <v>23</v>
      </c>
      <c r="E16" s="34"/>
      <c r="F16" s="34"/>
      <c r="G16" s="34"/>
      <c r="H16" s="34"/>
      <c r="I16" s="119" t="s">
        <v>24</v>
      </c>
      <c r="J16" s="110" t="str">
        <f>IF('Rekapitulace stavby'!AN10="","",'Rekapitulace stavby'!AN10)</f>
        <v/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0" t="str">
        <f>IF('Rekapitulace stavby'!E11="","",'Rekapitulace stavby'!E11)</f>
        <v xml:space="preserve"> </v>
      </c>
      <c r="F17" s="34"/>
      <c r="G17" s="34"/>
      <c r="H17" s="34"/>
      <c r="I17" s="119" t="s">
        <v>25</v>
      </c>
      <c r="J17" s="110" t="str">
        <f>IF('Rekapitulace stavby'!AN11="","",'Rekapitulace stavby'!AN11)</f>
        <v/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34"/>
      <c r="J18" s="34"/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19" t="s">
        <v>26</v>
      </c>
      <c r="E19" s="34"/>
      <c r="F19" s="34"/>
      <c r="G19" s="34"/>
      <c r="H19" s="34"/>
      <c r="I19" s="119" t="s">
        <v>24</v>
      </c>
      <c r="J19" s="30" t="str">
        <f>'Rekapitulace stavby'!AN13</f>
        <v>Vyplň údaj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08" t="str">
        <f>'Rekapitulace stavby'!E14</f>
        <v>Vyplň údaj</v>
      </c>
      <c r="F20" s="309"/>
      <c r="G20" s="309"/>
      <c r="H20" s="309"/>
      <c r="I20" s="119" t="s">
        <v>25</v>
      </c>
      <c r="J20" s="30" t="str">
        <f>'Rekapitulace stavby'!AN14</f>
        <v>Vyplň údaj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34"/>
      <c r="J21" s="34"/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19" t="s">
        <v>28</v>
      </c>
      <c r="E22" s="34"/>
      <c r="F22" s="34"/>
      <c r="G22" s="34"/>
      <c r="H22" s="34"/>
      <c r="I22" s="119" t="s">
        <v>24</v>
      </c>
      <c r="J22" s="110" t="str">
        <f>IF('Rekapitulace stavby'!AN16="","",'Rekapitulace stavby'!AN16)</f>
        <v/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0" t="str">
        <f>IF('Rekapitulace stavby'!E17="","",'Rekapitulace stavby'!E17)</f>
        <v xml:space="preserve"> </v>
      </c>
      <c r="F23" s="34"/>
      <c r="G23" s="34"/>
      <c r="H23" s="34"/>
      <c r="I23" s="119" t="s">
        <v>25</v>
      </c>
      <c r="J23" s="110" t="str">
        <f>IF('Rekapitulace stavby'!AN17="","",'Rekapitulace stavby'!AN17)</f>
        <v/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34"/>
      <c r="J24" s="34"/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19" t="s">
        <v>30</v>
      </c>
      <c r="E25" s="34"/>
      <c r="F25" s="34"/>
      <c r="G25" s="34"/>
      <c r="H25" s="34"/>
      <c r="I25" s="119" t="s">
        <v>24</v>
      </c>
      <c r="J25" s="110" t="str">
        <f>IF('Rekapitulace stavby'!AN19="","",'Rekapitulace stavby'!AN19)</f>
        <v/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0" t="str">
        <f>IF('Rekapitulace stavby'!E20="","",'Rekapitulace stavby'!E20)</f>
        <v xml:space="preserve"> </v>
      </c>
      <c r="F26" s="34"/>
      <c r="G26" s="34"/>
      <c r="H26" s="34"/>
      <c r="I26" s="119" t="s">
        <v>25</v>
      </c>
      <c r="J26" s="110" t="str">
        <f>IF('Rekapitulace stavby'!AN20="","",'Rekapitulace stavby'!AN20)</f>
        <v/>
      </c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34"/>
      <c r="J27" s="34"/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19" t="s">
        <v>31</v>
      </c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1"/>
      <c r="B29" s="122"/>
      <c r="C29" s="121"/>
      <c r="D29" s="121"/>
      <c r="E29" s="310" t="s">
        <v>1</v>
      </c>
      <c r="F29" s="310"/>
      <c r="G29" s="310"/>
      <c r="H29" s="310"/>
      <c r="I29" s="121"/>
      <c r="J29" s="121"/>
      <c r="K29" s="121"/>
      <c r="L29" s="123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4"/>
      <c r="E31" s="124"/>
      <c r="F31" s="124"/>
      <c r="G31" s="124"/>
      <c r="H31" s="124"/>
      <c r="I31" s="124"/>
      <c r="J31" s="124"/>
      <c r="K31" s="124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25" t="s">
        <v>32</v>
      </c>
      <c r="E32" s="34"/>
      <c r="F32" s="34"/>
      <c r="G32" s="34"/>
      <c r="H32" s="34"/>
      <c r="I32" s="34"/>
      <c r="J32" s="126">
        <f>ROUND(J123, 2)</f>
        <v>0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4"/>
      <c r="E33" s="124"/>
      <c r="F33" s="124"/>
      <c r="G33" s="124"/>
      <c r="H33" s="124"/>
      <c r="I33" s="124"/>
      <c r="J33" s="124"/>
      <c r="K33" s="12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27" t="s">
        <v>34</v>
      </c>
      <c r="G34" s="34"/>
      <c r="H34" s="34"/>
      <c r="I34" s="127" t="s">
        <v>33</v>
      </c>
      <c r="J34" s="127" t="s">
        <v>35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28" t="s">
        <v>36</v>
      </c>
      <c r="E35" s="119" t="s">
        <v>37</v>
      </c>
      <c r="F35" s="129">
        <f>ROUND((SUM(BE123:BE177)),  2)</f>
        <v>0</v>
      </c>
      <c r="G35" s="34"/>
      <c r="H35" s="34"/>
      <c r="I35" s="130">
        <v>0.21</v>
      </c>
      <c r="J35" s="129">
        <f>ROUND(((SUM(BE123:BE177))*I35),  2)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19" t="s">
        <v>38</v>
      </c>
      <c r="F36" s="129">
        <f>ROUND((SUM(BF123:BF177)),  2)</f>
        <v>0</v>
      </c>
      <c r="G36" s="34"/>
      <c r="H36" s="34"/>
      <c r="I36" s="130">
        <v>0.15</v>
      </c>
      <c r="J36" s="129">
        <f>ROUND(((SUM(BF123:BF177))*I36),  2)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39</v>
      </c>
      <c r="F37" s="129">
        <f>ROUND((SUM(BG123:BG177)),  2)</f>
        <v>0</v>
      </c>
      <c r="G37" s="34"/>
      <c r="H37" s="34"/>
      <c r="I37" s="130">
        <v>0.21</v>
      </c>
      <c r="J37" s="129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19" t="s">
        <v>40</v>
      </c>
      <c r="F38" s="129">
        <f>ROUND((SUM(BH123:BH177)),  2)</f>
        <v>0</v>
      </c>
      <c r="G38" s="34"/>
      <c r="H38" s="34"/>
      <c r="I38" s="130">
        <v>0.15</v>
      </c>
      <c r="J38" s="129">
        <f>0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19" t="s">
        <v>41</v>
      </c>
      <c r="F39" s="129">
        <f>ROUND((SUM(BI123:BI177)),  2)</f>
        <v>0</v>
      </c>
      <c r="G39" s="34"/>
      <c r="H39" s="34"/>
      <c r="I39" s="130">
        <v>0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31"/>
      <c r="D41" s="132" t="s">
        <v>42</v>
      </c>
      <c r="E41" s="133"/>
      <c r="F41" s="133"/>
      <c r="G41" s="134" t="s">
        <v>43</v>
      </c>
      <c r="H41" s="135" t="s">
        <v>44</v>
      </c>
      <c r="I41" s="133"/>
      <c r="J41" s="136">
        <f>SUM(J32:J39)</f>
        <v>0</v>
      </c>
      <c r="K41" s="137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8" t="s">
        <v>45</v>
      </c>
      <c r="E50" s="139"/>
      <c r="F50" s="139"/>
      <c r="G50" s="138" t="s">
        <v>46</v>
      </c>
      <c r="H50" s="139"/>
      <c r="I50" s="139"/>
      <c r="J50" s="139"/>
      <c r="K50" s="139"/>
      <c r="L50" s="51"/>
    </row>
    <row r="51" spans="1:31">
      <c r="B51" s="20"/>
      <c r="L51" s="20"/>
    </row>
    <row r="52" spans="1:31">
      <c r="B52" s="20"/>
      <c r="L52" s="20"/>
    </row>
    <row r="53" spans="1:31">
      <c r="B53" s="20"/>
      <c r="L53" s="20"/>
    </row>
    <row r="54" spans="1:31">
      <c r="B54" s="20"/>
      <c r="L54" s="20"/>
    </row>
    <row r="55" spans="1:31">
      <c r="B55" s="20"/>
      <c r="L55" s="20"/>
    </row>
    <row r="56" spans="1:31">
      <c r="B56" s="20"/>
      <c r="L56" s="20"/>
    </row>
    <row r="57" spans="1:31">
      <c r="B57" s="20"/>
      <c r="L57" s="20"/>
    </row>
    <row r="58" spans="1:31">
      <c r="B58" s="20"/>
      <c r="L58" s="20"/>
    </row>
    <row r="59" spans="1:31">
      <c r="B59" s="20"/>
      <c r="L59" s="20"/>
    </row>
    <row r="60" spans="1:31">
      <c r="B60" s="20"/>
      <c r="L60" s="20"/>
    </row>
    <row r="61" spans="1:31" s="2" customFormat="1" ht="12.75">
      <c r="A61" s="34"/>
      <c r="B61" s="39"/>
      <c r="C61" s="34"/>
      <c r="D61" s="140" t="s">
        <v>47</v>
      </c>
      <c r="E61" s="141"/>
      <c r="F61" s="142" t="s">
        <v>48</v>
      </c>
      <c r="G61" s="140" t="s">
        <v>47</v>
      </c>
      <c r="H61" s="141"/>
      <c r="I61" s="141"/>
      <c r="J61" s="143" t="s">
        <v>48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>
      <c r="B62" s="20"/>
      <c r="L62" s="20"/>
    </row>
    <row r="63" spans="1:31">
      <c r="B63" s="20"/>
      <c r="L63" s="20"/>
    </row>
    <row r="64" spans="1:31">
      <c r="B64" s="20"/>
      <c r="L64" s="20"/>
    </row>
    <row r="65" spans="1:31" s="2" customFormat="1" ht="12.75">
      <c r="A65" s="34"/>
      <c r="B65" s="39"/>
      <c r="C65" s="34"/>
      <c r="D65" s="138" t="s">
        <v>49</v>
      </c>
      <c r="E65" s="144"/>
      <c r="F65" s="144"/>
      <c r="G65" s="138" t="s">
        <v>50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>
      <c r="B66" s="20"/>
      <c r="L66" s="20"/>
    </row>
    <row r="67" spans="1:31">
      <c r="B67" s="20"/>
      <c r="L67" s="20"/>
    </row>
    <row r="68" spans="1:31">
      <c r="B68" s="20"/>
      <c r="L68" s="20"/>
    </row>
    <row r="69" spans="1:31">
      <c r="B69" s="20"/>
      <c r="L69" s="20"/>
    </row>
    <row r="70" spans="1:31">
      <c r="B70" s="20"/>
      <c r="L70" s="20"/>
    </row>
    <row r="71" spans="1:31">
      <c r="B71" s="20"/>
      <c r="L71" s="20"/>
    </row>
    <row r="72" spans="1:31">
      <c r="B72" s="20"/>
      <c r="L72" s="20"/>
    </row>
    <row r="73" spans="1:31">
      <c r="B73" s="20"/>
      <c r="L73" s="20"/>
    </row>
    <row r="74" spans="1:31">
      <c r="B74" s="20"/>
      <c r="L74" s="20"/>
    </row>
    <row r="75" spans="1:31">
      <c r="B75" s="20"/>
      <c r="L75" s="20"/>
    </row>
    <row r="76" spans="1:31" s="2" customFormat="1" ht="12.75">
      <c r="A76" s="34"/>
      <c r="B76" s="39"/>
      <c r="C76" s="34"/>
      <c r="D76" s="140" t="s">
        <v>47</v>
      </c>
      <c r="E76" s="141"/>
      <c r="F76" s="142" t="s">
        <v>48</v>
      </c>
      <c r="G76" s="140" t="s">
        <v>47</v>
      </c>
      <c r="H76" s="141"/>
      <c r="I76" s="141"/>
      <c r="J76" s="143" t="s">
        <v>48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284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02" t="str">
        <f>E7</f>
        <v>Cyklická obnova trati v úseku Praha-Hostivař - Votice</v>
      </c>
      <c r="F85" s="303"/>
      <c r="G85" s="303"/>
      <c r="H85" s="303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280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s="2" customFormat="1" ht="16.5" customHeight="1">
      <c r="A87" s="34"/>
      <c r="B87" s="35"/>
      <c r="C87" s="36"/>
      <c r="D87" s="36"/>
      <c r="E87" s="302" t="s">
        <v>809</v>
      </c>
      <c r="F87" s="301"/>
      <c r="G87" s="301"/>
      <c r="H87" s="301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9" t="s">
        <v>282</v>
      </c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265" t="str">
        <f>E11</f>
        <v>02 - 2.kol. Benešov-Čerčany</v>
      </c>
      <c r="F89" s="301"/>
      <c r="G89" s="301"/>
      <c r="H89" s="301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9" t="s">
        <v>19</v>
      </c>
      <c r="D91" s="36"/>
      <c r="E91" s="36"/>
      <c r="F91" s="27" t="str">
        <f>F14</f>
        <v xml:space="preserve"> </v>
      </c>
      <c r="G91" s="36"/>
      <c r="H91" s="36"/>
      <c r="I91" s="29" t="s">
        <v>21</v>
      </c>
      <c r="J91" s="66" t="str">
        <f>IF(J14="","",J14)</f>
        <v>23. 8. 2023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5.2" customHeight="1">
      <c r="A93" s="34"/>
      <c r="B93" s="35"/>
      <c r="C93" s="29" t="s">
        <v>23</v>
      </c>
      <c r="D93" s="36"/>
      <c r="E93" s="36"/>
      <c r="F93" s="27" t="str">
        <f>E17</f>
        <v xml:space="preserve"> </v>
      </c>
      <c r="G93" s="36"/>
      <c r="H93" s="36"/>
      <c r="I93" s="29" t="s">
        <v>28</v>
      </c>
      <c r="J93" s="32" t="str">
        <f>E23</f>
        <v xml:space="preserve"> 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9" t="s">
        <v>26</v>
      </c>
      <c r="D94" s="36"/>
      <c r="E94" s="36"/>
      <c r="F94" s="27" t="str">
        <f>IF(E20="","",E20)</f>
        <v>Vyplň údaj</v>
      </c>
      <c r="G94" s="36"/>
      <c r="H94" s="36"/>
      <c r="I94" s="29" t="s">
        <v>30</v>
      </c>
      <c r="J94" s="32" t="str">
        <f>E26</f>
        <v xml:space="preserve"> </v>
      </c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49" t="s">
        <v>285</v>
      </c>
      <c r="D96" s="150"/>
      <c r="E96" s="150"/>
      <c r="F96" s="150"/>
      <c r="G96" s="150"/>
      <c r="H96" s="150"/>
      <c r="I96" s="150"/>
      <c r="J96" s="151" t="s">
        <v>286</v>
      </c>
      <c r="K96" s="150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7" customHeight="1">
      <c r="A98" s="34"/>
      <c r="B98" s="35"/>
      <c r="C98" s="152" t="s">
        <v>287</v>
      </c>
      <c r="D98" s="36"/>
      <c r="E98" s="36"/>
      <c r="F98" s="36"/>
      <c r="G98" s="36"/>
      <c r="H98" s="36"/>
      <c r="I98" s="36"/>
      <c r="J98" s="84">
        <f>J123</f>
        <v>0</v>
      </c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7" t="s">
        <v>288</v>
      </c>
    </row>
    <row r="99" spans="1:47" s="9" customFormat="1" ht="24.95" customHeight="1">
      <c r="B99" s="153"/>
      <c r="C99" s="154"/>
      <c r="D99" s="155" t="s">
        <v>289</v>
      </c>
      <c r="E99" s="156"/>
      <c r="F99" s="156"/>
      <c r="G99" s="156"/>
      <c r="H99" s="156"/>
      <c r="I99" s="156"/>
      <c r="J99" s="157">
        <f>J124</f>
        <v>0</v>
      </c>
      <c r="K99" s="154"/>
      <c r="L99" s="158"/>
    </row>
    <row r="100" spans="1:47" s="10" customFormat="1" ht="19.899999999999999" customHeight="1">
      <c r="B100" s="159"/>
      <c r="C100" s="104"/>
      <c r="D100" s="160" t="s">
        <v>290</v>
      </c>
      <c r="E100" s="161"/>
      <c r="F100" s="161"/>
      <c r="G100" s="161"/>
      <c r="H100" s="161"/>
      <c r="I100" s="161"/>
      <c r="J100" s="162">
        <f>J125</f>
        <v>0</v>
      </c>
      <c r="K100" s="104"/>
      <c r="L100" s="163"/>
    </row>
    <row r="101" spans="1:47" s="9" customFormat="1" ht="24.95" customHeight="1">
      <c r="B101" s="153"/>
      <c r="C101" s="154"/>
      <c r="D101" s="155" t="s">
        <v>291</v>
      </c>
      <c r="E101" s="156"/>
      <c r="F101" s="156"/>
      <c r="G101" s="156"/>
      <c r="H101" s="156"/>
      <c r="I101" s="156"/>
      <c r="J101" s="157">
        <f>J153</f>
        <v>0</v>
      </c>
      <c r="K101" s="154"/>
      <c r="L101" s="158"/>
    </row>
    <row r="102" spans="1:47" s="2" customFormat="1" ht="21.75" customHeight="1">
      <c r="A102" s="34"/>
      <c r="B102" s="35"/>
      <c r="C102" s="36"/>
      <c r="D102" s="36"/>
      <c r="E102" s="36"/>
      <c r="F102" s="36"/>
      <c r="G102" s="36"/>
      <c r="H102" s="36"/>
      <c r="I102" s="36"/>
      <c r="J102" s="36"/>
      <c r="K102" s="36"/>
      <c r="L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pans="1:47" s="2" customFormat="1" ht="6.95" customHeight="1">
      <c r="A103" s="34"/>
      <c r="B103" s="54"/>
      <c r="C103" s="55"/>
      <c r="D103" s="55"/>
      <c r="E103" s="55"/>
      <c r="F103" s="55"/>
      <c r="G103" s="55"/>
      <c r="H103" s="55"/>
      <c r="I103" s="55"/>
      <c r="J103" s="55"/>
      <c r="K103" s="55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pans="1:47" s="2" customFormat="1" ht="6.95" customHeight="1">
      <c r="A107" s="34"/>
      <c r="B107" s="56"/>
      <c r="C107" s="57"/>
      <c r="D107" s="57"/>
      <c r="E107" s="57"/>
      <c r="F107" s="57"/>
      <c r="G107" s="57"/>
      <c r="H107" s="57"/>
      <c r="I107" s="57"/>
      <c r="J107" s="57"/>
      <c r="K107" s="57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47" s="2" customFormat="1" ht="24.95" customHeight="1">
      <c r="A108" s="34"/>
      <c r="B108" s="35"/>
      <c r="C108" s="23" t="s">
        <v>292</v>
      </c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6.95" customHeight="1">
      <c r="A109" s="34"/>
      <c r="B109" s="35"/>
      <c r="C109" s="36"/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12" customHeight="1">
      <c r="A110" s="34"/>
      <c r="B110" s="35"/>
      <c r="C110" s="29" t="s">
        <v>16</v>
      </c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16.5" customHeight="1">
      <c r="A111" s="34"/>
      <c r="B111" s="35"/>
      <c r="C111" s="36"/>
      <c r="D111" s="36"/>
      <c r="E111" s="302" t="str">
        <f>E7</f>
        <v>Cyklická obnova trati v úseku Praha-Hostivař - Votice</v>
      </c>
      <c r="F111" s="303"/>
      <c r="G111" s="303"/>
      <c r="H111" s="303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1" customFormat="1" ht="12" customHeight="1">
      <c r="B112" s="21"/>
      <c r="C112" s="29" t="s">
        <v>280</v>
      </c>
      <c r="D112" s="22"/>
      <c r="E112" s="22"/>
      <c r="F112" s="22"/>
      <c r="G112" s="22"/>
      <c r="H112" s="22"/>
      <c r="I112" s="22"/>
      <c r="J112" s="22"/>
      <c r="K112" s="22"/>
      <c r="L112" s="20"/>
    </row>
    <row r="113" spans="1:65" s="2" customFormat="1" ht="16.5" customHeight="1">
      <c r="A113" s="34"/>
      <c r="B113" s="35"/>
      <c r="C113" s="36"/>
      <c r="D113" s="36"/>
      <c r="E113" s="302" t="s">
        <v>809</v>
      </c>
      <c r="F113" s="301"/>
      <c r="G113" s="301"/>
      <c r="H113" s="301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2" customHeight="1">
      <c r="A114" s="34"/>
      <c r="B114" s="35"/>
      <c r="C114" s="29" t="s">
        <v>282</v>
      </c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6.5" customHeight="1">
      <c r="A115" s="34"/>
      <c r="B115" s="35"/>
      <c r="C115" s="36"/>
      <c r="D115" s="36"/>
      <c r="E115" s="265" t="str">
        <f>E11</f>
        <v>02 - 2.kol. Benešov-Čerčany</v>
      </c>
      <c r="F115" s="301"/>
      <c r="G115" s="301"/>
      <c r="H115" s="301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2" customHeight="1">
      <c r="A117" s="34"/>
      <c r="B117" s="35"/>
      <c r="C117" s="29" t="s">
        <v>19</v>
      </c>
      <c r="D117" s="36"/>
      <c r="E117" s="36"/>
      <c r="F117" s="27" t="str">
        <f>F14</f>
        <v xml:space="preserve"> </v>
      </c>
      <c r="G117" s="36"/>
      <c r="H117" s="36"/>
      <c r="I117" s="29" t="s">
        <v>21</v>
      </c>
      <c r="J117" s="66" t="str">
        <f>IF(J14="","",J14)</f>
        <v>23. 8. 2023</v>
      </c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6.95" customHeight="1">
      <c r="A118" s="34"/>
      <c r="B118" s="35"/>
      <c r="C118" s="36"/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5.2" customHeight="1">
      <c r="A119" s="34"/>
      <c r="B119" s="35"/>
      <c r="C119" s="29" t="s">
        <v>23</v>
      </c>
      <c r="D119" s="36"/>
      <c r="E119" s="36"/>
      <c r="F119" s="27" t="str">
        <f>E17</f>
        <v xml:space="preserve"> </v>
      </c>
      <c r="G119" s="36"/>
      <c r="H119" s="36"/>
      <c r="I119" s="29" t="s">
        <v>28</v>
      </c>
      <c r="J119" s="32" t="str">
        <f>E23</f>
        <v xml:space="preserve"> </v>
      </c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15.2" customHeight="1">
      <c r="A120" s="34"/>
      <c r="B120" s="35"/>
      <c r="C120" s="29" t="s">
        <v>26</v>
      </c>
      <c r="D120" s="36"/>
      <c r="E120" s="36"/>
      <c r="F120" s="27" t="str">
        <f>IF(E20="","",E20)</f>
        <v>Vyplň údaj</v>
      </c>
      <c r="G120" s="36"/>
      <c r="H120" s="36"/>
      <c r="I120" s="29" t="s">
        <v>30</v>
      </c>
      <c r="J120" s="32" t="str">
        <f>E26</f>
        <v xml:space="preserve"> 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2" customFormat="1" ht="10.35" customHeight="1">
      <c r="A121" s="34"/>
      <c r="B121" s="35"/>
      <c r="C121" s="36"/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5" s="11" customFormat="1" ht="29.25" customHeight="1">
      <c r="A122" s="164"/>
      <c r="B122" s="165"/>
      <c r="C122" s="166" t="s">
        <v>293</v>
      </c>
      <c r="D122" s="167" t="s">
        <v>57</v>
      </c>
      <c r="E122" s="167" t="s">
        <v>53</v>
      </c>
      <c r="F122" s="167" t="s">
        <v>54</v>
      </c>
      <c r="G122" s="167" t="s">
        <v>294</v>
      </c>
      <c r="H122" s="167" t="s">
        <v>295</v>
      </c>
      <c r="I122" s="167" t="s">
        <v>296</v>
      </c>
      <c r="J122" s="167" t="s">
        <v>286</v>
      </c>
      <c r="K122" s="168" t="s">
        <v>297</v>
      </c>
      <c r="L122" s="169"/>
      <c r="M122" s="75" t="s">
        <v>1</v>
      </c>
      <c r="N122" s="76" t="s">
        <v>36</v>
      </c>
      <c r="O122" s="76" t="s">
        <v>298</v>
      </c>
      <c r="P122" s="76" t="s">
        <v>299</v>
      </c>
      <c r="Q122" s="76" t="s">
        <v>300</v>
      </c>
      <c r="R122" s="76" t="s">
        <v>301</v>
      </c>
      <c r="S122" s="76" t="s">
        <v>302</v>
      </c>
      <c r="T122" s="77" t="s">
        <v>303</v>
      </c>
      <c r="U122" s="164"/>
      <c r="V122" s="164"/>
      <c r="W122" s="164"/>
      <c r="X122" s="164"/>
      <c r="Y122" s="164"/>
      <c r="Z122" s="164"/>
      <c r="AA122" s="164"/>
      <c r="AB122" s="164"/>
      <c r="AC122" s="164"/>
      <c r="AD122" s="164"/>
      <c r="AE122" s="164"/>
    </row>
    <row r="123" spans="1:65" s="2" customFormat="1" ht="22.7" customHeight="1">
      <c r="A123" s="34"/>
      <c r="B123" s="35"/>
      <c r="C123" s="82" t="s">
        <v>304</v>
      </c>
      <c r="D123" s="36"/>
      <c r="E123" s="36"/>
      <c r="F123" s="36"/>
      <c r="G123" s="36"/>
      <c r="H123" s="36"/>
      <c r="I123" s="36"/>
      <c r="J123" s="170">
        <f>BK123</f>
        <v>0</v>
      </c>
      <c r="K123" s="36"/>
      <c r="L123" s="39"/>
      <c r="M123" s="78"/>
      <c r="N123" s="171"/>
      <c r="O123" s="79"/>
      <c r="P123" s="172">
        <f>P124+P153</f>
        <v>0</v>
      </c>
      <c r="Q123" s="79"/>
      <c r="R123" s="172">
        <f>R124+R153</f>
        <v>1590.1221600000001</v>
      </c>
      <c r="S123" s="79"/>
      <c r="T123" s="173">
        <f>T124+T153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7" t="s">
        <v>71</v>
      </c>
      <c r="AU123" s="17" t="s">
        <v>288</v>
      </c>
      <c r="BK123" s="174">
        <f>BK124+BK153</f>
        <v>0</v>
      </c>
    </row>
    <row r="124" spans="1:65" s="12" customFormat="1" ht="25.9" customHeight="1">
      <c r="B124" s="175"/>
      <c r="C124" s="176"/>
      <c r="D124" s="177" t="s">
        <v>71</v>
      </c>
      <c r="E124" s="178" t="s">
        <v>305</v>
      </c>
      <c r="F124" s="178" t="s">
        <v>306</v>
      </c>
      <c r="G124" s="176"/>
      <c r="H124" s="176"/>
      <c r="I124" s="179"/>
      <c r="J124" s="180">
        <f>BK124</f>
        <v>0</v>
      </c>
      <c r="K124" s="176"/>
      <c r="L124" s="181"/>
      <c r="M124" s="182"/>
      <c r="N124" s="183"/>
      <c r="O124" s="183"/>
      <c r="P124" s="184">
        <f>P125</f>
        <v>0</v>
      </c>
      <c r="Q124" s="183"/>
      <c r="R124" s="184">
        <f>R125</f>
        <v>1590.1221600000001</v>
      </c>
      <c r="S124" s="183"/>
      <c r="T124" s="185">
        <f>T125</f>
        <v>0</v>
      </c>
      <c r="AR124" s="186" t="s">
        <v>79</v>
      </c>
      <c r="AT124" s="187" t="s">
        <v>71</v>
      </c>
      <c r="AU124" s="187" t="s">
        <v>72</v>
      </c>
      <c r="AY124" s="186" t="s">
        <v>307</v>
      </c>
      <c r="BK124" s="188">
        <f>BK125</f>
        <v>0</v>
      </c>
    </row>
    <row r="125" spans="1:65" s="12" customFormat="1" ht="22.7" customHeight="1">
      <c r="B125" s="175"/>
      <c r="C125" s="176"/>
      <c r="D125" s="177" t="s">
        <v>71</v>
      </c>
      <c r="E125" s="189" t="s">
        <v>308</v>
      </c>
      <c r="F125" s="189" t="s">
        <v>309</v>
      </c>
      <c r="G125" s="176"/>
      <c r="H125" s="176"/>
      <c r="I125" s="179"/>
      <c r="J125" s="190">
        <f>BK125</f>
        <v>0</v>
      </c>
      <c r="K125" s="176"/>
      <c r="L125" s="181"/>
      <c r="M125" s="182"/>
      <c r="N125" s="183"/>
      <c r="O125" s="183"/>
      <c r="P125" s="184">
        <f>SUM(P126:P152)</f>
        <v>0</v>
      </c>
      <c r="Q125" s="183"/>
      <c r="R125" s="184">
        <f>SUM(R126:R152)</f>
        <v>1590.1221600000001</v>
      </c>
      <c r="S125" s="183"/>
      <c r="T125" s="185">
        <f>SUM(T126:T152)</f>
        <v>0</v>
      </c>
      <c r="AR125" s="186" t="s">
        <v>79</v>
      </c>
      <c r="AT125" s="187" t="s">
        <v>71</v>
      </c>
      <c r="AU125" s="187" t="s">
        <v>79</v>
      </c>
      <c r="AY125" s="186" t="s">
        <v>307</v>
      </c>
      <c r="BK125" s="188">
        <f>SUM(BK126:BK152)</f>
        <v>0</v>
      </c>
    </row>
    <row r="126" spans="1:65" s="2" customFormat="1" ht="76.349999999999994" customHeight="1">
      <c r="A126" s="34"/>
      <c r="B126" s="35"/>
      <c r="C126" s="191" t="s">
        <v>79</v>
      </c>
      <c r="D126" s="191" t="s">
        <v>310</v>
      </c>
      <c r="E126" s="192" t="s">
        <v>311</v>
      </c>
      <c r="F126" s="193" t="s">
        <v>312</v>
      </c>
      <c r="G126" s="194" t="s">
        <v>313</v>
      </c>
      <c r="H126" s="195">
        <v>882.52499999999998</v>
      </c>
      <c r="I126" s="196"/>
      <c r="J126" s="197">
        <f>ROUND(I126*H126,2)</f>
        <v>0</v>
      </c>
      <c r="K126" s="193" t="s">
        <v>314</v>
      </c>
      <c r="L126" s="39"/>
      <c r="M126" s="198" t="s">
        <v>1</v>
      </c>
      <c r="N126" s="199" t="s">
        <v>37</v>
      </c>
      <c r="O126" s="71"/>
      <c r="P126" s="200">
        <f>O126*H126</f>
        <v>0</v>
      </c>
      <c r="Q126" s="200">
        <v>0</v>
      </c>
      <c r="R126" s="200">
        <f>Q126*H126</f>
        <v>0</v>
      </c>
      <c r="S126" s="200">
        <v>0</v>
      </c>
      <c r="T126" s="201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202" t="s">
        <v>315</v>
      </c>
      <c r="AT126" s="202" t="s">
        <v>310</v>
      </c>
      <c r="AU126" s="202" t="s">
        <v>81</v>
      </c>
      <c r="AY126" s="17" t="s">
        <v>307</v>
      </c>
      <c r="BE126" s="203">
        <f>IF(N126="základní",J126,0)</f>
        <v>0</v>
      </c>
      <c r="BF126" s="203">
        <f>IF(N126="snížená",J126,0)</f>
        <v>0</v>
      </c>
      <c r="BG126" s="203">
        <f>IF(N126="zákl. přenesená",J126,0)</f>
        <v>0</v>
      </c>
      <c r="BH126" s="203">
        <f>IF(N126="sníž. přenesená",J126,0)</f>
        <v>0</v>
      </c>
      <c r="BI126" s="203">
        <f>IF(N126="nulová",J126,0)</f>
        <v>0</v>
      </c>
      <c r="BJ126" s="17" t="s">
        <v>79</v>
      </c>
      <c r="BK126" s="203">
        <f>ROUND(I126*H126,2)</f>
        <v>0</v>
      </c>
      <c r="BL126" s="17" t="s">
        <v>315</v>
      </c>
      <c r="BM126" s="202" t="s">
        <v>81</v>
      </c>
    </row>
    <row r="127" spans="1:65" s="13" customFormat="1">
      <c r="B127" s="204"/>
      <c r="C127" s="205"/>
      <c r="D127" s="206" t="s">
        <v>316</v>
      </c>
      <c r="E127" s="207" t="s">
        <v>1</v>
      </c>
      <c r="F127" s="208" t="s">
        <v>810</v>
      </c>
      <c r="G127" s="205"/>
      <c r="H127" s="209">
        <v>882.52499999999998</v>
      </c>
      <c r="I127" s="210"/>
      <c r="J127" s="205"/>
      <c r="K127" s="205"/>
      <c r="L127" s="211"/>
      <c r="M127" s="212"/>
      <c r="N127" s="213"/>
      <c r="O127" s="213"/>
      <c r="P127" s="213"/>
      <c r="Q127" s="213"/>
      <c r="R127" s="213"/>
      <c r="S127" s="213"/>
      <c r="T127" s="214"/>
      <c r="AT127" s="215" t="s">
        <v>316</v>
      </c>
      <c r="AU127" s="215" t="s">
        <v>81</v>
      </c>
      <c r="AV127" s="13" t="s">
        <v>81</v>
      </c>
      <c r="AW127" s="13" t="s">
        <v>29</v>
      </c>
      <c r="AX127" s="13" t="s">
        <v>72</v>
      </c>
      <c r="AY127" s="215" t="s">
        <v>307</v>
      </c>
    </row>
    <row r="128" spans="1:65" s="14" customFormat="1">
      <c r="B128" s="216"/>
      <c r="C128" s="217"/>
      <c r="D128" s="206" t="s">
        <v>316</v>
      </c>
      <c r="E128" s="218" t="s">
        <v>1</v>
      </c>
      <c r="F128" s="219" t="s">
        <v>318</v>
      </c>
      <c r="G128" s="217"/>
      <c r="H128" s="220">
        <v>882.52499999999998</v>
      </c>
      <c r="I128" s="221"/>
      <c r="J128" s="217"/>
      <c r="K128" s="217"/>
      <c r="L128" s="222"/>
      <c r="M128" s="223"/>
      <c r="N128" s="224"/>
      <c r="O128" s="224"/>
      <c r="P128" s="224"/>
      <c r="Q128" s="224"/>
      <c r="R128" s="224"/>
      <c r="S128" s="224"/>
      <c r="T128" s="225"/>
      <c r="AT128" s="226" t="s">
        <v>316</v>
      </c>
      <c r="AU128" s="226" t="s">
        <v>81</v>
      </c>
      <c r="AV128" s="14" t="s">
        <v>315</v>
      </c>
      <c r="AW128" s="14" t="s">
        <v>29</v>
      </c>
      <c r="AX128" s="14" t="s">
        <v>79</v>
      </c>
      <c r="AY128" s="226" t="s">
        <v>307</v>
      </c>
    </row>
    <row r="129" spans="1:65" s="2" customFormat="1" ht="101.25" customHeight="1">
      <c r="A129" s="34"/>
      <c r="B129" s="35"/>
      <c r="C129" s="191" t="s">
        <v>81</v>
      </c>
      <c r="D129" s="191" t="s">
        <v>310</v>
      </c>
      <c r="E129" s="192" t="s">
        <v>636</v>
      </c>
      <c r="F129" s="193" t="s">
        <v>637</v>
      </c>
      <c r="G129" s="194" t="s">
        <v>400</v>
      </c>
      <c r="H129" s="195">
        <v>22.2</v>
      </c>
      <c r="I129" s="196"/>
      <c r="J129" s="197">
        <f>ROUND(I129*H129,2)</f>
        <v>0</v>
      </c>
      <c r="K129" s="193" t="s">
        <v>314</v>
      </c>
      <c r="L129" s="39"/>
      <c r="M129" s="198" t="s">
        <v>1</v>
      </c>
      <c r="N129" s="199" t="s">
        <v>37</v>
      </c>
      <c r="O129" s="71"/>
      <c r="P129" s="200">
        <f>O129*H129</f>
        <v>0</v>
      </c>
      <c r="Q129" s="200">
        <v>0</v>
      </c>
      <c r="R129" s="200">
        <f>Q129*H129</f>
        <v>0</v>
      </c>
      <c r="S129" s="200">
        <v>0</v>
      </c>
      <c r="T129" s="201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02" t="s">
        <v>315</v>
      </c>
      <c r="AT129" s="202" t="s">
        <v>310</v>
      </c>
      <c r="AU129" s="202" t="s">
        <v>81</v>
      </c>
      <c r="AY129" s="17" t="s">
        <v>307</v>
      </c>
      <c r="BE129" s="203">
        <f>IF(N129="základní",J129,0)</f>
        <v>0</v>
      </c>
      <c r="BF129" s="203">
        <f>IF(N129="snížená",J129,0)</f>
        <v>0</v>
      </c>
      <c r="BG129" s="203">
        <f>IF(N129="zákl. přenesená",J129,0)</f>
        <v>0</v>
      </c>
      <c r="BH129" s="203">
        <f>IF(N129="sníž. přenesená",J129,0)</f>
        <v>0</v>
      </c>
      <c r="BI129" s="203">
        <f>IF(N129="nulová",J129,0)</f>
        <v>0</v>
      </c>
      <c r="BJ129" s="17" t="s">
        <v>79</v>
      </c>
      <c r="BK129" s="203">
        <f>ROUND(I129*H129,2)</f>
        <v>0</v>
      </c>
      <c r="BL129" s="17" t="s">
        <v>315</v>
      </c>
      <c r="BM129" s="202" t="s">
        <v>826</v>
      </c>
    </row>
    <row r="130" spans="1:65" s="13" customFormat="1">
      <c r="B130" s="204"/>
      <c r="C130" s="205"/>
      <c r="D130" s="206" t="s">
        <v>316</v>
      </c>
      <c r="E130" s="207" t="s">
        <v>1</v>
      </c>
      <c r="F130" s="208" t="s">
        <v>827</v>
      </c>
      <c r="G130" s="205"/>
      <c r="H130" s="209">
        <v>22.2</v>
      </c>
      <c r="I130" s="210"/>
      <c r="J130" s="205"/>
      <c r="K130" s="205"/>
      <c r="L130" s="211"/>
      <c r="M130" s="212"/>
      <c r="N130" s="213"/>
      <c r="O130" s="213"/>
      <c r="P130" s="213"/>
      <c r="Q130" s="213"/>
      <c r="R130" s="213"/>
      <c r="S130" s="213"/>
      <c r="T130" s="214"/>
      <c r="AT130" s="215" t="s">
        <v>316</v>
      </c>
      <c r="AU130" s="215" t="s">
        <v>81</v>
      </c>
      <c r="AV130" s="13" t="s">
        <v>81</v>
      </c>
      <c r="AW130" s="13" t="s">
        <v>29</v>
      </c>
      <c r="AX130" s="13" t="s">
        <v>72</v>
      </c>
      <c r="AY130" s="215" t="s">
        <v>307</v>
      </c>
    </row>
    <row r="131" spans="1:65" s="14" customFormat="1">
      <c r="B131" s="216"/>
      <c r="C131" s="217"/>
      <c r="D131" s="206" t="s">
        <v>316</v>
      </c>
      <c r="E131" s="218" t="s">
        <v>1</v>
      </c>
      <c r="F131" s="219" t="s">
        <v>318</v>
      </c>
      <c r="G131" s="217"/>
      <c r="H131" s="220">
        <v>22.2</v>
      </c>
      <c r="I131" s="221"/>
      <c r="J131" s="217"/>
      <c r="K131" s="217"/>
      <c r="L131" s="222"/>
      <c r="M131" s="223"/>
      <c r="N131" s="224"/>
      <c r="O131" s="224"/>
      <c r="P131" s="224"/>
      <c r="Q131" s="224"/>
      <c r="R131" s="224"/>
      <c r="S131" s="224"/>
      <c r="T131" s="225"/>
      <c r="AT131" s="226" t="s">
        <v>316</v>
      </c>
      <c r="AU131" s="226" t="s">
        <v>81</v>
      </c>
      <c r="AV131" s="14" t="s">
        <v>315</v>
      </c>
      <c r="AW131" s="14" t="s">
        <v>29</v>
      </c>
      <c r="AX131" s="14" t="s">
        <v>79</v>
      </c>
      <c r="AY131" s="226" t="s">
        <v>307</v>
      </c>
    </row>
    <row r="132" spans="1:65" s="2" customFormat="1" ht="24.2" customHeight="1">
      <c r="A132" s="34"/>
      <c r="B132" s="35"/>
      <c r="C132" s="237" t="s">
        <v>325</v>
      </c>
      <c r="D132" s="237" t="s">
        <v>326</v>
      </c>
      <c r="E132" s="238" t="s">
        <v>815</v>
      </c>
      <c r="F132" s="239" t="s">
        <v>816</v>
      </c>
      <c r="G132" s="240" t="s">
        <v>342</v>
      </c>
      <c r="H132" s="241">
        <v>6</v>
      </c>
      <c r="I132" s="254"/>
      <c r="J132" s="243">
        <f>ROUND(I132*H132,2)</f>
        <v>0</v>
      </c>
      <c r="K132" s="239" t="s">
        <v>314</v>
      </c>
      <c r="L132" s="244"/>
      <c r="M132" s="245" t="s">
        <v>1</v>
      </c>
      <c r="N132" s="246" t="s">
        <v>37</v>
      </c>
      <c r="O132" s="71"/>
      <c r="P132" s="200">
        <f>O132*H132</f>
        <v>0</v>
      </c>
      <c r="Q132" s="200">
        <v>0.26285999999999998</v>
      </c>
      <c r="R132" s="200">
        <f>Q132*H132</f>
        <v>1.5771599999999999</v>
      </c>
      <c r="S132" s="200">
        <v>0</v>
      </c>
      <c r="T132" s="201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202" t="s">
        <v>331</v>
      </c>
      <c r="AT132" s="202" t="s">
        <v>326</v>
      </c>
      <c r="AU132" s="202" t="s">
        <v>81</v>
      </c>
      <c r="AY132" s="17" t="s">
        <v>307</v>
      </c>
      <c r="BE132" s="203">
        <f>IF(N132="základní",J132,0)</f>
        <v>0</v>
      </c>
      <c r="BF132" s="203">
        <f>IF(N132="snížená",J132,0)</f>
        <v>0</v>
      </c>
      <c r="BG132" s="203">
        <f>IF(N132="zákl. přenesená",J132,0)</f>
        <v>0</v>
      </c>
      <c r="BH132" s="203">
        <f>IF(N132="sníž. přenesená",J132,0)</f>
        <v>0</v>
      </c>
      <c r="BI132" s="203">
        <f>IF(N132="nulová",J132,0)</f>
        <v>0</v>
      </c>
      <c r="BJ132" s="17" t="s">
        <v>79</v>
      </c>
      <c r="BK132" s="203">
        <f>ROUND(I132*H132,2)</f>
        <v>0</v>
      </c>
      <c r="BL132" s="17" t="s">
        <v>315</v>
      </c>
      <c r="BM132" s="202" t="s">
        <v>322</v>
      </c>
    </row>
    <row r="133" spans="1:65" s="15" customFormat="1">
      <c r="B133" s="227"/>
      <c r="C133" s="228"/>
      <c r="D133" s="206" t="s">
        <v>316</v>
      </c>
      <c r="E133" s="229" t="s">
        <v>1</v>
      </c>
      <c r="F133" s="230" t="s">
        <v>817</v>
      </c>
      <c r="G133" s="228"/>
      <c r="H133" s="229" t="s">
        <v>1</v>
      </c>
      <c r="I133" s="231"/>
      <c r="J133" s="228"/>
      <c r="K133" s="228"/>
      <c r="L133" s="232"/>
      <c r="M133" s="233"/>
      <c r="N133" s="234"/>
      <c r="O133" s="234"/>
      <c r="P133" s="234"/>
      <c r="Q133" s="234"/>
      <c r="R133" s="234"/>
      <c r="S133" s="234"/>
      <c r="T133" s="235"/>
      <c r="AT133" s="236" t="s">
        <v>316</v>
      </c>
      <c r="AU133" s="236" t="s">
        <v>81</v>
      </c>
      <c r="AV133" s="15" t="s">
        <v>79</v>
      </c>
      <c r="AW133" s="15" t="s">
        <v>29</v>
      </c>
      <c r="AX133" s="15" t="s">
        <v>72</v>
      </c>
      <c r="AY133" s="236" t="s">
        <v>307</v>
      </c>
    </row>
    <row r="134" spans="1:65" s="15" customFormat="1" ht="22.5">
      <c r="B134" s="227"/>
      <c r="C134" s="228"/>
      <c r="D134" s="206" t="s">
        <v>316</v>
      </c>
      <c r="E134" s="229" t="s">
        <v>1</v>
      </c>
      <c r="F134" s="230" t="s">
        <v>828</v>
      </c>
      <c r="G134" s="228"/>
      <c r="H134" s="229" t="s">
        <v>1</v>
      </c>
      <c r="I134" s="231"/>
      <c r="J134" s="228"/>
      <c r="K134" s="228"/>
      <c r="L134" s="232"/>
      <c r="M134" s="233"/>
      <c r="N134" s="234"/>
      <c r="O134" s="234"/>
      <c r="P134" s="234"/>
      <c r="Q134" s="234"/>
      <c r="R134" s="234"/>
      <c r="S134" s="234"/>
      <c r="T134" s="235"/>
      <c r="AT134" s="236" t="s">
        <v>316</v>
      </c>
      <c r="AU134" s="236" t="s">
        <v>81</v>
      </c>
      <c r="AV134" s="15" t="s">
        <v>79</v>
      </c>
      <c r="AW134" s="15" t="s">
        <v>29</v>
      </c>
      <c r="AX134" s="15" t="s">
        <v>72</v>
      </c>
      <c r="AY134" s="236" t="s">
        <v>307</v>
      </c>
    </row>
    <row r="135" spans="1:65" s="13" customFormat="1">
      <c r="B135" s="204"/>
      <c r="C135" s="205"/>
      <c r="D135" s="206" t="s">
        <v>316</v>
      </c>
      <c r="E135" s="207" t="s">
        <v>1</v>
      </c>
      <c r="F135" s="208" t="s">
        <v>322</v>
      </c>
      <c r="G135" s="205"/>
      <c r="H135" s="209">
        <v>6</v>
      </c>
      <c r="I135" s="210"/>
      <c r="J135" s="205"/>
      <c r="K135" s="205"/>
      <c r="L135" s="211"/>
      <c r="M135" s="212"/>
      <c r="N135" s="213"/>
      <c r="O135" s="213"/>
      <c r="P135" s="213"/>
      <c r="Q135" s="213"/>
      <c r="R135" s="213"/>
      <c r="S135" s="213"/>
      <c r="T135" s="214"/>
      <c r="AT135" s="215" t="s">
        <v>316</v>
      </c>
      <c r="AU135" s="215" t="s">
        <v>81</v>
      </c>
      <c r="AV135" s="13" t="s">
        <v>81</v>
      </c>
      <c r="AW135" s="13" t="s">
        <v>29</v>
      </c>
      <c r="AX135" s="13" t="s">
        <v>72</v>
      </c>
      <c r="AY135" s="215" t="s">
        <v>307</v>
      </c>
    </row>
    <row r="136" spans="1:65" s="14" customFormat="1">
      <c r="B136" s="216"/>
      <c r="C136" s="217"/>
      <c r="D136" s="206" t="s">
        <v>316</v>
      </c>
      <c r="E136" s="218" t="s">
        <v>1</v>
      </c>
      <c r="F136" s="219" t="s">
        <v>318</v>
      </c>
      <c r="G136" s="217"/>
      <c r="H136" s="220">
        <v>6</v>
      </c>
      <c r="I136" s="221"/>
      <c r="J136" s="217"/>
      <c r="K136" s="217"/>
      <c r="L136" s="222"/>
      <c r="M136" s="223"/>
      <c r="N136" s="224"/>
      <c r="O136" s="224"/>
      <c r="P136" s="224"/>
      <c r="Q136" s="224"/>
      <c r="R136" s="224"/>
      <c r="S136" s="224"/>
      <c r="T136" s="225"/>
      <c r="AT136" s="226" t="s">
        <v>316</v>
      </c>
      <c r="AU136" s="226" t="s">
        <v>81</v>
      </c>
      <c r="AV136" s="14" t="s">
        <v>315</v>
      </c>
      <c r="AW136" s="14" t="s">
        <v>29</v>
      </c>
      <c r="AX136" s="14" t="s">
        <v>79</v>
      </c>
      <c r="AY136" s="226" t="s">
        <v>307</v>
      </c>
    </row>
    <row r="137" spans="1:65" s="2" customFormat="1" ht="48.95" customHeight="1">
      <c r="A137" s="34"/>
      <c r="B137" s="35"/>
      <c r="C137" s="191" t="s">
        <v>315</v>
      </c>
      <c r="D137" s="191" t="s">
        <v>310</v>
      </c>
      <c r="E137" s="192" t="s">
        <v>652</v>
      </c>
      <c r="F137" s="193" t="s">
        <v>653</v>
      </c>
      <c r="G137" s="194" t="s">
        <v>342</v>
      </c>
      <c r="H137" s="195">
        <v>12</v>
      </c>
      <c r="I137" s="196"/>
      <c r="J137" s="197">
        <f>ROUND(I137*H137,2)</f>
        <v>0</v>
      </c>
      <c r="K137" s="193" t="s">
        <v>314</v>
      </c>
      <c r="L137" s="39"/>
      <c r="M137" s="198" t="s">
        <v>1</v>
      </c>
      <c r="N137" s="199" t="s">
        <v>37</v>
      </c>
      <c r="O137" s="71"/>
      <c r="P137" s="200">
        <f>O137*H137</f>
        <v>0</v>
      </c>
      <c r="Q137" s="200">
        <v>0</v>
      </c>
      <c r="R137" s="200">
        <f>Q137*H137</f>
        <v>0</v>
      </c>
      <c r="S137" s="200">
        <v>0</v>
      </c>
      <c r="T137" s="201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202" t="s">
        <v>315</v>
      </c>
      <c r="AT137" s="202" t="s">
        <v>310</v>
      </c>
      <c r="AU137" s="202" t="s">
        <v>81</v>
      </c>
      <c r="AY137" s="17" t="s">
        <v>307</v>
      </c>
      <c r="BE137" s="203">
        <f>IF(N137="základní",J137,0)</f>
        <v>0</v>
      </c>
      <c r="BF137" s="203">
        <f>IF(N137="snížená",J137,0)</f>
        <v>0</v>
      </c>
      <c r="BG137" s="203">
        <f>IF(N137="zákl. přenesená",J137,0)</f>
        <v>0</v>
      </c>
      <c r="BH137" s="203">
        <f>IF(N137="sníž. přenesená",J137,0)</f>
        <v>0</v>
      </c>
      <c r="BI137" s="203">
        <f>IF(N137="nulová",J137,0)</f>
        <v>0</v>
      </c>
      <c r="BJ137" s="17" t="s">
        <v>79</v>
      </c>
      <c r="BK137" s="203">
        <f>ROUND(I137*H137,2)</f>
        <v>0</v>
      </c>
      <c r="BL137" s="17" t="s">
        <v>315</v>
      </c>
      <c r="BM137" s="202" t="s">
        <v>331</v>
      </c>
    </row>
    <row r="138" spans="1:65" s="13" customFormat="1">
      <c r="B138" s="204"/>
      <c r="C138" s="205"/>
      <c r="D138" s="206" t="s">
        <v>316</v>
      </c>
      <c r="E138" s="207" t="s">
        <v>1</v>
      </c>
      <c r="F138" s="208" t="s">
        <v>336</v>
      </c>
      <c r="G138" s="205"/>
      <c r="H138" s="209">
        <v>12</v>
      </c>
      <c r="I138" s="210"/>
      <c r="J138" s="205"/>
      <c r="K138" s="205"/>
      <c r="L138" s="211"/>
      <c r="M138" s="212"/>
      <c r="N138" s="213"/>
      <c r="O138" s="213"/>
      <c r="P138" s="213"/>
      <c r="Q138" s="213"/>
      <c r="R138" s="213"/>
      <c r="S138" s="213"/>
      <c r="T138" s="214"/>
      <c r="AT138" s="215" t="s">
        <v>316</v>
      </c>
      <c r="AU138" s="215" t="s">
        <v>81</v>
      </c>
      <c r="AV138" s="13" t="s">
        <v>81</v>
      </c>
      <c r="AW138" s="13" t="s">
        <v>29</v>
      </c>
      <c r="AX138" s="13" t="s">
        <v>72</v>
      </c>
      <c r="AY138" s="215" t="s">
        <v>307</v>
      </c>
    </row>
    <row r="139" spans="1:65" s="14" customFormat="1">
      <c r="B139" s="216"/>
      <c r="C139" s="217"/>
      <c r="D139" s="206" t="s">
        <v>316</v>
      </c>
      <c r="E139" s="218" t="s">
        <v>1</v>
      </c>
      <c r="F139" s="219" t="s">
        <v>318</v>
      </c>
      <c r="G139" s="217"/>
      <c r="H139" s="220">
        <v>12</v>
      </c>
      <c r="I139" s="221"/>
      <c r="J139" s="217"/>
      <c r="K139" s="217"/>
      <c r="L139" s="222"/>
      <c r="M139" s="223"/>
      <c r="N139" s="224"/>
      <c r="O139" s="224"/>
      <c r="P139" s="224"/>
      <c r="Q139" s="224"/>
      <c r="R139" s="224"/>
      <c r="S139" s="224"/>
      <c r="T139" s="225"/>
      <c r="AT139" s="226" t="s">
        <v>316</v>
      </c>
      <c r="AU139" s="226" t="s">
        <v>81</v>
      </c>
      <c r="AV139" s="14" t="s">
        <v>315</v>
      </c>
      <c r="AW139" s="14" t="s">
        <v>29</v>
      </c>
      <c r="AX139" s="14" t="s">
        <v>79</v>
      </c>
      <c r="AY139" s="226" t="s">
        <v>307</v>
      </c>
    </row>
    <row r="140" spans="1:65" s="2" customFormat="1" ht="114.95" customHeight="1">
      <c r="A140" s="34"/>
      <c r="B140" s="35"/>
      <c r="C140" s="191" t="s">
        <v>308</v>
      </c>
      <c r="D140" s="191" t="s">
        <v>310</v>
      </c>
      <c r="E140" s="192" t="s">
        <v>657</v>
      </c>
      <c r="F140" s="193" t="s">
        <v>658</v>
      </c>
      <c r="G140" s="194" t="s">
        <v>659</v>
      </c>
      <c r="H140" s="195">
        <v>12</v>
      </c>
      <c r="I140" s="196"/>
      <c r="J140" s="197">
        <f>ROUND(I140*H140,2)</f>
        <v>0</v>
      </c>
      <c r="K140" s="193" t="s">
        <v>314</v>
      </c>
      <c r="L140" s="39"/>
      <c r="M140" s="198" t="s">
        <v>1</v>
      </c>
      <c r="N140" s="199" t="s">
        <v>37</v>
      </c>
      <c r="O140" s="71"/>
      <c r="P140" s="200">
        <f>O140*H140</f>
        <v>0</v>
      </c>
      <c r="Q140" s="200">
        <v>0</v>
      </c>
      <c r="R140" s="200">
        <f>Q140*H140</f>
        <v>0</v>
      </c>
      <c r="S140" s="200">
        <v>0</v>
      </c>
      <c r="T140" s="201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202" t="s">
        <v>315</v>
      </c>
      <c r="AT140" s="202" t="s">
        <v>310</v>
      </c>
      <c r="AU140" s="202" t="s">
        <v>81</v>
      </c>
      <c r="AY140" s="17" t="s">
        <v>307</v>
      </c>
      <c r="BE140" s="203">
        <f>IF(N140="základní",J140,0)</f>
        <v>0</v>
      </c>
      <c r="BF140" s="203">
        <f>IF(N140="snížená",J140,0)</f>
        <v>0</v>
      </c>
      <c r="BG140" s="203">
        <f>IF(N140="zákl. přenesená",J140,0)</f>
        <v>0</v>
      </c>
      <c r="BH140" s="203">
        <f>IF(N140="sníž. přenesená",J140,0)</f>
        <v>0</v>
      </c>
      <c r="BI140" s="203">
        <f>IF(N140="nulová",J140,0)</f>
        <v>0</v>
      </c>
      <c r="BJ140" s="17" t="s">
        <v>79</v>
      </c>
      <c r="BK140" s="203">
        <f>ROUND(I140*H140,2)</f>
        <v>0</v>
      </c>
      <c r="BL140" s="17" t="s">
        <v>315</v>
      </c>
      <c r="BM140" s="202" t="s">
        <v>332</v>
      </c>
    </row>
    <row r="141" spans="1:65" s="13" customFormat="1">
      <c r="B141" s="204"/>
      <c r="C141" s="205"/>
      <c r="D141" s="206" t="s">
        <v>316</v>
      </c>
      <c r="E141" s="207" t="s">
        <v>1</v>
      </c>
      <c r="F141" s="208" t="s">
        <v>336</v>
      </c>
      <c r="G141" s="205"/>
      <c r="H141" s="209">
        <v>12</v>
      </c>
      <c r="I141" s="210"/>
      <c r="J141" s="205"/>
      <c r="K141" s="205"/>
      <c r="L141" s="211"/>
      <c r="M141" s="212"/>
      <c r="N141" s="213"/>
      <c r="O141" s="213"/>
      <c r="P141" s="213"/>
      <c r="Q141" s="213"/>
      <c r="R141" s="213"/>
      <c r="S141" s="213"/>
      <c r="T141" s="214"/>
      <c r="AT141" s="215" t="s">
        <v>316</v>
      </c>
      <c r="AU141" s="215" t="s">
        <v>81</v>
      </c>
      <c r="AV141" s="13" t="s">
        <v>81</v>
      </c>
      <c r="AW141" s="13" t="s">
        <v>29</v>
      </c>
      <c r="AX141" s="13" t="s">
        <v>72</v>
      </c>
      <c r="AY141" s="215" t="s">
        <v>307</v>
      </c>
    </row>
    <row r="142" spans="1:65" s="14" customFormat="1">
      <c r="B142" s="216"/>
      <c r="C142" s="217"/>
      <c r="D142" s="206" t="s">
        <v>316</v>
      </c>
      <c r="E142" s="218" t="s">
        <v>1</v>
      </c>
      <c r="F142" s="219" t="s">
        <v>318</v>
      </c>
      <c r="G142" s="217"/>
      <c r="H142" s="220">
        <v>12</v>
      </c>
      <c r="I142" s="221"/>
      <c r="J142" s="217"/>
      <c r="K142" s="217"/>
      <c r="L142" s="222"/>
      <c r="M142" s="223"/>
      <c r="N142" s="224"/>
      <c r="O142" s="224"/>
      <c r="P142" s="224"/>
      <c r="Q142" s="224"/>
      <c r="R142" s="224"/>
      <c r="S142" s="224"/>
      <c r="T142" s="225"/>
      <c r="AT142" s="226" t="s">
        <v>316</v>
      </c>
      <c r="AU142" s="226" t="s">
        <v>81</v>
      </c>
      <c r="AV142" s="14" t="s">
        <v>315</v>
      </c>
      <c r="AW142" s="14" t="s">
        <v>29</v>
      </c>
      <c r="AX142" s="14" t="s">
        <v>79</v>
      </c>
      <c r="AY142" s="226" t="s">
        <v>307</v>
      </c>
    </row>
    <row r="143" spans="1:65" s="2" customFormat="1" ht="142.35" customHeight="1">
      <c r="A143" s="34"/>
      <c r="B143" s="35"/>
      <c r="C143" s="191" t="s">
        <v>322</v>
      </c>
      <c r="D143" s="191" t="s">
        <v>310</v>
      </c>
      <c r="E143" s="192" t="s">
        <v>319</v>
      </c>
      <c r="F143" s="193" t="s">
        <v>320</v>
      </c>
      <c r="G143" s="194" t="s">
        <v>321</v>
      </c>
      <c r="H143" s="195">
        <v>8.4049999999999994</v>
      </c>
      <c r="I143" s="196"/>
      <c r="J143" s="197">
        <f>ROUND(I143*H143,2)</f>
        <v>0</v>
      </c>
      <c r="K143" s="193" t="s">
        <v>314</v>
      </c>
      <c r="L143" s="39"/>
      <c r="M143" s="198" t="s">
        <v>1</v>
      </c>
      <c r="N143" s="199" t="s">
        <v>37</v>
      </c>
      <c r="O143" s="71"/>
      <c r="P143" s="200">
        <f>O143*H143</f>
        <v>0</v>
      </c>
      <c r="Q143" s="200">
        <v>0</v>
      </c>
      <c r="R143" s="200">
        <f>Q143*H143</f>
        <v>0</v>
      </c>
      <c r="S143" s="200">
        <v>0</v>
      </c>
      <c r="T143" s="201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202" t="s">
        <v>315</v>
      </c>
      <c r="AT143" s="202" t="s">
        <v>310</v>
      </c>
      <c r="AU143" s="202" t="s">
        <v>81</v>
      </c>
      <c r="AY143" s="17" t="s">
        <v>307</v>
      </c>
      <c r="BE143" s="203">
        <f>IF(N143="základní",J143,0)</f>
        <v>0</v>
      </c>
      <c r="BF143" s="203">
        <f>IF(N143="snížená",J143,0)</f>
        <v>0</v>
      </c>
      <c r="BG143" s="203">
        <f>IF(N143="zákl. přenesená",J143,0)</f>
        <v>0</v>
      </c>
      <c r="BH143" s="203">
        <f>IF(N143="sníž. přenesená",J143,0)</f>
        <v>0</v>
      </c>
      <c r="BI143" s="203">
        <f>IF(N143="nulová",J143,0)</f>
        <v>0</v>
      </c>
      <c r="BJ143" s="17" t="s">
        <v>79</v>
      </c>
      <c r="BK143" s="203">
        <f>ROUND(I143*H143,2)</f>
        <v>0</v>
      </c>
      <c r="BL143" s="17" t="s">
        <v>315</v>
      </c>
      <c r="BM143" s="202" t="s">
        <v>336</v>
      </c>
    </row>
    <row r="144" spans="1:65" s="15" customFormat="1">
      <c r="B144" s="227"/>
      <c r="C144" s="228"/>
      <c r="D144" s="206" t="s">
        <v>316</v>
      </c>
      <c r="E144" s="229" t="s">
        <v>1</v>
      </c>
      <c r="F144" s="230" t="s">
        <v>813</v>
      </c>
      <c r="G144" s="228"/>
      <c r="H144" s="229" t="s">
        <v>1</v>
      </c>
      <c r="I144" s="231"/>
      <c r="J144" s="228"/>
      <c r="K144" s="228"/>
      <c r="L144" s="232"/>
      <c r="M144" s="233"/>
      <c r="N144" s="234"/>
      <c r="O144" s="234"/>
      <c r="P144" s="234"/>
      <c r="Q144" s="234"/>
      <c r="R144" s="234"/>
      <c r="S144" s="234"/>
      <c r="T144" s="235"/>
      <c r="AT144" s="236" t="s">
        <v>316</v>
      </c>
      <c r="AU144" s="236" t="s">
        <v>81</v>
      </c>
      <c r="AV144" s="15" t="s">
        <v>79</v>
      </c>
      <c r="AW144" s="15" t="s">
        <v>29</v>
      </c>
      <c r="AX144" s="15" t="s">
        <v>72</v>
      </c>
      <c r="AY144" s="236" t="s">
        <v>307</v>
      </c>
    </row>
    <row r="145" spans="1:65" s="13" customFormat="1">
      <c r="B145" s="204"/>
      <c r="C145" s="205"/>
      <c r="D145" s="206" t="s">
        <v>316</v>
      </c>
      <c r="E145" s="207" t="s">
        <v>1</v>
      </c>
      <c r="F145" s="208" t="s">
        <v>814</v>
      </c>
      <c r="G145" s="205"/>
      <c r="H145" s="209">
        <v>8.4049999999999994</v>
      </c>
      <c r="I145" s="210"/>
      <c r="J145" s="205"/>
      <c r="K145" s="205"/>
      <c r="L145" s="211"/>
      <c r="M145" s="212"/>
      <c r="N145" s="213"/>
      <c r="O145" s="213"/>
      <c r="P145" s="213"/>
      <c r="Q145" s="213"/>
      <c r="R145" s="213"/>
      <c r="S145" s="213"/>
      <c r="T145" s="214"/>
      <c r="AT145" s="215" t="s">
        <v>316</v>
      </c>
      <c r="AU145" s="215" t="s">
        <v>81</v>
      </c>
      <c r="AV145" s="13" t="s">
        <v>81</v>
      </c>
      <c r="AW145" s="13" t="s">
        <v>29</v>
      </c>
      <c r="AX145" s="13" t="s">
        <v>72</v>
      </c>
      <c r="AY145" s="215" t="s">
        <v>307</v>
      </c>
    </row>
    <row r="146" spans="1:65" s="14" customFormat="1">
      <c r="B146" s="216"/>
      <c r="C146" s="217"/>
      <c r="D146" s="206" t="s">
        <v>316</v>
      </c>
      <c r="E146" s="218" t="s">
        <v>1</v>
      </c>
      <c r="F146" s="219" t="s">
        <v>318</v>
      </c>
      <c r="G146" s="217"/>
      <c r="H146" s="220">
        <v>8.4049999999999994</v>
      </c>
      <c r="I146" s="221"/>
      <c r="J146" s="217"/>
      <c r="K146" s="217"/>
      <c r="L146" s="222"/>
      <c r="M146" s="223"/>
      <c r="N146" s="224"/>
      <c r="O146" s="224"/>
      <c r="P146" s="224"/>
      <c r="Q146" s="224"/>
      <c r="R146" s="224"/>
      <c r="S146" s="224"/>
      <c r="T146" s="225"/>
      <c r="AT146" s="226" t="s">
        <v>316</v>
      </c>
      <c r="AU146" s="226" t="s">
        <v>81</v>
      </c>
      <c r="AV146" s="14" t="s">
        <v>315</v>
      </c>
      <c r="AW146" s="14" t="s">
        <v>29</v>
      </c>
      <c r="AX146" s="14" t="s">
        <v>79</v>
      </c>
      <c r="AY146" s="226" t="s">
        <v>307</v>
      </c>
    </row>
    <row r="147" spans="1:65" s="2" customFormat="1" ht="16.5" customHeight="1">
      <c r="A147" s="34"/>
      <c r="B147" s="35"/>
      <c r="C147" s="237" t="s">
        <v>349</v>
      </c>
      <c r="D147" s="237" t="s">
        <v>326</v>
      </c>
      <c r="E147" s="238" t="s">
        <v>327</v>
      </c>
      <c r="F147" s="239" t="s">
        <v>328</v>
      </c>
      <c r="G147" s="240" t="s">
        <v>329</v>
      </c>
      <c r="H147" s="241">
        <v>1588.5450000000001</v>
      </c>
      <c r="I147" s="242"/>
      <c r="J147" s="243">
        <f>ROUND(I147*H147,2)</f>
        <v>0</v>
      </c>
      <c r="K147" s="239" t="s">
        <v>314</v>
      </c>
      <c r="L147" s="244"/>
      <c r="M147" s="245" t="s">
        <v>1</v>
      </c>
      <c r="N147" s="246" t="s">
        <v>37</v>
      </c>
      <c r="O147" s="71"/>
      <c r="P147" s="200">
        <f>O147*H147</f>
        <v>0</v>
      </c>
      <c r="Q147" s="200">
        <v>1</v>
      </c>
      <c r="R147" s="200">
        <f>Q147*H147</f>
        <v>1588.5450000000001</v>
      </c>
      <c r="S147" s="200">
        <v>0</v>
      </c>
      <c r="T147" s="201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202" t="s">
        <v>331</v>
      </c>
      <c r="AT147" s="202" t="s">
        <v>326</v>
      </c>
      <c r="AU147" s="202" t="s">
        <v>81</v>
      </c>
      <c r="AY147" s="17" t="s">
        <v>307</v>
      </c>
      <c r="BE147" s="203">
        <f>IF(N147="základní",J147,0)</f>
        <v>0</v>
      </c>
      <c r="BF147" s="203">
        <f>IF(N147="snížená",J147,0)</f>
        <v>0</v>
      </c>
      <c r="BG147" s="203">
        <f>IF(N147="zákl. přenesená",J147,0)</f>
        <v>0</v>
      </c>
      <c r="BH147" s="203">
        <f>IF(N147="sníž. přenesená",J147,0)</f>
        <v>0</v>
      </c>
      <c r="BI147" s="203">
        <f>IF(N147="nulová",J147,0)</f>
        <v>0</v>
      </c>
      <c r="BJ147" s="17" t="s">
        <v>79</v>
      </c>
      <c r="BK147" s="203">
        <f>ROUND(I147*H147,2)</f>
        <v>0</v>
      </c>
      <c r="BL147" s="17" t="s">
        <v>315</v>
      </c>
      <c r="BM147" s="202" t="s">
        <v>344</v>
      </c>
    </row>
    <row r="148" spans="1:65" s="13" customFormat="1">
      <c r="B148" s="204"/>
      <c r="C148" s="205"/>
      <c r="D148" s="206" t="s">
        <v>316</v>
      </c>
      <c r="E148" s="207" t="s">
        <v>1</v>
      </c>
      <c r="F148" s="208" t="s">
        <v>829</v>
      </c>
      <c r="G148" s="205"/>
      <c r="H148" s="209">
        <v>1588.5450000000001</v>
      </c>
      <c r="I148" s="210"/>
      <c r="J148" s="205"/>
      <c r="K148" s="205"/>
      <c r="L148" s="211"/>
      <c r="M148" s="212"/>
      <c r="N148" s="213"/>
      <c r="O148" s="213"/>
      <c r="P148" s="213"/>
      <c r="Q148" s="213"/>
      <c r="R148" s="213"/>
      <c r="S148" s="213"/>
      <c r="T148" s="214"/>
      <c r="AT148" s="215" t="s">
        <v>316</v>
      </c>
      <c r="AU148" s="215" t="s">
        <v>81</v>
      </c>
      <c r="AV148" s="13" t="s">
        <v>81</v>
      </c>
      <c r="AW148" s="13" t="s">
        <v>29</v>
      </c>
      <c r="AX148" s="13" t="s">
        <v>72</v>
      </c>
      <c r="AY148" s="215" t="s">
        <v>307</v>
      </c>
    </row>
    <row r="149" spans="1:65" s="14" customFormat="1">
      <c r="B149" s="216"/>
      <c r="C149" s="217"/>
      <c r="D149" s="206" t="s">
        <v>316</v>
      </c>
      <c r="E149" s="218" t="s">
        <v>1</v>
      </c>
      <c r="F149" s="219" t="s">
        <v>318</v>
      </c>
      <c r="G149" s="217"/>
      <c r="H149" s="220">
        <v>1588.5450000000001</v>
      </c>
      <c r="I149" s="221"/>
      <c r="J149" s="217"/>
      <c r="K149" s="217"/>
      <c r="L149" s="222"/>
      <c r="M149" s="223"/>
      <c r="N149" s="224"/>
      <c r="O149" s="224"/>
      <c r="P149" s="224"/>
      <c r="Q149" s="224"/>
      <c r="R149" s="224"/>
      <c r="S149" s="224"/>
      <c r="T149" s="225"/>
      <c r="AT149" s="226" t="s">
        <v>316</v>
      </c>
      <c r="AU149" s="226" t="s">
        <v>81</v>
      </c>
      <c r="AV149" s="14" t="s">
        <v>315</v>
      </c>
      <c r="AW149" s="14" t="s">
        <v>29</v>
      </c>
      <c r="AX149" s="14" t="s">
        <v>79</v>
      </c>
      <c r="AY149" s="226" t="s">
        <v>307</v>
      </c>
    </row>
    <row r="150" spans="1:65" s="2" customFormat="1" ht="55.5" customHeight="1">
      <c r="A150" s="34"/>
      <c r="B150" s="35"/>
      <c r="C150" s="191" t="s">
        <v>331</v>
      </c>
      <c r="D150" s="191" t="s">
        <v>310</v>
      </c>
      <c r="E150" s="192" t="s">
        <v>334</v>
      </c>
      <c r="F150" s="193" t="s">
        <v>335</v>
      </c>
      <c r="G150" s="194" t="s">
        <v>321</v>
      </c>
      <c r="H150" s="195">
        <v>8.4049999999999994</v>
      </c>
      <c r="I150" s="196"/>
      <c r="J150" s="197">
        <f>ROUND(I150*H150,2)</f>
        <v>0</v>
      </c>
      <c r="K150" s="193" t="s">
        <v>314</v>
      </c>
      <c r="L150" s="39"/>
      <c r="M150" s="198" t="s">
        <v>1</v>
      </c>
      <c r="N150" s="199" t="s">
        <v>37</v>
      </c>
      <c r="O150" s="71"/>
      <c r="P150" s="200">
        <f>O150*H150</f>
        <v>0</v>
      </c>
      <c r="Q150" s="200">
        <v>0</v>
      </c>
      <c r="R150" s="200">
        <f>Q150*H150</f>
        <v>0</v>
      </c>
      <c r="S150" s="200">
        <v>0</v>
      </c>
      <c r="T150" s="201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202" t="s">
        <v>315</v>
      </c>
      <c r="AT150" s="202" t="s">
        <v>310</v>
      </c>
      <c r="AU150" s="202" t="s">
        <v>81</v>
      </c>
      <c r="AY150" s="17" t="s">
        <v>307</v>
      </c>
      <c r="BE150" s="203">
        <f>IF(N150="základní",J150,0)</f>
        <v>0</v>
      </c>
      <c r="BF150" s="203">
        <f>IF(N150="snížená",J150,0)</f>
        <v>0</v>
      </c>
      <c r="BG150" s="203">
        <f>IF(N150="zákl. přenesená",J150,0)</f>
        <v>0</v>
      </c>
      <c r="BH150" s="203">
        <f>IF(N150="sníž. přenesená",J150,0)</f>
        <v>0</v>
      </c>
      <c r="BI150" s="203">
        <f>IF(N150="nulová",J150,0)</f>
        <v>0</v>
      </c>
      <c r="BJ150" s="17" t="s">
        <v>79</v>
      </c>
      <c r="BK150" s="203">
        <f>ROUND(I150*H150,2)</f>
        <v>0</v>
      </c>
      <c r="BL150" s="17" t="s">
        <v>315</v>
      </c>
      <c r="BM150" s="202" t="s">
        <v>348</v>
      </c>
    </row>
    <row r="151" spans="1:65" s="13" customFormat="1">
      <c r="B151" s="204"/>
      <c r="C151" s="205"/>
      <c r="D151" s="206" t="s">
        <v>316</v>
      </c>
      <c r="E151" s="207" t="s">
        <v>1</v>
      </c>
      <c r="F151" s="208" t="s">
        <v>821</v>
      </c>
      <c r="G151" s="205"/>
      <c r="H151" s="209">
        <v>8.4049999999999994</v>
      </c>
      <c r="I151" s="210"/>
      <c r="J151" s="205"/>
      <c r="K151" s="205"/>
      <c r="L151" s="211"/>
      <c r="M151" s="212"/>
      <c r="N151" s="213"/>
      <c r="O151" s="213"/>
      <c r="P151" s="213"/>
      <c r="Q151" s="213"/>
      <c r="R151" s="213"/>
      <c r="S151" s="213"/>
      <c r="T151" s="214"/>
      <c r="AT151" s="215" t="s">
        <v>316</v>
      </c>
      <c r="AU151" s="215" t="s">
        <v>81</v>
      </c>
      <c r="AV151" s="13" t="s">
        <v>81</v>
      </c>
      <c r="AW151" s="13" t="s">
        <v>29</v>
      </c>
      <c r="AX151" s="13" t="s">
        <v>72</v>
      </c>
      <c r="AY151" s="215" t="s">
        <v>307</v>
      </c>
    </row>
    <row r="152" spans="1:65" s="14" customFormat="1">
      <c r="B152" s="216"/>
      <c r="C152" s="217"/>
      <c r="D152" s="206" t="s">
        <v>316</v>
      </c>
      <c r="E152" s="218" t="s">
        <v>1</v>
      </c>
      <c r="F152" s="219" t="s">
        <v>318</v>
      </c>
      <c r="G152" s="217"/>
      <c r="H152" s="220">
        <v>8.4049999999999994</v>
      </c>
      <c r="I152" s="221"/>
      <c r="J152" s="217"/>
      <c r="K152" s="217"/>
      <c r="L152" s="222"/>
      <c r="M152" s="223"/>
      <c r="N152" s="224"/>
      <c r="O152" s="224"/>
      <c r="P152" s="224"/>
      <c r="Q152" s="224"/>
      <c r="R152" s="224"/>
      <c r="S152" s="224"/>
      <c r="T152" s="225"/>
      <c r="AT152" s="226" t="s">
        <v>316</v>
      </c>
      <c r="AU152" s="226" t="s">
        <v>81</v>
      </c>
      <c r="AV152" s="14" t="s">
        <v>315</v>
      </c>
      <c r="AW152" s="14" t="s">
        <v>29</v>
      </c>
      <c r="AX152" s="14" t="s">
        <v>79</v>
      </c>
      <c r="AY152" s="226" t="s">
        <v>307</v>
      </c>
    </row>
    <row r="153" spans="1:65" s="12" customFormat="1" ht="25.9" customHeight="1">
      <c r="B153" s="175"/>
      <c r="C153" s="176"/>
      <c r="D153" s="177" t="s">
        <v>71</v>
      </c>
      <c r="E153" s="178" t="s">
        <v>338</v>
      </c>
      <c r="F153" s="178" t="s">
        <v>339</v>
      </c>
      <c r="G153" s="176"/>
      <c r="H153" s="176"/>
      <c r="I153" s="179"/>
      <c r="J153" s="180">
        <f>BK153</f>
        <v>0</v>
      </c>
      <c r="K153" s="176"/>
      <c r="L153" s="181"/>
      <c r="M153" s="182"/>
      <c r="N153" s="183"/>
      <c r="O153" s="183"/>
      <c r="P153" s="184">
        <f>SUM(P154:P177)</f>
        <v>0</v>
      </c>
      <c r="Q153" s="183"/>
      <c r="R153" s="184">
        <f>SUM(R154:R177)</f>
        <v>0</v>
      </c>
      <c r="S153" s="183"/>
      <c r="T153" s="185">
        <f>SUM(T154:T177)</f>
        <v>0</v>
      </c>
      <c r="AR153" s="186" t="s">
        <v>315</v>
      </c>
      <c r="AT153" s="187" t="s">
        <v>71</v>
      </c>
      <c r="AU153" s="187" t="s">
        <v>72</v>
      </c>
      <c r="AY153" s="186" t="s">
        <v>307</v>
      </c>
      <c r="BK153" s="188">
        <f>SUM(BK154:BK177)</f>
        <v>0</v>
      </c>
    </row>
    <row r="154" spans="1:65" s="2" customFormat="1" ht="24.2" customHeight="1">
      <c r="A154" s="34"/>
      <c r="B154" s="35"/>
      <c r="C154" s="191" t="s">
        <v>357</v>
      </c>
      <c r="D154" s="191" t="s">
        <v>310</v>
      </c>
      <c r="E154" s="192" t="s">
        <v>340</v>
      </c>
      <c r="F154" s="193" t="s">
        <v>341</v>
      </c>
      <c r="G154" s="194" t="s">
        <v>342</v>
      </c>
      <c r="H154" s="195">
        <v>203</v>
      </c>
      <c r="I154" s="196"/>
      <c r="J154" s="197">
        <f>ROUND(I154*H154,2)</f>
        <v>0</v>
      </c>
      <c r="K154" s="193" t="s">
        <v>314</v>
      </c>
      <c r="L154" s="39"/>
      <c r="M154" s="198" t="s">
        <v>1</v>
      </c>
      <c r="N154" s="199" t="s">
        <v>37</v>
      </c>
      <c r="O154" s="71"/>
      <c r="P154" s="200">
        <f>O154*H154</f>
        <v>0</v>
      </c>
      <c r="Q154" s="200">
        <v>0</v>
      </c>
      <c r="R154" s="200">
        <f>Q154*H154</f>
        <v>0</v>
      </c>
      <c r="S154" s="200">
        <v>0</v>
      </c>
      <c r="T154" s="201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202" t="s">
        <v>343</v>
      </c>
      <c r="AT154" s="202" t="s">
        <v>310</v>
      </c>
      <c r="AU154" s="202" t="s">
        <v>79</v>
      </c>
      <c r="AY154" s="17" t="s">
        <v>307</v>
      </c>
      <c r="BE154" s="203">
        <f>IF(N154="základní",J154,0)</f>
        <v>0</v>
      </c>
      <c r="BF154" s="203">
        <f>IF(N154="snížená",J154,0)</f>
        <v>0</v>
      </c>
      <c r="BG154" s="203">
        <f>IF(N154="zákl. přenesená",J154,0)</f>
        <v>0</v>
      </c>
      <c r="BH154" s="203">
        <f>IF(N154="sníž. přenesená",J154,0)</f>
        <v>0</v>
      </c>
      <c r="BI154" s="203">
        <f>IF(N154="nulová",J154,0)</f>
        <v>0</v>
      </c>
      <c r="BJ154" s="17" t="s">
        <v>79</v>
      </c>
      <c r="BK154" s="203">
        <f>ROUND(I154*H154,2)</f>
        <v>0</v>
      </c>
      <c r="BL154" s="17" t="s">
        <v>343</v>
      </c>
      <c r="BM154" s="202" t="s">
        <v>363</v>
      </c>
    </row>
    <row r="155" spans="1:65" s="13" customFormat="1">
      <c r="B155" s="204"/>
      <c r="C155" s="205"/>
      <c r="D155" s="206" t="s">
        <v>316</v>
      </c>
      <c r="E155" s="207" t="s">
        <v>1</v>
      </c>
      <c r="F155" s="208" t="s">
        <v>830</v>
      </c>
      <c r="G155" s="205"/>
      <c r="H155" s="209">
        <v>203</v>
      </c>
      <c r="I155" s="210"/>
      <c r="J155" s="205"/>
      <c r="K155" s="205"/>
      <c r="L155" s="211"/>
      <c r="M155" s="212"/>
      <c r="N155" s="213"/>
      <c r="O155" s="213"/>
      <c r="P155" s="213"/>
      <c r="Q155" s="213"/>
      <c r="R155" s="213"/>
      <c r="S155" s="213"/>
      <c r="T155" s="214"/>
      <c r="AT155" s="215" t="s">
        <v>316</v>
      </c>
      <c r="AU155" s="215" t="s">
        <v>79</v>
      </c>
      <c r="AV155" s="13" t="s">
        <v>81</v>
      </c>
      <c r="AW155" s="13" t="s">
        <v>29</v>
      </c>
      <c r="AX155" s="13" t="s">
        <v>72</v>
      </c>
      <c r="AY155" s="215" t="s">
        <v>307</v>
      </c>
    </row>
    <row r="156" spans="1:65" s="14" customFormat="1">
      <c r="B156" s="216"/>
      <c r="C156" s="217"/>
      <c r="D156" s="206" t="s">
        <v>316</v>
      </c>
      <c r="E156" s="218" t="s">
        <v>1</v>
      </c>
      <c r="F156" s="219" t="s">
        <v>318</v>
      </c>
      <c r="G156" s="217"/>
      <c r="H156" s="220">
        <v>203</v>
      </c>
      <c r="I156" s="221"/>
      <c r="J156" s="217"/>
      <c r="K156" s="217"/>
      <c r="L156" s="222"/>
      <c r="M156" s="223"/>
      <c r="N156" s="224"/>
      <c r="O156" s="224"/>
      <c r="P156" s="224"/>
      <c r="Q156" s="224"/>
      <c r="R156" s="224"/>
      <c r="S156" s="224"/>
      <c r="T156" s="225"/>
      <c r="AT156" s="226" t="s">
        <v>316</v>
      </c>
      <c r="AU156" s="226" t="s">
        <v>79</v>
      </c>
      <c r="AV156" s="14" t="s">
        <v>315</v>
      </c>
      <c r="AW156" s="14" t="s">
        <v>29</v>
      </c>
      <c r="AX156" s="14" t="s">
        <v>79</v>
      </c>
      <c r="AY156" s="226" t="s">
        <v>307</v>
      </c>
    </row>
    <row r="157" spans="1:65" s="2" customFormat="1" ht="55.5" customHeight="1">
      <c r="A157" s="34"/>
      <c r="B157" s="35"/>
      <c r="C157" s="191" t="s">
        <v>332</v>
      </c>
      <c r="D157" s="191" t="s">
        <v>310</v>
      </c>
      <c r="E157" s="192" t="s">
        <v>346</v>
      </c>
      <c r="F157" s="193" t="s">
        <v>347</v>
      </c>
      <c r="G157" s="194" t="s">
        <v>342</v>
      </c>
      <c r="H157" s="195">
        <v>203</v>
      </c>
      <c r="I157" s="196"/>
      <c r="J157" s="197">
        <f>ROUND(I157*H157,2)</f>
        <v>0</v>
      </c>
      <c r="K157" s="193" t="s">
        <v>314</v>
      </c>
      <c r="L157" s="39"/>
      <c r="M157" s="198" t="s">
        <v>1</v>
      </c>
      <c r="N157" s="199" t="s">
        <v>37</v>
      </c>
      <c r="O157" s="71"/>
      <c r="P157" s="200">
        <f>O157*H157</f>
        <v>0</v>
      </c>
      <c r="Q157" s="200">
        <v>0</v>
      </c>
      <c r="R157" s="200">
        <f>Q157*H157</f>
        <v>0</v>
      </c>
      <c r="S157" s="200">
        <v>0</v>
      </c>
      <c r="T157" s="201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202" t="s">
        <v>343</v>
      </c>
      <c r="AT157" s="202" t="s">
        <v>310</v>
      </c>
      <c r="AU157" s="202" t="s">
        <v>79</v>
      </c>
      <c r="AY157" s="17" t="s">
        <v>307</v>
      </c>
      <c r="BE157" s="203">
        <f>IF(N157="základní",J157,0)</f>
        <v>0</v>
      </c>
      <c r="BF157" s="203">
        <f>IF(N157="snížená",J157,0)</f>
        <v>0</v>
      </c>
      <c r="BG157" s="203">
        <f>IF(N157="zákl. přenesená",J157,0)</f>
        <v>0</v>
      </c>
      <c r="BH157" s="203">
        <f>IF(N157="sníž. přenesená",J157,0)</f>
        <v>0</v>
      </c>
      <c r="BI157" s="203">
        <f>IF(N157="nulová",J157,0)</f>
        <v>0</v>
      </c>
      <c r="BJ157" s="17" t="s">
        <v>79</v>
      </c>
      <c r="BK157" s="203">
        <f>ROUND(I157*H157,2)</f>
        <v>0</v>
      </c>
      <c r="BL157" s="17" t="s">
        <v>343</v>
      </c>
      <c r="BM157" s="202" t="s">
        <v>460</v>
      </c>
    </row>
    <row r="158" spans="1:65" s="13" customFormat="1">
      <c r="B158" s="204"/>
      <c r="C158" s="205"/>
      <c r="D158" s="206" t="s">
        <v>316</v>
      </c>
      <c r="E158" s="207" t="s">
        <v>1</v>
      </c>
      <c r="F158" s="208" t="s">
        <v>830</v>
      </c>
      <c r="G158" s="205"/>
      <c r="H158" s="209">
        <v>203</v>
      </c>
      <c r="I158" s="210"/>
      <c r="J158" s="205"/>
      <c r="K158" s="205"/>
      <c r="L158" s="211"/>
      <c r="M158" s="212"/>
      <c r="N158" s="213"/>
      <c r="O158" s="213"/>
      <c r="P158" s="213"/>
      <c r="Q158" s="213"/>
      <c r="R158" s="213"/>
      <c r="S158" s="213"/>
      <c r="T158" s="214"/>
      <c r="AT158" s="215" t="s">
        <v>316</v>
      </c>
      <c r="AU158" s="215" t="s">
        <v>79</v>
      </c>
      <c r="AV158" s="13" t="s">
        <v>81</v>
      </c>
      <c r="AW158" s="13" t="s">
        <v>29</v>
      </c>
      <c r="AX158" s="13" t="s">
        <v>72</v>
      </c>
      <c r="AY158" s="215" t="s">
        <v>307</v>
      </c>
    </row>
    <row r="159" spans="1:65" s="14" customFormat="1">
      <c r="B159" s="216"/>
      <c r="C159" s="217"/>
      <c r="D159" s="206" t="s">
        <v>316</v>
      </c>
      <c r="E159" s="218" t="s">
        <v>1</v>
      </c>
      <c r="F159" s="219" t="s">
        <v>318</v>
      </c>
      <c r="G159" s="217"/>
      <c r="H159" s="220">
        <v>203</v>
      </c>
      <c r="I159" s="221"/>
      <c r="J159" s="217"/>
      <c r="K159" s="217"/>
      <c r="L159" s="222"/>
      <c r="M159" s="223"/>
      <c r="N159" s="224"/>
      <c r="O159" s="224"/>
      <c r="P159" s="224"/>
      <c r="Q159" s="224"/>
      <c r="R159" s="224"/>
      <c r="S159" s="224"/>
      <c r="T159" s="225"/>
      <c r="AT159" s="226" t="s">
        <v>316</v>
      </c>
      <c r="AU159" s="226" t="s">
        <v>79</v>
      </c>
      <c r="AV159" s="14" t="s">
        <v>315</v>
      </c>
      <c r="AW159" s="14" t="s">
        <v>29</v>
      </c>
      <c r="AX159" s="14" t="s">
        <v>79</v>
      </c>
      <c r="AY159" s="226" t="s">
        <v>307</v>
      </c>
    </row>
    <row r="160" spans="1:65" s="2" customFormat="1" ht="33" customHeight="1">
      <c r="A160" s="34"/>
      <c r="B160" s="35"/>
      <c r="C160" s="191" t="s">
        <v>413</v>
      </c>
      <c r="D160" s="191" t="s">
        <v>310</v>
      </c>
      <c r="E160" s="192" t="s">
        <v>350</v>
      </c>
      <c r="F160" s="193" t="s">
        <v>351</v>
      </c>
      <c r="G160" s="194" t="s">
        <v>342</v>
      </c>
      <c r="H160" s="195">
        <v>18</v>
      </c>
      <c r="I160" s="196"/>
      <c r="J160" s="197">
        <f>ROUND(I160*H160,2)</f>
        <v>0</v>
      </c>
      <c r="K160" s="193" t="s">
        <v>314</v>
      </c>
      <c r="L160" s="39"/>
      <c r="M160" s="198" t="s">
        <v>1</v>
      </c>
      <c r="N160" s="199" t="s">
        <v>37</v>
      </c>
      <c r="O160" s="71"/>
      <c r="P160" s="200">
        <f>O160*H160</f>
        <v>0</v>
      </c>
      <c r="Q160" s="200">
        <v>0</v>
      </c>
      <c r="R160" s="200">
        <f>Q160*H160</f>
        <v>0</v>
      </c>
      <c r="S160" s="200">
        <v>0</v>
      </c>
      <c r="T160" s="201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202" t="s">
        <v>352</v>
      </c>
      <c r="AT160" s="202" t="s">
        <v>310</v>
      </c>
      <c r="AU160" s="202" t="s">
        <v>79</v>
      </c>
      <c r="AY160" s="17" t="s">
        <v>307</v>
      </c>
      <c r="BE160" s="203">
        <f>IF(N160="základní",J160,0)</f>
        <v>0</v>
      </c>
      <c r="BF160" s="203">
        <f>IF(N160="snížená",J160,0)</f>
        <v>0</v>
      </c>
      <c r="BG160" s="203">
        <f>IF(N160="zákl. přenesená",J160,0)</f>
        <v>0</v>
      </c>
      <c r="BH160" s="203">
        <f>IF(N160="sníž. přenesená",J160,0)</f>
        <v>0</v>
      </c>
      <c r="BI160" s="203">
        <f>IF(N160="nulová",J160,0)</f>
        <v>0</v>
      </c>
      <c r="BJ160" s="17" t="s">
        <v>79</v>
      </c>
      <c r="BK160" s="203">
        <f>ROUND(I160*H160,2)</f>
        <v>0</v>
      </c>
      <c r="BL160" s="17" t="s">
        <v>352</v>
      </c>
      <c r="BM160" s="202" t="s">
        <v>831</v>
      </c>
    </row>
    <row r="161" spans="1:65" s="13" customFormat="1">
      <c r="B161" s="204"/>
      <c r="C161" s="205"/>
      <c r="D161" s="206" t="s">
        <v>316</v>
      </c>
      <c r="E161" s="207" t="s">
        <v>1</v>
      </c>
      <c r="F161" s="208" t="s">
        <v>363</v>
      </c>
      <c r="G161" s="205"/>
      <c r="H161" s="209">
        <v>18</v>
      </c>
      <c r="I161" s="210"/>
      <c r="J161" s="205"/>
      <c r="K161" s="205"/>
      <c r="L161" s="211"/>
      <c r="M161" s="212"/>
      <c r="N161" s="213"/>
      <c r="O161" s="213"/>
      <c r="P161" s="213"/>
      <c r="Q161" s="213"/>
      <c r="R161" s="213"/>
      <c r="S161" s="213"/>
      <c r="T161" s="214"/>
      <c r="AT161" s="215" t="s">
        <v>316</v>
      </c>
      <c r="AU161" s="215" t="s">
        <v>79</v>
      </c>
      <c r="AV161" s="13" t="s">
        <v>81</v>
      </c>
      <c r="AW161" s="13" t="s">
        <v>29</v>
      </c>
      <c r="AX161" s="13" t="s">
        <v>72</v>
      </c>
      <c r="AY161" s="215" t="s">
        <v>307</v>
      </c>
    </row>
    <row r="162" spans="1:65" s="14" customFormat="1">
      <c r="B162" s="216"/>
      <c r="C162" s="217"/>
      <c r="D162" s="206" t="s">
        <v>316</v>
      </c>
      <c r="E162" s="218" t="s">
        <v>1</v>
      </c>
      <c r="F162" s="219" t="s">
        <v>318</v>
      </c>
      <c r="G162" s="217"/>
      <c r="H162" s="220">
        <v>18</v>
      </c>
      <c r="I162" s="221"/>
      <c r="J162" s="217"/>
      <c r="K162" s="217"/>
      <c r="L162" s="222"/>
      <c r="M162" s="223"/>
      <c r="N162" s="224"/>
      <c r="O162" s="224"/>
      <c r="P162" s="224"/>
      <c r="Q162" s="224"/>
      <c r="R162" s="224"/>
      <c r="S162" s="224"/>
      <c r="T162" s="225"/>
      <c r="AT162" s="226" t="s">
        <v>316</v>
      </c>
      <c r="AU162" s="226" t="s">
        <v>79</v>
      </c>
      <c r="AV162" s="14" t="s">
        <v>315</v>
      </c>
      <c r="AW162" s="14" t="s">
        <v>29</v>
      </c>
      <c r="AX162" s="14" t="s">
        <v>79</v>
      </c>
      <c r="AY162" s="226" t="s">
        <v>307</v>
      </c>
    </row>
    <row r="163" spans="1:65" s="2" customFormat="1" ht="16.5" customHeight="1">
      <c r="A163" s="34"/>
      <c r="B163" s="35"/>
      <c r="C163" s="191" t="s">
        <v>336</v>
      </c>
      <c r="D163" s="191" t="s">
        <v>310</v>
      </c>
      <c r="E163" s="192" t="s">
        <v>354</v>
      </c>
      <c r="F163" s="193" t="s">
        <v>355</v>
      </c>
      <c r="G163" s="194" t="s">
        <v>342</v>
      </c>
      <c r="H163" s="195">
        <v>18</v>
      </c>
      <c r="I163" s="196"/>
      <c r="J163" s="197">
        <f>ROUND(I163*H163,2)</f>
        <v>0</v>
      </c>
      <c r="K163" s="193" t="s">
        <v>314</v>
      </c>
      <c r="L163" s="39"/>
      <c r="M163" s="198" t="s">
        <v>1</v>
      </c>
      <c r="N163" s="199" t="s">
        <v>37</v>
      </c>
      <c r="O163" s="71"/>
      <c r="P163" s="200">
        <f>O163*H163</f>
        <v>0</v>
      </c>
      <c r="Q163" s="200">
        <v>0</v>
      </c>
      <c r="R163" s="200">
        <f>Q163*H163</f>
        <v>0</v>
      </c>
      <c r="S163" s="200">
        <v>0</v>
      </c>
      <c r="T163" s="201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202" t="s">
        <v>352</v>
      </c>
      <c r="AT163" s="202" t="s">
        <v>310</v>
      </c>
      <c r="AU163" s="202" t="s">
        <v>79</v>
      </c>
      <c r="AY163" s="17" t="s">
        <v>307</v>
      </c>
      <c r="BE163" s="203">
        <f>IF(N163="základní",J163,0)</f>
        <v>0</v>
      </c>
      <c r="BF163" s="203">
        <f>IF(N163="snížená",J163,0)</f>
        <v>0</v>
      </c>
      <c r="BG163" s="203">
        <f>IF(N163="zákl. přenesená",J163,0)</f>
        <v>0</v>
      </c>
      <c r="BH163" s="203">
        <f>IF(N163="sníž. přenesená",J163,0)</f>
        <v>0</v>
      </c>
      <c r="BI163" s="203">
        <f>IF(N163="nulová",J163,0)</f>
        <v>0</v>
      </c>
      <c r="BJ163" s="17" t="s">
        <v>79</v>
      </c>
      <c r="BK163" s="203">
        <f>ROUND(I163*H163,2)</f>
        <v>0</v>
      </c>
      <c r="BL163" s="17" t="s">
        <v>352</v>
      </c>
      <c r="BM163" s="202" t="s">
        <v>832</v>
      </c>
    </row>
    <row r="164" spans="1:65" s="13" customFormat="1">
      <c r="B164" s="204"/>
      <c r="C164" s="205"/>
      <c r="D164" s="206" t="s">
        <v>316</v>
      </c>
      <c r="E164" s="207" t="s">
        <v>1</v>
      </c>
      <c r="F164" s="208" t="s">
        <v>363</v>
      </c>
      <c r="G164" s="205"/>
      <c r="H164" s="209">
        <v>18</v>
      </c>
      <c r="I164" s="210"/>
      <c r="J164" s="205"/>
      <c r="K164" s="205"/>
      <c r="L164" s="211"/>
      <c r="M164" s="212"/>
      <c r="N164" s="213"/>
      <c r="O164" s="213"/>
      <c r="P164" s="213"/>
      <c r="Q164" s="213"/>
      <c r="R164" s="213"/>
      <c r="S164" s="213"/>
      <c r="T164" s="214"/>
      <c r="AT164" s="215" t="s">
        <v>316</v>
      </c>
      <c r="AU164" s="215" t="s">
        <v>79</v>
      </c>
      <c r="AV164" s="13" t="s">
        <v>81</v>
      </c>
      <c r="AW164" s="13" t="s">
        <v>29</v>
      </c>
      <c r="AX164" s="13" t="s">
        <v>72</v>
      </c>
      <c r="AY164" s="215" t="s">
        <v>307</v>
      </c>
    </row>
    <row r="165" spans="1:65" s="14" customFormat="1">
      <c r="B165" s="216"/>
      <c r="C165" s="217"/>
      <c r="D165" s="206" t="s">
        <v>316</v>
      </c>
      <c r="E165" s="218" t="s">
        <v>1</v>
      </c>
      <c r="F165" s="219" t="s">
        <v>318</v>
      </c>
      <c r="G165" s="217"/>
      <c r="H165" s="220">
        <v>18</v>
      </c>
      <c r="I165" s="221"/>
      <c r="J165" s="217"/>
      <c r="K165" s="217"/>
      <c r="L165" s="222"/>
      <c r="M165" s="223"/>
      <c r="N165" s="224"/>
      <c r="O165" s="224"/>
      <c r="P165" s="224"/>
      <c r="Q165" s="224"/>
      <c r="R165" s="224"/>
      <c r="S165" s="224"/>
      <c r="T165" s="225"/>
      <c r="AT165" s="226" t="s">
        <v>316</v>
      </c>
      <c r="AU165" s="226" t="s">
        <v>79</v>
      </c>
      <c r="AV165" s="14" t="s">
        <v>315</v>
      </c>
      <c r="AW165" s="14" t="s">
        <v>29</v>
      </c>
      <c r="AX165" s="14" t="s">
        <v>79</v>
      </c>
      <c r="AY165" s="226" t="s">
        <v>307</v>
      </c>
    </row>
    <row r="166" spans="1:65" s="2" customFormat="1" ht="48.95" customHeight="1">
      <c r="A166" s="34"/>
      <c r="B166" s="35"/>
      <c r="C166" s="191" t="s">
        <v>463</v>
      </c>
      <c r="D166" s="191" t="s">
        <v>310</v>
      </c>
      <c r="E166" s="192" t="s">
        <v>358</v>
      </c>
      <c r="F166" s="193" t="s">
        <v>359</v>
      </c>
      <c r="G166" s="194" t="s">
        <v>342</v>
      </c>
      <c r="H166" s="195">
        <v>16</v>
      </c>
      <c r="I166" s="196"/>
      <c r="J166" s="197">
        <f>ROUND(I166*H166,2)</f>
        <v>0</v>
      </c>
      <c r="K166" s="193" t="s">
        <v>314</v>
      </c>
      <c r="L166" s="39"/>
      <c r="M166" s="198" t="s">
        <v>1</v>
      </c>
      <c r="N166" s="199" t="s">
        <v>37</v>
      </c>
      <c r="O166" s="71"/>
      <c r="P166" s="200">
        <f>O166*H166</f>
        <v>0</v>
      </c>
      <c r="Q166" s="200">
        <v>0</v>
      </c>
      <c r="R166" s="200">
        <f>Q166*H166</f>
        <v>0</v>
      </c>
      <c r="S166" s="200">
        <v>0</v>
      </c>
      <c r="T166" s="201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202" t="s">
        <v>343</v>
      </c>
      <c r="AT166" s="202" t="s">
        <v>310</v>
      </c>
      <c r="AU166" s="202" t="s">
        <v>79</v>
      </c>
      <c r="AY166" s="17" t="s">
        <v>307</v>
      </c>
      <c r="BE166" s="203">
        <f>IF(N166="základní",J166,0)</f>
        <v>0</v>
      </c>
      <c r="BF166" s="203">
        <f>IF(N166="snížená",J166,0)</f>
        <v>0</v>
      </c>
      <c r="BG166" s="203">
        <f>IF(N166="zákl. přenesená",J166,0)</f>
        <v>0</v>
      </c>
      <c r="BH166" s="203">
        <f>IF(N166="sníž. přenesená",J166,0)</f>
        <v>0</v>
      </c>
      <c r="BI166" s="203">
        <f>IF(N166="nulová",J166,0)</f>
        <v>0</v>
      </c>
      <c r="BJ166" s="17" t="s">
        <v>79</v>
      </c>
      <c r="BK166" s="203">
        <f>ROUND(I166*H166,2)</f>
        <v>0</v>
      </c>
      <c r="BL166" s="17" t="s">
        <v>343</v>
      </c>
      <c r="BM166" s="202" t="s">
        <v>461</v>
      </c>
    </row>
    <row r="167" spans="1:65" s="13" customFormat="1">
      <c r="B167" s="204"/>
      <c r="C167" s="205"/>
      <c r="D167" s="206" t="s">
        <v>316</v>
      </c>
      <c r="E167" s="207" t="s">
        <v>1</v>
      </c>
      <c r="F167" s="208" t="s">
        <v>348</v>
      </c>
      <c r="G167" s="205"/>
      <c r="H167" s="209">
        <v>16</v>
      </c>
      <c r="I167" s="210"/>
      <c r="J167" s="205"/>
      <c r="K167" s="205"/>
      <c r="L167" s="211"/>
      <c r="M167" s="212"/>
      <c r="N167" s="213"/>
      <c r="O167" s="213"/>
      <c r="P167" s="213"/>
      <c r="Q167" s="213"/>
      <c r="R167" s="213"/>
      <c r="S167" s="213"/>
      <c r="T167" s="214"/>
      <c r="AT167" s="215" t="s">
        <v>316</v>
      </c>
      <c r="AU167" s="215" t="s">
        <v>79</v>
      </c>
      <c r="AV167" s="13" t="s">
        <v>81</v>
      </c>
      <c r="AW167" s="13" t="s">
        <v>29</v>
      </c>
      <c r="AX167" s="13" t="s">
        <v>72</v>
      </c>
      <c r="AY167" s="215" t="s">
        <v>307</v>
      </c>
    </row>
    <row r="168" spans="1:65" s="14" customFormat="1">
      <c r="B168" s="216"/>
      <c r="C168" s="217"/>
      <c r="D168" s="206" t="s">
        <v>316</v>
      </c>
      <c r="E168" s="218" t="s">
        <v>1</v>
      </c>
      <c r="F168" s="219" t="s">
        <v>318</v>
      </c>
      <c r="G168" s="217"/>
      <c r="H168" s="220">
        <v>16</v>
      </c>
      <c r="I168" s="221"/>
      <c r="J168" s="217"/>
      <c r="K168" s="217"/>
      <c r="L168" s="222"/>
      <c r="M168" s="223"/>
      <c r="N168" s="224"/>
      <c r="O168" s="224"/>
      <c r="P168" s="224"/>
      <c r="Q168" s="224"/>
      <c r="R168" s="224"/>
      <c r="S168" s="224"/>
      <c r="T168" s="225"/>
      <c r="AT168" s="226" t="s">
        <v>316</v>
      </c>
      <c r="AU168" s="226" t="s">
        <v>79</v>
      </c>
      <c r="AV168" s="14" t="s">
        <v>315</v>
      </c>
      <c r="AW168" s="14" t="s">
        <v>29</v>
      </c>
      <c r="AX168" s="14" t="s">
        <v>79</v>
      </c>
      <c r="AY168" s="226" t="s">
        <v>307</v>
      </c>
    </row>
    <row r="169" spans="1:65" s="2" customFormat="1" ht="24.2" customHeight="1">
      <c r="A169" s="34"/>
      <c r="B169" s="35"/>
      <c r="C169" s="191" t="s">
        <v>344</v>
      </c>
      <c r="D169" s="191" t="s">
        <v>310</v>
      </c>
      <c r="E169" s="192" t="s">
        <v>540</v>
      </c>
      <c r="F169" s="193" t="s">
        <v>541</v>
      </c>
      <c r="G169" s="194" t="s">
        <v>342</v>
      </c>
      <c r="H169" s="195">
        <v>7</v>
      </c>
      <c r="I169" s="196"/>
      <c r="J169" s="197">
        <f>ROUND(I169*H169,2)</f>
        <v>0</v>
      </c>
      <c r="K169" s="193" t="s">
        <v>314</v>
      </c>
      <c r="L169" s="39"/>
      <c r="M169" s="198" t="s">
        <v>1</v>
      </c>
      <c r="N169" s="199" t="s">
        <v>37</v>
      </c>
      <c r="O169" s="71"/>
      <c r="P169" s="200">
        <f>O169*H169</f>
        <v>0</v>
      </c>
      <c r="Q169" s="200">
        <v>0</v>
      </c>
      <c r="R169" s="200">
        <f>Q169*H169</f>
        <v>0</v>
      </c>
      <c r="S169" s="200">
        <v>0</v>
      </c>
      <c r="T169" s="201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202" t="s">
        <v>343</v>
      </c>
      <c r="AT169" s="202" t="s">
        <v>310</v>
      </c>
      <c r="AU169" s="202" t="s">
        <v>79</v>
      </c>
      <c r="AY169" s="17" t="s">
        <v>307</v>
      </c>
      <c r="BE169" s="203">
        <f>IF(N169="základní",J169,0)</f>
        <v>0</v>
      </c>
      <c r="BF169" s="203">
        <f>IF(N169="snížená",J169,0)</f>
        <v>0</v>
      </c>
      <c r="BG169" s="203">
        <f>IF(N169="zákl. přenesená",J169,0)</f>
        <v>0</v>
      </c>
      <c r="BH169" s="203">
        <f>IF(N169="sníž. přenesená",J169,0)</f>
        <v>0</v>
      </c>
      <c r="BI169" s="203">
        <f>IF(N169="nulová",J169,0)</f>
        <v>0</v>
      </c>
      <c r="BJ169" s="17" t="s">
        <v>79</v>
      </c>
      <c r="BK169" s="203">
        <f>ROUND(I169*H169,2)</f>
        <v>0</v>
      </c>
      <c r="BL169" s="17" t="s">
        <v>343</v>
      </c>
      <c r="BM169" s="202" t="s">
        <v>462</v>
      </c>
    </row>
    <row r="170" spans="1:65" s="13" customFormat="1">
      <c r="B170" s="204"/>
      <c r="C170" s="205"/>
      <c r="D170" s="206" t="s">
        <v>316</v>
      </c>
      <c r="E170" s="207" t="s">
        <v>1</v>
      </c>
      <c r="F170" s="208" t="s">
        <v>349</v>
      </c>
      <c r="G170" s="205"/>
      <c r="H170" s="209">
        <v>7</v>
      </c>
      <c r="I170" s="210"/>
      <c r="J170" s="205"/>
      <c r="K170" s="205"/>
      <c r="L170" s="211"/>
      <c r="M170" s="212"/>
      <c r="N170" s="213"/>
      <c r="O170" s="213"/>
      <c r="P170" s="213"/>
      <c r="Q170" s="213"/>
      <c r="R170" s="213"/>
      <c r="S170" s="213"/>
      <c r="T170" s="214"/>
      <c r="AT170" s="215" t="s">
        <v>316</v>
      </c>
      <c r="AU170" s="215" t="s">
        <v>79</v>
      </c>
      <c r="AV170" s="13" t="s">
        <v>81</v>
      </c>
      <c r="AW170" s="13" t="s">
        <v>29</v>
      </c>
      <c r="AX170" s="13" t="s">
        <v>72</v>
      </c>
      <c r="AY170" s="215" t="s">
        <v>307</v>
      </c>
    </row>
    <row r="171" spans="1:65" s="14" customFormat="1">
      <c r="B171" s="216"/>
      <c r="C171" s="217"/>
      <c r="D171" s="206" t="s">
        <v>316</v>
      </c>
      <c r="E171" s="218" t="s">
        <v>1</v>
      </c>
      <c r="F171" s="219" t="s">
        <v>318</v>
      </c>
      <c r="G171" s="217"/>
      <c r="H171" s="220">
        <v>7</v>
      </c>
      <c r="I171" s="221"/>
      <c r="J171" s="217"/>
      <c r="K171" s="217"/>
      <c r="L171" s="222"/>
      <c r="M171" s="223"/>
      <c r="N171" s="224"/>
      <c r="O171" s="224"/>
      <c r="P171" s="224"/>
      <c r="Q171" s="224"/>
      <c r="R171" s="224"/>
      <c r="S171" s="224"/>
      <c r="T171" s="225"/>
      <c r="AT171" s="226" t="s">
        <v>316</v>
      </c>
      <c r="AU171" s="226" t="s">
        <v>79</v>
      </c>
      <c r="AV171" s="14" t="s">
        <v>315</v>
      </c>
      <c r="AW171" s="14" t="s">
        <v>29</v>
      </c>
      <c r="AX171" s="14" t="s">
        <v>79</v>
      </c>
      <c r="AY171" s="226" t="s">
        <v>307</v>
      </c>
    </row>
    <row r="172" spans="1:65" s="2" customFormat="1" ht="16.5" customHeight="1">
      <c r="A172" s="34"/>
      <c r="B172" s="35"/>
      <c r="C172" s="191" t="s">
        <v>8</v>
      </c>
      <c r="D172" s="191" t="s">
        <v>310</v>
      </c>
      <c r="E172" s="192" t="s">
        <v>547</v>
      </c>
      <c r="F172" s="193" t="s">
        <v>548</v>
      </c>
      <c r="G172" s="194" t="s">
        <v>342</v>
      </c>
      <c r="H172" s="195">
        <v>7</v>
      </c>
      <c r="I172" s="196"/>
      <c r="J172" s="197">
        <f>ROUND(I172*H172,2)</f>
        <v>0</v>
      </c>
      <c r="K172" s="193" t="s">
        <v>314</v>
      </c>
      <c r="L172" s="39"/>
      <c r="M172" s="198" t="s">
        <v>1</v>
      </c>
      <c r="N172" s="199" t="s">
        <v>37</v>
      </c>
      <c r="O172" s="71"/>
      <c r="P172" s="200">
        <f>O172*H172</f>
        <v>0</v>
      </c>
      <c r="Q172" s="200">
        <v>0</v>
      </c>
      <c r="R172" s="200">
        <f>Q172*H172</f>
        <v>0</v>
      </c>
      <c r="S172" s="200">
        <v>0</v>
      </c>
      <c r="T172" s="201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202" t="s">
        <v>343</v>
      </c>
      <c r="AT172" s="202" t="s">
        <v>310</v>
      </c>
      <c r="AU172" s="202" t="s">
        <v>79</v>
      </c>
      <c r="AY172" s="17" t="s">
        <v>307</v>
      </c>
      <c r="BE172" s="203">
        <f>IF(N172="základní",J172,0)</f>
        <v>0</v>
      </c>
      <c r="BF172" s="203">
        <f>IF(N172="snížená",J172,0)</f>
        <v>0</v>
      </c>
      <c r="BG172" s="203">
        <f>IF(N172="zákl. přenesená",J172,0)</f>
        <v>0</v>
      </c>
      <c r="BH172" s="203">
        <f>IF(N172="sníž. přenesená",J172,0)</f>
        <v>0</v>
      </c>
      <c r="BI172" s="203">
        <f>IF(N172="nulová",J172,0)</f>
        <v>0</v>
      </c>
      <c r="BJ172" s="17" t="s">
        <v>79</v>
      </c>
      <c r="BK172" s="203">
        <f>ROUND(I172*H172,2)</f>
        <v>0</v>
      </c>
      <c r="BL172" s="17" t="s">
        <v>343</v>
      </c>
      <c r="BM172" s="202" t="s">
        <v>467</v>
      </c>
    </row>
    <row r="173" spans="1:65" s="13" customFormat="1">
      <c r="B173" s="204"/>
      <c r="C173" s="205"/>
      <c r="D173" s="206" t="s">
        <v>316</v>
      </c>
      <c r="E173" s="207" t="s">
        <v>1</v>
      </c>
      <c r="F173" s="208" t="s">
        <v>349</v>
      </c>
      <c r="G173" s="205"/>
      <c r="H173" s="209">
        <v>7</v>
      </c>
      <c r="I173" s="210"/>
      <c r="J173" s="205"/>
      <c r="K173" s="205"/>
      <c r="L173" s="211"/>
      <c r="M173" s="212"/>
      <c r="N173" s="213"/>
      <c r="O173" s="213"/>
      <c r="P173" s="213"/>
      <c r="Q173" s="213"/>
      <c r="R173" s="213"/>
      <c r="S173" s="213"/>
      <c r="T173" s="214"/>
      <c r="AT173" s="215" t="s">
        <v>316</v>
      </c>
      <c r="AU173" s="215" t="s">
        <v>79</v>
      </c>
      <c r="AV173" s="13" t="s">
        <v>81</v>
      </c>
      <c r="AW173" s="13" t="s">
        <v>29</v>
      </c>
      <c r="AX173" s="13" t="s">
        <v>72</v>
      </c>
      <c r="AY173" s="215" t="s">
        <v>307</v>
      </c>
    </row>
    <row r="174" spans="1:65" s="14" customFormat="1">
      <c r="B174" s="216"/>
      <c r="C174" s="217"/>
      <c r="D174" s="206" t="s">
        <v>316</v>
      </c>
      <c r="E174" s="218" t="s">
        <v>1</v>
      </c>
      <c r="F174" s="219" t="s">
        <v>318</v>
      </c>
      <c r="G174" s="217"/>
      <c r="H174" s="220">
        <v>7</v>
      </c>
      <c r="I174" s="221"/>
      <c r="J174" s="217"/>
      <c r="K174" s="217"/>
      <c r="L174" s="222"/>
      <c r="M174" s="223"/>
      <c r="N174" s="224"/>
      <c r="O174" s="224"/>
      <c r="P174" s="224"/>
      <c r="Q174" s="224"/>
      <c r="R174" s="224"/>
      <c r="S174" s="224"/>
      <c r="T174" s="225"/>
      <c r="AT174" s="226" t="s">
        <v>316</v>
      </c>
      <c r="AU174" s="226" t="s">
        <v>79</v>
      </c>
      <c r="AV174" s="14" t="s">
        <v>315</v>
      </c>
      <c r="AW174" s="14" t="s">
        <v>29</v>
      </c>
      <c r="AX174" s="14" t="s">
        <v>79</v>
      </c>
      <c r="AY174" s="226" t="s">
        <v>307</v>
      </c>
    </row>
    <row r="175" spans="1:65" s="2" customFormat="1" ht="101.25" customHeight="1">
      <c r="A175" s="34"/>
      <c r="B175" s="35"/>
      <c r="C175" s="191" t="s">
        <v>348</v>
      </c>
      <c r="D175" s="191" t="s">
        <v>310</v>
      </c>
      <c r="E175" s="192" t="s">
        <v>361</v>
      </c>
      <c r="F175" s="193" t="s">
        <v>362</v>
      </c>
      <c r="G175" s="194" t="s">
        <v>329</v>
      </c>
      <c r="H175" s="195">
        <v>1588.5450000000001</v>
      </c>
      <c r="I175" s="196"/>
      <c r="J175" s="197">
        <f>ROUND(I175*H175,2)</f>
        <v>0</v>
      </c>
      <c r="K175" s="193" t="s">
        <v>314</v>
      </c>
      <c r="L175" s="39"/>
      <c r="M175" s="198" t="s">
        <v>1</v>
      </c>
      <c r="N175" s="199" t="s">
        <v>37</v>
      </c>
      <c r="O175" s="71"/>
      <c r="P175" s="200">
        <f>O175*H175</f>
        <v>0</v>
      </c>
      <c r="Q175" s="200">
        <v>0</v>
      </c>
      <c r="R175" s="200">
        <f>Q175*H175</f>
        <v>0</v>
      </c>
      <c r="S175" s="200">
        <v>0</v>
      </c>
      <c r="T175" s="201">
        <f>S175*H175</f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202" t="s">
        <v>343</v>
      </c>
      <c r="AT175" s="202" t="s">
        <v>310</v>
      </c>
      <c r="AU175" s="202" t="s">
        <v>79</v>
      </c>
      <c r="AY175" s="17" t="s">
        <v>307</v>
      </c>
      <c r="BE175" s="203">
        <f>IF(N175="základní",J175,0)</f>
        <v>0</v>
      </c>
      <c r="BF175" s="203">
        <f>IF(N175="snížená",J175,0)</f>
        <v>0</v>
      </c>
      <c r="BG175" s="203">
        <f>IF(N175="zákl. přenesená",J175,0)</f>
        <v>0</v>
      </c>
      <c r="BH175" s="203">
        <f>IF(N175="sníž. přenesená",J175,0)</f>
        <v>0</v>
      </c>
      <c r="BI175" s="203">
        <f>IF(N175="nulová",J175,0)</f>
        <v>0</v>
      </c>
      <c r="BJ175" s="17" t="s">
        <v>79</v>
      </c>
      <c r="BK175" s="203">
        <f>ROUND(I175*H175,2)</f>
        <v>0</v>
      </c>
      <c r="BL175" s="17" t="s">
        <v>343</v>
      </c>
      <c r="BM175" s="202" t="s">
        <v>499</v>
      </c>
    </row>
    <row r="176" spans="1:65" s="13" customFormat="1">
      <c r="B176" s="204"/>
      <c r="C176" s="205"/>
      <c r="D176" s="206" t="s">
        <v>316</v>
      </c>
      <c r="E176" s="207" t="s">
        <v>1</v>
      </c>
      <c r="F176" s="208" t="s">
        <v>825</v>
      </c>
      <c r="G176" s="205"/>
      <c r="H176" s="209">
        <v>1588.5450000000001</v>
      </c>
      <c r="I176" s="210"/>
      <c r="J176" s="205"/>
      <c r="K176" s="205"/>
      <c r="L176" s="211"/>
      <c r="M176" s="212"/>
      <c r="N176" s="213"/>
      <c r="O176" s="213"/>
      <c r="P176" s="213"/>
      <c r="Q176" s="213"/>
      <c r="R176" s="213"/>
      <c r="S176" s="213"/>
      <c r="T176" s="214"/>
      <c r="AT176" s="215" t="s">
        <v>316</v>
      </c>
      <c r="AU176" s="215" t="s">
        <v>79</v>
      </c>
      <c r="AV176" s="13" t="s">
        <v>81</v>
      </c>
      <c r="AW176" s="13" t="s">
        <v>29</v>
      </c>
      <c r="AX176" s="13" t="s">
        <v>72</v>
      </c>
      <c r="AY176" s="215" t="s">
        <v>307</v>
      </c>
    </row>
    <row r="177" spans="1:51" s="14" customFormat="1">
      <c r="B177" s="216"/>
      <c r="C177" s="217"/>
      <c r="D177" s="206" t="s">
        <v>316</v>
      </c>
      <c r="E177" s="218" t="s">
        <v>1</v>
      </c>
      <c r="F177" s="219" t="s">
        <v>318</v>
      </c>
      <c r="G177" s="217"/>
      <c r="H177" s="220">
        <v>1588.5450000000001</v>
      </c>
      <c r="I177" s="221"/>
      <c r="J177" s="217"/>
      <c r="K177" s="217"/>
      <c r="L177" s="222"/>
      <c r="M177" s="247"/>
      <c r="N177" s="248"/>
      <c r="O177" s="248"/>
      <c r="P177" s="248"/>
      <c r="Q177" s="248"/>
      <c r="R177" s="248"/>
      <c r="S177" s="248"/>
      <c r="T177" s="249"/>
      <c r="AT177" s="226" t="s">
        <v>316</v>
      </c>
      <c r="AU177" s="226" t="s">
        <v>79</v>
      </c>
      <c r="AV177" s="14" t="s">
        <v>315</v>
      </c>
      <c r="AW177" s="14" t="s">
        <v>29</v>
      </c>
      <c r="AX177" s="14" t="s">
        <v>79</v>
      </c>
      <c r="AY177" s="226" t="s">
        <v>307</v>
      </c>
    </row>
    <row r="178" spans="1:51" s="2" customFormat="1" ht="6.95" customHeight="1">
      <c r="A178" s="34"/>
      <c r="B178" s="54"/>
      <c r="C178" s="55"/>
      <c r="D178" s="55"/>
      <c r="E178" s="55"/>
      <c r="F178" s="55"/>
      <c r="G178" s="55"/>
      <c r="H178" s="55"/>
      <c r="I178" s="55"/>
      <c r="J178" s="55"/>
      <c r="K178" s="55"/>
      <c r="L178" s="39"/>
      <c r="M178" s="34"/>
      <c r="O178" s="34"/>
      <c r="P178" s="34"/>
      <c r="Q178" s="34"/>
      <c r="R178" s="34"/>
      <c r="S178" s="34"/>
      <c r="T178" s="34"/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</row>
  </sheetData>
  <sheetProtection password="CE28" sheet="1" objects="1" scenarios="1" formatColumns="0" formatRows="0" autoFilter="0"/>
  <autoFilter ref="C122:K177" xr:uid="{00000000-0009-0000-0000-000015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pageSetUpPr fitToPage="1"/>
  </sheetPr>
  <dimension ref="A2:BM198"/>
  <sheetViews>
    <sheetView showGridLines="0" topLeftCell="A118" workbookViewId="0">
      <selection activeCell="K149" sqref="K149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74"/>
      <c r="M2" s="274"/>
      <c r="N2" s="274"/>
      <c r="O2" s="274"/>
      <c r="P2" s="274"/>
      <c r="Q2" s="274"/>
      <c r="R2" s="274"/>
      <c r="S2" s="274"/>
      <c r="T2" s="274"/>
      <c r="U2" s="274"/>
      <c r="V2" s="274"/>
      <c r="AT2" s="17" t="s">
        <v>144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81</v>
      </c>
    </row>
    <row r="4" spans="1:46" s="1" customFormat="1" ht="24.95" customHeight="1">
      <c r="B4" s="20"/>
      <c r="D4" s="117" t="s">
        <v>279</v>
      </c>
      <c r="L4" s="20"/>
      <c r="M4" s="118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9" t="s">
        <v>16</v>
      </c>
      <c r="L6" s="20"/>
    </row>
    <row r="7" spans="1:46" s="1" customFormat="1" ht="16.5" customHeight="1">
      <c r="B7" s="20"/>
      <c r="E7" s="304" t="str">
        <f>'Rekapitulace stavby'!K6</f>
        <v>Cyklická obnova trati v úseku Praha-Hostivař - Votice</v>
      </c>
      <c r="F7" s="305"/>
      <c r="G7" s="305"/>
      <c r="H7" s="305"/>
      <c r="L7" s="20"/>
    </row>
    <row r="8" spans="1:46" s="1" customFormat="1" ht="12" customHeight="1">
      <c r="B8" s="20"/>
      <c r="D8" s="119" t="s">
        <v>280</v>
      </c>
      <c r="L8" s="20"/>
    </row>
    <row r="9" spans="1:46" s="2" customFormat="1" ht="16.5" customHeight="1">
      <c r="A9" s="34"/>
      <c r="B9" s="39"/>
      <c r="C9" s="34"/>
      <c r="D9" s="34"/>
      <c r="E9" s="304" t="s">
        <v>833</v>
      </c>
      <c r="F9" s="306"/>
      <c r="G9" s="306"/>
      <c r="H9" s="306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19" t="s">
        <v>282</v>
      </c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07" t="s">
        <v>834</v>
      </c>
      <c r="F11" s="306"/>
      <c r="G11" s="306"/>
      <c r="H11" s="306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>
      <c r="A12" s="34"/>
      <c r="B12" s="39"/>
      <c r="C12" s="34"/>
      <c r="D12" s="34"/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19" t="s">
        <v>17</v>
      </c>
      <c r="E13" s="34"/>
      <c r="F13" s="110" t="s">
        <v>1</v>
      </c>
      <c r="G13" s="34"/>
      <c r="H13" s="34"/>
      <c r="I13" s="119" t="s">
        <v>18</v>
      </c>
      <c r="J13" s="110" t="s">
        <v>1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19</v>
      </c>
      <c r="E14" s="34"/>
      <c r="F14" s="110" t="s">
        <v>20</v>
      </c>
      <c r="G14" s="34"/>
      <c r="H14" s="34"/>
      <c r="I14" s="119" t="s">
        <v>21</v>
      </c>
      <c r="J14" s="120" t="str">
        <f>'Rekapitulace stavby'!AN8</f>
        <v>23. 8. 2023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7" customHeight="1">
      <c r="A15" s="34"/>
      <c r="B15" s="39"/>
      <c r="C15" s="34"/>
      <c r="D15" s="34"/>
      <c r="E15" s="34"/>
      <c r="F15" s="34"/>
      <c r="G15" s="34"/>
      <c r="H15" s="34"/>
      <c r="I15" s="34"/>
      <c r="J15" s="34"/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19" t="s">
        <v>23</v>
      </c>
      <c r="E16" s="34"/>
      <c r="F16" s="34"/>
      <c r="G16" s="34"/>
      <c r="H16" s="34"/>
      <c r="I16" s="119" t="s">
        <v>24</v>
      </c>
      <c r="J16" s="110" t="str">
        <f>IF('Rekapitulace stavby'!AN10="","",'Rekapitulace stavby'!AN10)</f>
        <v/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0" t="str">
        <f>IF('Rekapitulace stavby'!E11="","",'Rekapitulace stavby'!E11)</f>
        <v xml:space="preserve"> </v>
      </c>
      <c r="F17" s="34"/>
      <c r="G17" s="34"/>
      <c r="H17" s="34"/>
      <c r="I17" s="119" t="s">
        <v>25</v>
      </c>
      <c r="J17" s="110" t="str">
        <f>IF('Rekapitulace stavby'!AN11="","",'Rekapitulace stavby'!AN11)</f>
        <v/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34"/>
      <c r="J18" s="34"/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19" t="s">
        <v>26</v>
      </c>
      <c r="E19" s="34"/>
      <c r="F19" s="34"/>
      <c r="G19" s="34"/>
      <c r="H19" s="34"/>
      <c r="I19" s="119" t="s">
        <v>24</v>
      </c>
      <c r="J19" s="30" t="str">
        <f>'Rekapitulace stavby'!AN13</f>
        <v>Vyplň údaj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08" t="str">
        <f>'Rekapitulace stavby'!E14</f>
        <v>Vyplň údaj</v>
      </c>
      <c r="F20" s="309"/>
      <c r="G20" s="309"/>
      <c r="H20" s="309"/>
      <c r="I20" s="119" t="s">
        <v>25</v>
      </c>
      <c r="J20" s="30" t="str">
        <f>'Rekapitulace stavby'!AN14</f>
        <v>Vyplň údaj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34"/>
      <c r="J21" s="34"/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19" t="s">
        <v>28</v>
      </c>
      <c r="E22" s="34"/>
      <c r="F22" s="34"/>
      <c r="G22" s="34"/>
      <c r="H22" s="34"/>
      <c r="I22" s="119" t="s">
        <v>24</v>
      </c>
      <c r="J22" s="110" t="str">
        <f>IF('Rekapitulace stavby'!AN16="","",'Rekapitulace stavby'!AN16)</f>
        <v/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0" t="str">
        <f>IF('Rekapitulace stavby'!E17="","",'Rekapitulace stavby'!E17)</f>
        <v xml:space="preserve"> </v>
      </c>
      <c r="F23" s="34"/>
      <c r="G23" s="34"/>
      <c r="H23" s="34"/>
      <c r="I23" s="119" t="s">
        <v>25</v>
      </c>
      <c r="J23" s="110" t="str">
        <f>IF('Rekapitulace stavby'!AN17="","",'Rekapitulace stavby'!AN17)</f>
        <v/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34"/>
      <c r="J24" s="34"/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19" t="s">
        <v>30</v>
      </c>
      <c r="E25" s="34"/>
      <c r="F25" s="34"/>
      <c r="G25" s="34"/>
      <c r="H25" s="34"/>
      <c r="I25" s="119" t="s">
        <v>24</v>
      </c>
      <c r="J25" s="110" t="str">
        <f>IF('Rekapitulace stavby'!AN19="","",'Rekapitulace stavby'!AN19)</f>
        <v/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0" t="str">
        <f>IF('Rekapitulace stavby'!E20="","",'Rekapitulace stavby'!E20)</f>
        <v xml:space="preserve"> </v>
      </c>
      <c r="F26" s="34"/>
      <c r="G26" s="34"/>
      <c r="H26" s="34"/>
      <c r="I26" s="119" t="s">
        <v>25</v>
      </c>
      <c r="J26" s="110" t="str">
        <f>IF('Rekapitulace stavby'!AN20="","",'Rekapitulace stavby'!AN20)</f>
        <v/>
      </c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34"/>
      <c r="J27" s="34"/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19" t="s">
        <v>31</v>
      </c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1"/>
      <c r="B29" s="122"/>
      <c r="C29" s="121"/>
      <c r="D29" s="121"/>
      <c r="E29" s="310" t="s">
        <v>1</v>
      </c>
      <c r="F29" s="310"/>
      <c r="G29" s="310"/>
      <c r="H29" s="310"/>
      <c r="I29" s="121"/>
      <c r="J29" s="121"/>
      <c r="K29" s="121"/>
      <c r="L29" s="123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4"/>
      <c r="E31" s="124"/>
      <c r="F31" s="124"/>
      <c r="G31" s="124"/>
      <c r="H31" s="124"/>
      <c r="I31" s="124"/>
      <c r="J31" s="124"/>
      <c r="K31" s="124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25" t="s">
        <v>32</v>
      </c>
      <c r="E32" s="34"/>
      <c r="F32" s="34"/>
      <c r="G32" s="34"/>
      <c r="H32" s="34"/>
      <c r="I32" s="34"/>
      <c r="J32" s="126">
        <f>ROUND(J123, 2)</f>
        <v>0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4"/>
      <c r="E33" s="124"/>
      <c r="F33" s="124"/>
      <c r="G33" s="124"/>
      <c r="H33" s="124"/>
      <c r="I33" s="124"/>
      <c r="J33" s="124"/>
      <c r="K33" s="12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27" t="s">
        <v>34</v>
      </c>
      <c r="G34" s="34"/>
      <c r="H34" s="34"/>
      <c r="I34" s="127" t="s">
        <v>33</v>
      </c>
      <c r="J34" s="127" t="s">
        <v>35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28" t="s">
        <v>36</v>
      </c>
      <c r="E35" s="119" t="s">
        <v>37</v>
      </c>
      <c r="F35" s="129">
        <f>ROUND((SUM(BE123:BE197)),  2)</f>
        <v>0</v>
      </c>
      <c r="G35" s="34"/>
      <c r="H35" s="34"/>
      <c r="I35" s="130">
        <v>0.21</v>
      </c>
      <c r="J35" s="129">
        <f>ROUND(((SUM(BE123:BE197))*I35),  2)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19" t="s">
        <v>38</v>
      </c>
      <c r="F36" s="129">
        <f>ROUND((SUM(BF123:BF197)),  2)</f>
        <v>0</v>
      </c>
      <c r="G36" s="34"/>
      <c r="H36" s="34"/>
      <c r="I36" s="130">
        <v>0.15</v>
      </c>
      <c r="J36" s="129">
        <f>ROUND(((SUM(BF123:BF197))*I36),  2)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39</v>
      </c>
      <c r="F37" s="129">
        <f>ROUND((SUM(BG123:BG197)),  2)</f>
        <v>0</v>
      </c>
      <c r="G37" s="34"/>
      <c r="H37" s="34"/>
      <c r="I37" s="130">
        <v>0.21</v>
      </c>
      <c r="J37" s="129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19" t="s">
        <v>40</v>
      </c>
      <c r="F38" s="129">
        <f>ROUND((SUM(BH123:BH197)),  2)</f>
        <v>0</v>
      </c>
      <c r="G38" s="34"/>
      <c r="H38" s="34"/>
      <c r="I38" s="130">
        <v>0.15</v>
      </c>
      <c r="J38" s="129">
        <f>0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19" t="s">
        <v>41</v>
      </c>
      <c r="F39" s="129">
        <f>ROUND((SUM(BI123:BI197)),  2)</f>
        <v>0</v>
      </c>
      <c r="G39" s="34"/>
      <c r="H39" s="34"/>
      <c r="I39" s="130">
        <v>0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31"/>
      <c r="D41" s="132" t="s">
        <v>42</v>
      </c>
      <c r="E41" s="133"/>
      <c r="F41" s="133"/>
      <c r="G41" s="134" t="s">
        <v>43</v>
      </c>
      <c r="H41" s="135" t="s">
        <v>44</v>
      </c>
      <c r="I41" s="133"/>
      <c r="J41" s="136">
        <f>SUM(J32:J39)</f>
        <v>0</v>
      </c>
      <c r="K41" s="137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8" t="s">
        <v>45</v>
      </c>
      <c r="E50" s="139"/>
      <c r="F50" s="139"/>
      <c r="G50" s="138" t="s">
        <v>46</v>
      </c>
      <c r="H50" s="139"/>
      <c r="I50" s="139"/>
      <c r="J50" s="139"/>
      <c r="K50" s="139"/>
      <c r="L50" s="51"/>
    </row>
    <row r="51" spans="1:31">
      <c r="B51" s="20"/>
      <c r="L51" s="20"/>
    </row>
    <row r="52" spans="1:31">
      <c r="B52" s="20"/>
      <c r="L52" s="20"/>
    </row>
    <row r="53" spans="1:31">
      <c r="B53" s="20"/>
      <c r="L53" s="20"/>
    </row>
    <row r="54" spans="1:31">
      <c r="B54" s="20"/>
      <c r="L54" s="20"/>
    </row>
    <row r="55" spans="1:31">
      <c r="B55" s="20"/>
      <c r="L55" s="20"/>
    </row>
    <row r="56" spans="1:31">
      <c r="B56" s="20"/>
      <c r="L56" s="20"/>
    </row>
    <row r="57" spans="1:31">
      <c r="B57" s="20"/>
      <c r="L57" s="20"/>
    </row>
    <row r="58" spans="1:31">
      <c r="B58" s="20"/>
      <c r="L58" s="20"/>
    </row>
    <row r="59" spans="1:31">
      <c r="B59" s="20"/>
      <c r="L59" s="20"/>
    </row>
    <row r="60" spans="1:31">
      <c r="B60" s="20"/>
      <c r="L60" s="20"/>
    </row>
    <row r="61" spans="1:31" s="2" customFormat="1" ht="12.75">
      <c r="A61" s="34"/>
      <c r="B61" s="39"/>
      <c r="C61" s="34"/>
      <c r="D61" s="140" t="s">
        <v>47</v>
      </c>
      <c r="E61" s="141"/>
      <c r="F61" s="142" t="s">
        <v>48</v>
      </c>
      <c r="G61" s="140" t="s">
        <v>47</v>
      </c>
      <c r="H61" s="141"/>
      <c r="I61" s="141"/>
      <c r="J61" s="143" t="s">
        <v>48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>
      <c r="B62" s="20"/>
      <c r="L62" s="20"/>
    </row>
    <row r="63" spans="1:31">
      <c r="B63" s="20"/>
      <c r="L63" s="20"/>
    </row>
    <row r="64" spans="1:31">
      <c r="B64" s="20"/>
      <c r="L64" s="20"/>
    </row>
    <row r="65" spans="1:31" s="2" customFormat="1" ht="12.75">
      <c r="A65" s="34"/>
      <c r="B65" s="39"/>
      <c r="C65" s="34"/>
      <c r="D65" s="138" t="s">
        <v>49</v>
      </c>
      <c r="E65" s="144"/>
      <c r="F65" s="144"/>
      <c r="G65" s="138" t="s">
        <v>50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>
      <c r="B66" s="20"/>
      <c r="L66" s="20"/>
    </row>
    <row r="67" spans="1:31">
      <c r="B67" s="20"/>
      <c r="L67" s="20"/>
    </row>
    <row r="68" spans="1:31">
      <c r="B68" s="20"/>
      <c r="L68" s="20"/>
    </row>
    <row r="69" spans="1:31">
      <c r="B69" s="20"/>
      <c r="L69" s="20"/>
    </row>
    <row r="70" spans="1:31">
      <c r="B70" s="20"/>
      <c r="L70" s="20"/>
    </row>
    <row r="71" spans="1:31">
      <c r="B71" s="20"/>
      <c r="L71" s="20"/>
    </row>
    <row r="72" spans="1:31">
      <c r="B72" s="20"/>
      <c r="L72" s="20"/>
    </row>
    <row r="73" spans="1:31">
      <c r="B73" s="20"/>
      <c r="L73" s="20"/>
    </row>
    <row r="74" spans="1:31">
      <c r="B74" s="20"/>
      <c r="L74" s="20"/>
    </row>
    <row r="75" spans="1:31">
      <c r="B75" s="20"/>
      <c r="L75" s="20"/>
    </row>
    <row r="76" spans="1:31" s="2" customFormat="1" ht="12.75">
      <c r="A76" s="34"/>
      <c r="B76" s="39"/>
      <c r="C76" s="34"/>
      <c r="D76" s="140" t="s">
        <v>47</v>
      </c>
      <c r="E76" s="141"/>
      <c r="F76" s="142" t="s">
        <v>48</v>
      </c>
      <c r="G76" s="140" t="s">
        <v>47</v>
      </c>
      <c r="H76" s="141"/>
      <c r="I76" s="141"/>
      <c r="J76" s="143" t="s">
        <v>48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284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02" t="str">
        <f>E7</f>
        <v>Cyklická obnova trati v úseku Praha-Hostivař - Votice</v>
      </c>
      <c r="F85" s="303"/>
      <c r="G85" s="303"/>
      <c r="H85" s="303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280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s="2" customFormat="1" ht="16.5" customHeight="1">
      <c r="A87" s="34"/>
      <c r="B87" s="35"/>
      <c r="C87" s="36"/>
      <c r="D87" s="36"/>
      <c r="E87" s="302" t="s">
        <v>833</v>
      </c>
      <c r="F87" s="301"/>
      <c r="G87" s="301"/>
      <c r="H87" s="301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9" t="s">
        <v>282</v>
      </c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265" t="str">
        <f>E11</f>
        <v>01 - 1.st.kol. Čerčany</v>
      </c>
      <c r="F89" s="301"/>
      <c r="G89" s="301"/>
      <c r="H89" s="301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9" t="s">
        <v>19</v>
      </c>
      <c r="D91" s="36"/>
      <c r="E91" s="36"/>
      <c r="F91" s="27" t="str">
        <f>F14</f>
        <v xml:space="preserve"> </v>
      </c>
      <c r="G91" s="36"/>
      <c r="H91" s="36"/>
      <c r="I91" s="29" t="s">
        <v>21</v>
      </c>
      <c r="J91" s="66" t="str">
        <f>IF(J14="","",J14)</f>
        <v>23. 8. 2023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5.2" customHeight="1">
      <c r="A93" s="34"/>
      <c r="B93" s="35"/>
      <c r="C93" s="29" t="s">
        <v>23</v>
      </c>
      <c r="D93" s="36"/>
      <c r="E93" s="36"/>
      <c r="F93" s="27" t="str">
        <f>E17</f>
        <v xml:space="preserve"> </v>
      </c>
      <c r="G93" s="36"/>
      <c r="H93" s="36"/>
      <c r="I93" s="29" t="s">
        <v>28</v>
      </c>
      <c r="J93" s="32" t="str">
        <f>E23</f>
        <v xml:space="preserve"> 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9" t="s">
        <v>26</v>
      </c>
      <c r="D94" s="36"/>
      <c r="E94" s="36"/>
      <c r="F94" s="27" t="str">
        <f>IF(E20="","",E20)</f>
        <v>Vyplň údaj</v>
      </c>
      <c r="G94" s="36"/>
      <c r="H94" s="36"/>
      <c r="I94" s="29" t="s">
        <v>30</v>
      </c>
      <c r="J94" s="32" t="str">
        <f>E26</f>
        <v xml:space="preserve"> </v>
      </c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49" t="s">
        <v>285</v>
      </c>
      <c r="D96" s="150"/>
      <c r="E96" s="150"/>
      <c r="F96" s="150"/>
      <c r="G96" s="150"/>
      <c r="H96" s="150"/>
      <c r="I96" s="150"/>
      <c r="J96" s="151" t="s">
        <v>286</v>
      </c>
      <c r="K96" s="150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7" customHeight="1">
      <c r="A98" s="34"/>
      <c r="B98" s="35"/>
      <c r="C98" s="152" t="s">
        <v>287</v>
      </c>
      <c r="D98" s="36"/>
      <c r="E98" s="36"/>
      <c r="F98" s="36"/>
      <c r="G98" s="36"/>
      <c r="H98" s="36"/>
      <c r="I98" s="36"/>
      <c r="J98" s="84">
        <f>J123</f>
        <v>0</v>
      </c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7" t="s">
        <v>288</v>
      </c>
    </row>
    <row r="99" spans="1:47" s="9" customFormat="1" ht="24.95" customHeight="1">
      <c r="B99" s="153"/>
      <c r="C99" s="154"/>
      <c r="D99" s="155" t="s">
        <v>289</v>
      </c>
      <c r="E99" s="156"/>
      <c r="F99" s="156"/>
      <c r="G99" s="156"/>
      <c r="H99" s="156"/>
      <c r="I99" s="156"/>
      <c r="J99" s="157">
        <f>J124</f>
        <v>0</v>
      </c>
      <c r="K99" s="154"/>
      <c r="L99" s="158"/>
    </row>
    <row r="100" spans="1:47" s="10" customFormat="1" ht="19.899999999999999" customHeight="1">
      <c r="B100" s="159"/>
      <c r="C100" s="104"/>
      <c r="D100" s="160" t="s">
        <v>290</v>
      </c>
      <c r="E100" s="161"/>
      <c r="F100" s="161"/>
      <c r="G100" s="161"/>
      <c r="H100" s="161"/>
      <c r="I100" s="161"/>
      <c r="J100" s="162">
        <f>J125</f>
        <v>0</v>
      </c>
      <c r="K100" s="104"/>
      <c r="L100" s="163"/>
    </row>
    <row r="101" spans="1:47" s="9" customFormat="1" ht="24.95" customHeight="1">
      <c r="B101" s="153"/>
      <c r="C101" s="154"/>
      <c r="D101" s="155" t="s">
        <v>291</v>
      </c>
      <c r="E101" s="156"/>
      <c r="F101" s="156"/>
      <c r="G101" s="156"/>
      <c r="H101" s="156"/>
      <c r="I101" s="156"/>
      <c r="J101" s="157">
        <f>J173</f>
        <v>0</v>
      </c>
      <c r="K101" s="154"/>
      <c r="L101" s="158"/>
    </row>
    <row r="102" spans="1:47" s="2" customFormat="1" ht="21.75" customHeight="1">
      <c r="A102" s="34"/>
      <c r="B102" s="35"/>
      <c r="C102" s="36"/>
      <c r="D102" s="36"/>
      <c r="E102" s="36"/>
      <c r="F102" s="36"/>
      <c r="G102" s="36"/>
      <c r="H102" s="36"/>
      <c r="I102" s="36"/>
      <c r="J102" s="36"/>
      <c r="K102" s="36"/>
      <c r="L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pans="1:47" s="2" customFormat="1" ht="6.95" customHeight="1">
      <c r="A103" s="34"/>
      <c r="B103" s="54"/>
      <c r="C103" s="55"/>
      <c r="D103" s="55"/>
      <c r="E103" s="55"/>
      <c r="F103" s="55"/>
      <c r="G103" s="55"/>
      <c r="H103" s="55"/>
      <c r="I103" s="55"/>
      <c r="J103" s="55"/>
      <c r="K103" s="55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pans="1:47" s="2" customFormat="1" ht="6.95" customHeight="1">
      <c r="A107" s="34"/>
      <c r="B107" s="56"/>
      <c r="C107" s="57"/>
      <c r="D107" s="57"/>
      <c r="E107" s="57"/>
      <c r="F107" s="57"/>
      <c r="G107" s="57"/>
      <c r="H107" s="57"/>
      <c r="I107" s="57"/>
      <c r="J107" s="57"/>
      <c r="K107" s="57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47" s="2" customFormat="1" ht="24.95" customHeight="1">
      <c r="A108" s="34"/>
      <c r="B108" s="35"/>
      <c r="C108" s="23" t="s">
        <v>292</v>
      </c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6.95" customHeight="1">
      <c r="A109" s="34"/>
      <c r="B109" s="35"/>
      <c r="C109" s="36"/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12" customHeight="1">
      <c r="A110" s="34"/>
      <c r="B110" s="35"/>
      <c r="C110" s="29" t="s">
        <v>16</v>
      </c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16.5" customHeight="1">
      <c r="A111" s="34"/>
      <c r="B111" s="35"/>
      <c r="C111" s="36"/>
      <c r="D111" s="36"/>
      <c r="E111" s="302" t="str">
        <f>E7</f>
        <v>Cyklická obnova trati v úseku Praha-Hostivař - Votice</v>
      </c>
      <c r="F111" s="303"/>
      <c r="G111" s="303"/>
      <c r="H111" s="303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1" customFormat="1" ht="12" customHeight="1">
      <c r="B112" s="21"/>
      <c r="C112" s="29" t="s">
        <v>280</v>
      </c>
      <c r="D112" s="22"/>
      <c r="E112" s="22"/>
      <c r="F112" s="22"/>
      <c r="G112" s="22"/>
      <c r="H112" s="22"/>
      <c r="I112" s="22"/>
      <c r="J112" s="22"/>
      <c r="K112" s="22"/>
      <c r="L112" s="20"/>
    </row>
    <row r="113" spans="1:65" s="2" customFormat="1" ht="16.5" customHeight="1">
      <c r="A113" s="34"/>
      <c r="B113" s="35"/>
      <c r="C113" s="36"/>
      <c r="D113" s="36"/>
      <c r="E113" s="302" t="s">
        <v>833</v>
      </c>
      <c r="F113" s="301"/>
      <c r="G113" s="301"/>
      <c r="H113" s="301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2" customHeight="1">
      <c r="A114" s="34"/>
      <c r="B114" s="35"/>
      <c r="C114" s="29" t="s">
        <v>282</v>
      </c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6.5" customHeight="1">
      <c r="A115" s="34"/>
      <c r="B115" s="35"/>
      <c r="C115" s="36"/>
      <c r="D115" s="36"/>
      <c r="E115" s="265" t="str">
        <f>E11</f>
        <v>01 - 1.st.kol. Čerčany</v>
      </c>
      <c r="F115" s="301"/>
      <c r="G115" s="301"/>
      <c r="H115" s="301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2" customHeight="1">
      <c r="A117" s="34"/>
      <c r="B117" s="35"/>
      <c r="C117" s="29" t="s">
        <v>19</v>
      </c>
      <c r="D117" s="36"/>
      <c r="E117" s="36"/>
      <c r="F117" s="27" t="str">
        <f>F14</f>
        <v xml:space="preserve"> </v>
      </c>
      <c r="G117" s="36"/>
      <c r="H117" s="36"/>
      <c r="I117" s="29" t="s">
        <v>21</v>
      </c>
      <c r="J117" s="66" t="str">
        <f>IF(J14="","",J14)</f>
        <v>23. 8. 2023</v>
      </c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6.95" customHeight="1">
      <c r="A118" s="34"/>
      <c r="B118" s="35"/>
      <c r="C118" s="36"/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5.2" customHeight="1">
      <c r="A119" s="34"/>
      <c r="B119" s="35"/>
      <c r="C119" s="29" t="s">
        <v>23</v>
      </c>
      <c r="D119" s="36"/>
      <c r="E119" s="36"/>
      <c r="F119" s="27" t="str">
        <f>E17</f>
        <v xml:space="preserve"> </v>
      </c>
      <c r="G119" s="36"/>
      <c r="H119" s="36"/>
      <c r="I119" s="29" t="s">
        <v>28</v>
      </c>
      <c r="J119" s="32" t="str">
        <f>E23</f>
        <v xml:space="preserve"> </v>
      </c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15.2" customHeight="1">
      <c r="A120" s="34"/>
      <c r="B120" s="35"/>
      <c r="C120" s="29" t="s">
        <v>26</v>
      </c>
      <c r="D120" s="36"/>
      <c r="E120" s="36"/>
      <c r="F120" s="27" t="str">
        <f>IF(E20="","",E20)</f>
        <v>Vyplň údaj</v>
      </c>
      <c r="G120" s="36"/>
      <c r="H120" s="36"/>
      <c r="I120" s="29" t="s">
        <v>30</v>
      </c>
      <c r="J120" s="32" t="str">
        <f>E26</f>
        <v xml:space="preserve"> 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2" customFormat="1" ht="10.35" customHeight="1">
      <c r="A121" s="34"/>
      <c r="B121" s="35"/>
      <c r="C121" s="36"/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5" s="11" customFormat="1" ht="29.25" customHeight="1">
      <c r="A122" s="164"/>
      <c r="B122" s="165"/>
      <c r="C122" s="166" t="s">
        <v>293</v>
      </c>
      <c r="D122" s="167" t="s">
        <v>57</v>
      </c>
      <c r="E122" s="167" t="s">
        <v>53</v>
      </c>
      <c r="F122" s="167" t="s">
        <v>54</v>
      </c>
      <c r="G122" s="167" t="s">
        <v>294</v>
      </c>
      <c r="H122" s="167" t="s">
        <v>295</v>
      </c>
      <c r="I122" s="167" t="s">
        <v>296</v>
      </c>
      <c r="J122" s="167" t="s">
        <v>286</v>
      </c>
      <c r="K122" s="168" t="s">
        <v>297</v>
      </c>
      <c r="L122" s="169"/>
      <c r="M122" s="75" t="s">
        <v>1</v>
      </c>
      <c r="N122" s="76" t="s">
        <v>36</v>
      </c>
      <c r="O122" s="76" t="s">
        <v>298</v>
      </c>
      <c r="P122" s="76" t="s">
        <v>299</v>
      </c>
      <c r="Q122" s="76" t="s">
        <v>300</v>
      </c>
      <c r="R122" s="76" t="s">
        <v>301</v>
      </c>
      <c r="S122" s="76" t="s">
        <v>302</v>
      </c>
      <c r="T122" s="77" t="s">
        <v>303</v>
      </c>
      <c r="U122" s="164"/>
      <c r="V122" s="164"/>
      <c r="W122" s="164"/>
      <c r="X122" s="164"/>
      <c r="Y122" s="164"/>
      <c r="Z122" s="164"/>
      <c r="AA122" s="164"/>
      <c r="AB122" s="164"/>
      <c r="AC122" s="164"/>
      <c r="AD122" s="164"/>
      <c r="AE122" s="164"/>
    </row>
    <row r="123" spans="1:65" s="2" customFormat="1" ht="22.7" customHeight="1">
      <c r="A123" s="34"/>
      <c r="B123" s="35"/>
      <c r="C123" s="82" t="s">
        <v>304</v>
      </c>
      <c r="D123" s="36"/>
      <c r="E123" s="36"/>
      <c r="F123" s="36"/>
      <c r="G123" s="36"/>
      <c r="H123" s="36"/>
      <c r="I123" s="36"/>
      <c r="J123" s="170">
        <f>BK123</f>
        <v>0</v>
      </c>
      <c r="K123" s="36"/>
      <c r="L123" s="39"/>
      <c r="M123" s="78"/>
      <c r="N123" s="171"/>
      <c r="O123" s="79"/>
      <c r="P123" s="172">
        <f>P124+P173</f>
        <v>0</v>
      </c>
      <c r="Q123" s="79"/>
      <c r="R123" s="172">
        <f>R124+R173</f>
        <v>378.55671999999998</v>
      </c>
      <c r="S123" s="79"/>
      <c r="T123" s="173">
        <f>T124+T173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7" t="s">
        <v>71</v>
      </c>
      <c r="AU123" s="17" t="s">
        <v>288</v>
      </c>
      <c r="BK123" s="174">
        <f>BK124+BK173</f>
        <v>0</v>
      </c>
    </row>
    <row r="124" spans="1:65" s="12" customFormat="1" ht="25.9" customHeight="1">
      <c r="B124" s="175"/>
      <c r="C124" s="176"/>
      <c r="D124" s="177" t="s">
        <v>71</v>
      </c>
      <c r="E124" s="178" t="s">
        <v>305</v>
      </c>
      <c r="F124" s="178" t="s">
        <v>306</v>
      </c>
      <c r="G124" s="176"/>
      <c r="H124" s="176"/>
      <c r="I124" s="179"/>
      <c r="J124" s="180">
        <f>BK124</f>
        <v>0</v>
      </c>
      <c r="K124" s="176"/>
      <c r="L124" s="181"/>
      <c r="M124" s="182"/>
      <c r="N124" s="183"/>
      <c r="O124" s="183"/>
      <c r="P124" s="184">
        <f>P125</f>
        <v>0</v>
      </c>
      <c r="Q124" s="183"/>
      <c r="R124" s="184">
        <f>R125</f>
        <v>378.55671999999998</v>
      </c>
      <c r="S124" s="183"/>
      <c r="T124" s="185">
        <f>T125</f>
        <v>0</v>
      </c>
      <c r="AR124" s="186" t="s">
        <v>79</v>
      </c>
      <c r="AT124" s="187" t="s">
        <v>71</v>
      </c>
      <c r="AU124" s="187" t="s">
        <v>72</v>
      </c>
      <c r="AY124" s="186" t="s">
        <v>307</v>
      </c>
      <c r="BK124" s="188">
        <f>BK125</f>
        <v>0</v>
      </c>
    </row>
    <row r="125" spans="1:65" s="12" customFormat="1" ht="22.7" customHeight="1">
      <c r="B125" s="175"/>
      <c r="C125" s="176"/>
      <c r="D125" s="177" t="s">
        <v>71</v>
      </c>
      <c r="E125" s="189" t="s">
        <v>308</v>
      </c>
      <c r="F125" s="189" t="s">
        <v>309</v>
      </c>
      <c r="G125" s="176"/>
      <c r="H125" s="176"/>
      <c r="I125" s="179"/>
      <c r="J125" s="190">
        <f>BK125</f>
        <v>0</v>
      </c>
      <c r="K125" s="176"/>
      <c r="L125" s="181"/>
      <c r="M125" s="182"/>
      <c r="N125" s="183"/>
      <c r="O125" s="183"/>
      <c r="P125" s="184">
        <f>SUM(P126:P172)</f>
        <v>0</v>
      </c>
      <c r="Q125" s="183"/>
      <c r="R125" s="184">
        <f>SUM(R126:R172)</f>
        <v>378.55671999999998</v>
      </c>
      <c r="S125" s="183"/>
      <c r="T125" s="185">
        <f>SUM(T126:T172)</f>
        <v>0</v>
      </c>
      <c r="AR125" s="186" t="s">
        <v>79</v>
      </c>
      <c r="AT125" s="187" t="s">
        <v>71</v>
      </c>
      <c r="AU125" s="187" t="s">
        <v>79</v>
      </c>
      <c r="AY125" s="186" t="s">
        <v>307</v>
      </c>
      <c r="BK125" s="188">
        <f>SUM(BK126:BK172)</f>
        <v>0</v>
      </c>
    </row>
    <row r="126" spans="1:65" s="2" customFormat="1" ht="76.349999999999994" customHeight="1">
      <c r="A126" s="34"/>
      <c r="B126" s="35"/>
      <c r="C126" s="191" t="s">
        <v>79</v>
      </c>
      <c r="D126" s="191" t="s">
        <v>310</v>
      </c>
      <c r="E126" s="192" t="s">
        <v>311</v>
      </c>
      <c r="F126" s="193" t="s">
        <v>312</v>
      </c>
      <c r="G126" s="194" t="s">
        <v>313</v>
      </c>
      <c r="H126" s="195">
        <v>209.685</v>
      </c>
      <c r="I126" s="196"/>
      <c r="J126" s="197">
        <f>ROUND(I126*H126,2)</f>
        <v>0</v>
      </c>
      <c r="K126" s="193" t="s">
        <v>314</v>
      </c>
      <c r="L126" s="39"/>
      <c r="M126" s="198" t="s">
        <v>1</v>
      </c>
      <c r="N126" s="199" t="s">
        <v>37</v>
      </c>
      <c r="O126" s="71"/>
      <c r="P126" s="200">
        <f>O126*H126</f>
        <v>0</v>
      </c>
      <c r="Q126" s="200">
        <v>0</v>
      </c>
      <c r="R126" s="200">
        <f>Q126*H126</f>
        <v>0</v>
      </c>
      <c r="S126" s="200">
        <v>0</v>
      </c>
      <c r="T126" s="201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202" t="s">
        <v>315</v>
      </c>
      <c r="AT126" s="202" t="s">
        <v>310</v>
      </c>
      <c r="AU126" s="202" t="s">
        <v>81</v>
      </c>
      <c r="AY126" s="17" t="s">
        <v>307</v>
      </c>
      <c r="BE126" s="203">
        <f>IF(N126="základní",J126,0)</f>
        <v>0</v>
      </c>
      <c r="BF126" s="203">
        <f>IF(N126="snížená",J126,0)</f>
        <v>0</v>
      </c>
      <c r="BG126" s="203">
        <f>IF(N126="zákl. přenesená",J126,0)</f>
        <v>0</v>
      </c>
      <c r="BH126" s="203">
        <f>IF(N126="sníž. přenesená",J126,0)</f>
        <v>0</v>
      </c>
      <c r="BI126" s="203">
        <f>IF(N126="nulová",J126,0)</f>
        <v>0</v>
      </c>
      <c r="BJ126" s="17" t="s">
        <v>79</v>
      </c>
      <c r="BK126" s="203">
        <f>ROUND(I126*H126,2)</f>
        <v>0</v>
      </c>
      <c r="BL126" s="17" t="s">
        <v>315</v>
      </c>
      <c r="BM126" s="202" t="s">
        <v>81</v>
      </c>
    </row>
    <row r="127" spans="1:65" s="13" customFormat="1">
      <c r="B127" s="204"/>
      <c r="C127" s="205"/>
      <c r="D127" s="206" t="s">
        <v>316</v>
      </c>
      <c r="E127" s="207" t="s">
        <v>1</v>
      </c>
      <c r="F127" s="208" t="s">
        <v>835</v>
      </c>
      <c r="G127" s="205"/>
      <c r="H127" s="209">
        <v>209.685</v>
      </c>
      <c r="I127" s="210"/>
      <c r="J127" s="205"/>
      <c r="K127" s="205"/>
      <c r="L127" s="211"/>
      <c r="M127" s="212"/>
      <c r="N127" s="213"/>
      <c r="O127" s="213"/>
      <c r="P127" s="213"/>
      <c r="Q127" s="213"/>
      <c r="R127" s="213"/>
      <c r="S127" s="213"/>
      <c r="T127" s="214"/>
      <c r="AT127" s="215" t="s">
        <v>316</v>
      </c>
      <c r="AU127" s="215" t="s">
        <v>81</v>
      </c>
      <c r="AV127" s="13" t="s">
        <v>81</v>
      </c>
      <c r="AW127" s="13" t="s">
        <v>29</v>
      </c>
      <c r="AX127" s="13" t="s">
        <v>72</v>
      </c>
      <c r="AY127" s="215" t="s">
        <v>307</v>
      </c>
    </row>
    <row r="128" spans="1:65" s="14" customFormat="1">
      <c r="B128" s="216"/>
      <c r="C128" s="217"/>
      <c r="D128" s="206" t="s">
        <v>316</v>
      </c>
      <c r="E128" s="218" t="s">
        <v>1</v>
      </c>
      <c r="F128" s="219" t="s">
        <v>318</v>
      </c>
      <c r="G128" s="217"/>
      <c r="H128" s="220">
        <v>209.685</v>
      </c>
      <c r="I128" s="221"/>
      <c r="J128" s="217"/>
      <c r="K128" s="217"/>
      <c r="L128" s="222"/>
      <c r="M128" s="223"/>
      <c r="N128" s="224"/>
      <c r="O128" s="224"/>
      <c r="P128" s="224"/>
      <c r="Q128" s="224"/>
      <c r="R128" s="224"/>
      <c r="S128" s="224"/>
      <c r="T128" s="225"/>
      <c r="AT128" s="226" t="s">
        <v>316</v>
      </c>
      <c r="AU128" s="226" t="s">
        <v>81</v>
      </c>
      <c r="AV128" s="14" t="s">
        <v>315</v>
      </c>
      <c r="AW128" s="14" t="s">
        <v>29</v>
      </c>
      <c r="AX128" s="14" t="s">
        <v>79</v>
      </c>
      <c r="AY128" s="226" t="s">
        <v>307</v>
      </c>
    </row>
    <row r="129" spans="1:65" s="2" customFormat="1" ht="101.25" customHeight="1">
      <c r="A129" s="34"/>
      <c r="B129" s="35"/>
      <c r="C129" s="191" t="s">
        <v>81</v>
      </c>
      <c r="D129" s="191" t="s">
        <v>310</v>
      </c>
      <c r="E129" s="192" t="s">
        <v>636</v>
      </c>
      <c r="F129" s="193" t="s">
        <v>637</v>
      </c>
      <c r="G129" s="194" t="s">
        <v>400</v>
      </c>
      <c r="H129" s="195">
        <v>16</v>
      </c>
      <c r="I129" s="196"/>
      <c r="J129" s="197">
        <f>ROUND(I129*H129,2)</f>
        <v>0</v>
      </c>
      <c r="K129" s="193" t="s">
        <v>314</v>
      </c>
      <c r="L129" s="39"/>
      <c r="M129" s="198" t="s">
        <v>1</v>
      </c>
      <c r="N129" s="199" t="s">
        <v>37</v>
      </c>
      <c r="O129" s="71"/>
      <c r="P129" s="200">
        <f>O129*H129</f>
        <v>0</v>
      </c>
      <c r="Q129" s="200">
        <v>0</v>
      </c>
      <c r="R129" s="200">
        <f>Q129*H129</f>
        <v>0</v>
      </c>
      <c r="S129" s="200">
        <v>0</v>
      </c>
      <c r="T129" s="201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02" t="s">
        <v>315</v>
      </c>
      <c r="AT129" s="202" t="s">
        <v>310</v>
      </c>
      <c r="AU129" s="202" t="s">
        <v>81</v>
      </c>
      <c r="AY129" s="17" t="s">
        <v>307</v>
      </c>
      <c r="BE129" s="203">
        <f>IF(N129="základní",J129,0)</f>
        <v>0</v>
      </c>
      <c r="BF129" s="203">
        <f>IF(N129="snížená",J129,0)</f>
        <v>0</v>
      </c>
      <c r="BG129" s="203">
        <f>IF(N129="zákl. přenesená",J129,0)</f>
        <v>0</v>
      </c>
      <c r="BH129" s="203">
        <f>IF(N129="sníž. přenesená",J129,0)</f>
        <v>0</v>
      </c>
      <c r="BI129" s="203">
        <f>IF(N129="nulová",J129,0)</f>
        <v>0</v>
      </c>
      <c r="BJ129" s="17" t="s">
        <v>79</v>
      </c>
      <c r="BK129" s="203">
        <f>ROUND(I129*H129,2)</f>
        <v>0</v>
      </c>
      <c r="BL129" s="17" t="s">
        <v>315</v>
      </c>
      <c r="BM129" s="202" t="s">
        <v>836</v>
      </c>
    </row>
    <row r="130" spans="1:65" s="13" customFormat="1">
      <c r="B130" s="204"/>
      <c r="C130" s="205"/>
      <c r="D130" s="206" t="s">
        <v>316</v>
      </c>
      <c r="E130" s="207" t="s">
        <v>1</v>
      </c>
      <c r="F130" s="208" t="s">
        <v>837</v>
      </c>
      <c r="G130" s="205"/>
      <c r="H130" s="209">
        <v>16</v>
      </c>
      <c r="I130" s="210"/>
      <c r="J130" s="205"/>
      <c r="K130" s="205"/>
      <c r="L130" s="211"/>
      <c r="M130" s="212"/>
      <c r="N130" s="213"/>
      <c r="O130" s="213"/>
      <c r="P130" s="213"/>
      <c r="Q130" s="213"/>
      <c r="R130" s="213"/>
      <c r="S130" s="213"/>
      <c r="T130" s="214"/>
      <c r="AT130" s="215" t="s">
        <v>316</v>
      </c>
      <c r="AU130" s="215" t="s">
        <v>81</v>
      </c>
      <c r="AV130" s="13" t="s">
        <v>81</v>
      </c>
      <c r="AW130" s="13" t="s">
        <v>29</v>
      </c>
      <c r="AX130" s="13" t="s">
        <v>72</v>
      </c>
      <c r="AY130" s="215" t="s">
        <v>307</v>
      </c>
    </row>
    <row r="131" spans="1:65" s="14" customFormat="1">
      <c r="B131" s="216"/>
      <c r="C131" s="217"/>
      <c r="D131" s="206" t="s">
        <v>316</v>
      </c>
      <c r="E131" s="218" t="s">
        <v>1</v>
      </c>
      <c r="F131" s="219" t="s">
        <v>318</v>
      </c>
      <c r="G131" s="217"/>
      <c r="H131" s="220">
        <v>16</v>
      </c>
      <c r="I131" s="221"/>
      <c r="J131" s="217"/>
      <c r="K131" s="217"/>
      <c r="L131" s="222"/>
      <c r="M131" s="223"/>
      <c r="N131" s="224"/>
      <c r="O131" s="224"/>
      <c r="P131" s="224"/>
      <c r="Q131" s="224"/>
      <c r="R131" s="224"/>
      <c r="S131" s="224"/>
      <c r="T131" s="225"/>
      <c r="AT131" s="226" t="s">
        <v>316</v>
      </c>
      <c r="AU131" s="226" t="s">
        <v>81</v>
      </c>
      <c r="AV131" s="14" t="s">
        <v>315</v>
      </c>
      <c r="AW131" s="14" t="s">
        <v>29</v>
      </c>
      <c r="AX131" s="14" t="s">
        <v>79</v>
      </c>
      <c r="AY131" s="226" t="s">
        <v>307</v>
      </c>
    </row>
    <row r="132" spans="1:65" s="2" customFormat="1" ht="24.2" customHeight="1">
      <c r="A132" s="34"/>
      <c r="B132" s="35"/>
      <c r="C132" s="237" t="s">
        <v>325</v>
      </c>
      <c r="D132" s="237" t="s">
        <v>326</v>
      </c>
      <c r="E132" s="238" t="s">
        <v>639</v>
      </c>
      <c r="F132" s="239" t="s">
        <v>640</v>
      </c>
      <c r="G132" s="240" t="s">
        <v>342</v>
      </c>
      <c r="H132" s="241">
        <v>4</v>
      </c>
      <c r="I132" s="254"/>
      <c r="J132" s="243">
        <f>ROUND(I132*H132,2)</f>
        <v>0</v>
      </c>
      <c r="K132" s="239" t="s">
        <v>314</v>
      </c>
      <c r="L132" s="244"/>
      <c r="M132" s="245" t="s">
        <v>1</v>
      </c>
      <c r="N132" s="246" t="s">
        <v>37</v>
      </c>
      <c r="O132" s="71"/>
      <c r="P132" s="200">
        <f>O132*H132</f>
        <v>0</v>
      </c>
      <c r="Q132" s="200">
        <v>0.28093000000000001</v>
      </c>
      <c r="R132" s="200">
        <f>Q132*H132</f>
        <v>1.1237200000000001</v>
      </c>
      <c r="S132" s="200">
        <v>0</v>
      </c>
      <c r="T132" s="201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202" t="s">
        <v>331</v>
      </c>
      <c r="AT132" s="202" t="s">
        <v>326</v>
      </c>
      <c r="AU132" s="202" t="s">
        <v>81</v>
      </c>
      <c r="AY132" s="17" t="s">
        <v>307</v>
      </c>
      <c r="BE132" s="203">
        <f>IF(N132="základní",J132,0)</f>
        <v>0</v>
      </c>
      <c r="BF132" s="203">
        <f>IF(N132="snížená",J132,0)</f>
        <v>0</v>
      </c>
      <c r="BG132" s="203">
        <f>IF(N132="zákl. přenesená",J132,0)</f>
        <v>0</v>
      </c>
      <c r="BH132" s="203">
        <f>IF(N132="sníž. přenesená",J132,0)</f>
        <v>0</v>
      </c>
      <c r="BI132" s="203">
        <f>IF(N132="nulová",J132,0)</f>
        <v>0</v>
      </c>
      <c r="BJ132" s="17" t="s">
        <v>79</v>
      </c>
      <c r="BK132" s="203">
        <f>ROUND(I132*H132,2)</f>
        <v>0</v>
      </c>
      <c r="BL132" s="17" t="s">
        <v>315</v>
      </c>
      <c r="BM132" s="202" t="s">
        <v>838</v>
      </c>
    </row>
    <row r="133" spans="1:65" s="15" customFormat="1">
      <c r="B133" s="227"/>
      <c r="C133" s="228"/>
      <c r="D133" s="206" t="s">
        <v>316</v>
      </c>
      <c r="E133" s="229" t="s">
        <v>1</v>
      </c>
      <c r="F133" s="230" t="s">
        <v>817</v>
      </c>
      <c r="G133" s="228"/>
      <c r="H133" s="229" t="s">
        <v>1</v>
      </c>
      <c r="I133" s="231"/>
      <c r="J133" s="228"/>
      <c r="K133" s="228"/>
      <c r="L133" s="232"/>
      <c r="M133" s="233"/>
      <c r="N133" s="234"/>
      <c r="O133" s="234"/>
      <c r="P133" s="234"/>
      <c r="Q133" s="234"/>
      <c r="R133" s="234"/>
      <c r="S133" s="234"/>
      <c r="T133" s="235"/>
      <c r="AT133" s="236" t="s">
        <v>316</v>
      </c>
      <c r="AU133" s="236" t="s">
        <v>81</v>
      </c>
      <c r="AV133" s="15" t="s">
        <v>79</v>
      </c>
      <c r="AW133" s="15" t="s">
        <v>29</v>
      </c>
      <c r="AX133" s="15" t="s">
        <v>72</v>
      </c>
      <c r="AY133" s="236" t="s">
        <v>307</v>
      </c>
    </row>
    <row r="134" spans="1:65" s="13" customFormat="1">
      <c r="B134" s="204"/>
      <c r="C134" s="205"/>
      <c r="D134" s="206" t="s">
        <v>316</v>
      </c>
      <c r="E134" s="207" t="s">
        <v>1</v>
      </c>
      <c r="F134" s="208" t="s">
        <v>839</v>
      </c>
      <c r="G134" s="205"/>
      <c r="H134" s="209">
        <v>1</v>
      </c>
      <c r="I134" s="210"/>
      <c r="J134" s="205"/>
      <c r="K134" s="205"/>
      <c r="L134" s="211"/>
      <c r="M134" s="212"/>
      <c r="N134" s="213"/>
      <c r="O134" s="213"/>
      <c r="P134" s="213"/>
      <c r="Q134" s="213"/>
      <c r="R134" s="213"/>
      <c r="S134" s="213"/>
      <c r="T134" s="214"/>
      <c r="AT134" s="215" t="s">
        <v>316</v>
      </c>
      <c r="AU134" s="215" t="s">
        <v>81</v>
      </c>
      <c r="AV134" s="13" t="s">
        <v>81</v>
      </c>
      <c r="AW134" s="13" t="s">
        <v>29</v>
      </c>
      <c r="AX134" s="13" t="s">
        <v>72</v>
      </c>
      <c r="AY134" s="215" t="s">
        <v>307</v>
      </c>
    </row>
    <row r="135" spans="1:65" s="13" customFormat="1">
      <c r="B135" s="204"/>
      <c r="C135" s="205"/>
      <c r="D135" s="206" t="s">
        <v>316</v>
      </c>
      <c r="E135" s="207" t="s">
        <v>1</v>
      </c>
      <c r="F135" s="208" t="s">
        <v>840</v>
      </c>
      <c r="G135" s="205"/>
      <c r="H135" s="209">
        <v>1</v>
      </c>
      <c r="I135" s="210"/>
      <c r="J135" s="205"/>
      <c r="K135" s="205"/>
      <c r="L135" s="211"/>
      <c r="M135" s="212"/>
      <c r="N135" s="213"/>
      <c r="O135" s="213"/>
      <c r="P135" s="213"/>
      <c r="Q135" s="213"/>
      <c r="R135" s="213"/>
      <c r="S135" s="213"/>
      <c r="T135" s="214"/>
      <c r="AT135" s="215" t="s">
        <v>316</v>
      </c>
      <c r="AU135" s="215" t="s">
        <v>81</v>
      </c>
      <c r="AV135" s="13" t="s">
        <v>81</v>
      </c>
      <c r="AW135" s="13" t="s">
        <v>29</v>
      </c>
      <c r="AX135" s="13" t="s">
        <v>72</v>
      </c>
      <c r="AY135" s="215" t="s">
        <v>307</v>
      </c>
    </row>
    <row r="136" spans="1:65" s="13" customFormat="1">
      <c r="B136" s="204"/>
      <c r="C136" s="205"/>
      <c r="D136" s="206" t="s">
        <v>316</v>
      </c>
      <c r="E136" s="207" t="s">
        <v>1</v>
      </c>
      <c r="F136" s="208" t="s">
        <v>841</v>
      </c>
      <c r="G136" s="205"/>
      <c r="H136" s="209">
        <v>1</v>
      </c>
      <c r="I136" s="210"/>
      <c r="J136" s="205"/>
      <c r="K136" s="205"/>
      <c r="L136" s="211"/>
      <c r="M136" s="212"/>
      <c r="N136" s="213"/>
      <c r="O136" s="213"/>
      <c r="P136" s="213"/>
      <c r="Q136" s="213"/>
      <c r="R136" s="213"/>
      <c r="S136" s="213"/>
      <c r="T136" s="214"/>
      <c r="AT136" s="215" t="s">
        <v>316</v>
      </c>
      <c r="AU136" s="215" t="s">
        <v>81</v>
      </c>
      <c r="AV136" s="13" t="s">
        <v>81</v>
      </c>
      <c r="AW136" s="13" t="s">
        <v>29</v>
      </c>
      <c r="AX136" s="13" t="s">
        <v>72</v>
      </c>
      <c r="AY136" s="215" t="s">
        <v>307</v>
      </c>
    </row>
    <row r="137" spans="1:65" s="13" customFormat="1">
      <c r="B137" s="204"/>
      <c r="C137" s="205"/>
      <c r="D137" s="206" t="s">
        <v>316</v>
      </c>
      <c r="E137" s="207" t="s">
        <v>1</v>
      </c>
      <c r="F137" s="208" t="s">
        <v>842</v>
      </c>
      <c r="G137" s="205"/>
      <c r="H137" s="209">
        <v>1</v>
      </c>
      <c r="I137" s="210"/>
      <c r="J137" s="205"/>
      <c r="K137" s="205"/>
      <c r="L137" s="211"/>
      <c r="M137" s="212"/>
      <c r="N137" s="213"/>
      <c r="O137" s="213"/>
      <c r="P137" s="213"/>
      <c r="Q137" s="213"/>
      <c r="R137" s="213"/>
      <c r="S137" s="213"/>
      <c r="T137" s="214"/>
      <c r="AT137" s="215" t="s">
        <v>316</v>
      </c>
      <c r="AU137" s="215" t="s">
        <v>81</v>
      </c>
      <c r="AV137" s="13" t="s">
        <v>81</v>
      </c>
      <c r="AW137" s="13" t="s">
        <v>29</v>
      </c>
      <c r="AX137" s="13" t="s">
        <v>72</v>
      </c>
      <c r="AY137" s="215" t="s">
        <v>307</v>
      </c>
    </row>
    <row r="138" spans="1:65" s="14" customFormat="1">
      <c r="B138" s="216"/>
      <c r="C138" s="217"/>
      <c r="D138" s="206" t="s">
        <v>316</v>
      </c>
      <c r="E138" s="218" t="s">
        <v>1</v>
      </c>
      <c r="F138" s="219" t="s">
        <v>318</v>
      </c>
      <c r="G138" s="217"/>
      <c r="H138" s="220">
        <v>4</v>
      </c>
      <c r="I138" s="221"/>
      <c r="J138" s="217"/>
      <c r="K138" s="217"/>
      <c r="L138" s="222"/>
      <c r="M138" s="223"/>
      <c r="N138" s="224"/>
      <c r="O138" s="224"/>
      <c r="P138" s="224"/>
      <c r="Q138" s="224"/>
      <c r="R138" s="224"/>
      <c r="S138" s="224"/>
      <c r="T138" s="225"/>
      <c r="AT138" s="226" t="s">
        <v>316</v>
      </c>
      <c r="AU138" s="226" t="s">
        <v>81</v>
      </c>
      <c r="AV138" s="14" t="s">
        <v>315</v>
      </c>
      <c r="AW138" s="14" t="s">
        <v>29</v>
      </c>
      <c r="AX138" s="14" t="s">
        <v>79</v>
      </c>
      <c r="AY138" s="226" t="s">
        <v>307</v>
      </c>
    </row>
    <row r="139" spans="1:65" s="2" customFormat="1" ht="48.95" customHeight="1">
      <c r="A139" s="34"/>
      <c r="B139" s="35"/>
      <c r="C139" s="191" t="s">
        <v>315</v>
      </c>
      <c r="D139" s="191" t="s">
        <v>310</v>
      </c>
      <c r="E139" s="192" t="s">
        <v>652</v>
      </c>
      <c r="F139" s="193" t="s">
        <v>653</v>
      </c>
      <c r="G139" s="194" t="s">
        <v>342</v>
      </c>
      <c r="H139" s="195">
        <v>8</v>
      </c>
      <c r="I139" s="196"/>
      <c r="J139" s="197">
        <f>ROUND(I139*H139,2)</f>
        <v>0</v>
      </c>
      <c r="K139" s="193" t="s">
        <v>314</v>
      </c>
      <c r="L139" s="39"/>
      <c r="M139" s="198" t="s">
        <v>1</v>
      </c>
      <c r="N139" s="199" t="s">
        <v>37</v>
      </c>
      <c r="O139" s="71"/>
      <c r="P139" s="200">
        <f>O139*H139</f>
        <v>0</v>
      </c>
      <c r="Q139" s="200">
        <v>0</v>
      </c>
      <c r="R139" s="200">
        <f>Q139*H139</f>
        <v>0</v>
      </c>
      <c r="S139" s="200">
        <v>0</v>
      </c>
      <c r="T139" s="201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202" t="s">
        <v>315</v>
      </c>
      <c r="AT139" s="202" t="s">
        <v>310</v>
      </c>
      <c r="AU139" s="202" t="s">
        <v>81</v>
      </c>
      <c r="AY139" s="17" t="s">
        <v>307</v>
      </c>
      <c r="BE139" s="203">
        <f>IF(N139="základní",J139,0)</f>
        <v>0</v>
      </c>
      <c r="BF139" s="203">
        <f>IF(N139="snížená",J139,0)</f>
        <v>0</v>
      </c>
      <c r="BG139" s="203">
        <f>IF(N139="zákl. přenesená",J139,0)</f>
        <v>0</v>
      </c>
      <c r="BH139" s="203">
        <f>IF(N139="sníž. přenesená",J139,0)</f>
        <v>0</v>
      </c>
      <c r="BI139" s="203">
        <f>IF(N139="nulová",J139,0)</f>
        <v>0</v>
      </c>
      <c r="BJ139" s="17" t="s">
        <v>79</v>
      </c>
      <c r="BK139" s="203">
        <f>ROUND(I139*H139,2)</f>
        <v>0</v>
      </c>
      <c r="BL139" s="17" t="s">
        <v>315</v>
      </c>
      <c r="BM139" s="202" t="s">
        <v>332</v>
      </c>
    </row>
    <row r="140" spans="1:65" s="13" customFormat="1">
      <c r="B140" s="204"/>
      <c r="C140" s="205"/>
      <c r="D140" s="206" t="s">
        <v>316</v>
      </c>
      <c r="E140" s="207" t="s">
        <v>1</v>
      </c>
      <c r="F140" s="208" t="s">
        <v>331</v>
      </c>
      <c r="G140" s="205"/>
      <c r="H140" s="209">
        <v>8</v>
      </c>
      <c r="I140" s="210"/>
      <c r="J140" s="205"/>
      <c r="K140" s="205"/>
      <c r="L140" s="211"/>
      <c r="M140" s="212"/>
      <c r="N140" s="213"/>
      <c r="O140" s="213"/>
      <c r="P140" s="213"/>
      <c r="Q140" s="213"/>
      <c r="R140" s="213"/>
      <c r="S140" s="213"/>
      <c r="T140" s="214"/>
      <c r="AT140" s="215" t="s">
        <v>316</v>
      </c>
      <c r="AU140" s="215" t="s">
        <v>81</v>
      </c>
      <c r="AV140" s="13" t="s">
        <v>81</v>
      </c>
      <c r="AW140" s="13" t="s">
        <v>29</v>
      </c>
      <c r="AX140" s="13" t="s">
        <v>72</v>
      </c>
      <c r="AY140" s="215" t="s">
        <v>307</v>
      </c>
    </row>
    <row r="141" spans="1:65" s="14" customFormat="1">
      <c r="B141" s="216"/>
      <c r="C141" s="217"/>
      <c r="D141" s="206" t="s">
        <v>316</v>
      </c>
      <c r="E141" s="218" t="s">
        <v>1</v>
      </c>
      <c r="F141" s="219" t="s">
        <v>318</v>
      </c>
      <c r="G141" s="217"/>
      <c r="H141" s="220">
        <v>8</v>
      </c>
      <c r="I141" s="221"/>
      <c r="J141" s="217"/>
      <c r="K141" s="217"/>
      <c r="L141" s="222"/>
      <c r="M141" s="223"/>
      <c r="N141" s="224"/>
      <c r="O141" s="224"/>
      <c r="P141" s="224"/>
      <c r="Q141" s="224"/>
      <c r="R141" s="224"/>
      <c r="S141" s="224"/>
      <c r="T141" s="225"/>
      <c r="AT141" s="226" t="s">
        <v>316</v>
      </c>
      <c r="AU141" s="226" t="s">
        <v>81</v>
      </c>
      <c r="AV141" s="14" t="s">
        <v>315</v>
      </c>
      <c r="AW141" s="14" t="s">
        <v>29</v>
      </c>
      <c r="AX141" s="14" t="s">
        <v>79</v>
      </c>
      <c r="AY141" s="226" t="s">
        <v>307</v>
      </c>
    </row>
    <row r="142" spans="1:65" s="2" customFormat="1" ht="114.95" customHeight="1">
      <c r="A142" s="34"/>
      <c r="B142" s="35"/>
      <c r="C142" s="191" t="s">
        <v>308</v>
      </c>
      <c r="D142" s="191" t="s">
        <v>310</v>
      </c>
      <c r="E142" s="192" t="s">
        <v>657</v>
      </c>
      <c r="F142" s="193" t="s">
        <v>658</v>
      </c>
      <c r="G142" s="194" t="s">
        <v>659</v>
      </c>
      <c r="H142" s="195">
        <v>8</v>
      </c>
      <c r="I142" s="196"/>
      <c r="J142" s="197">
        <f>ROUND(I142*H142,2)</f>
        <v>0</v>
      </c>
      <c r="K142" s="193" t="s">
        <v>314</v>
      </c>
      <c r="L142" s="39"/>
      <c r="M142" s="198" t="s">
        <v>1</v>
      </c>
      <c r="N142" s="199" t="s">
        <v>37</v>
      </c>
      <c r="O142" s="71"/>
      <c r="P142" s="200">
        <f>O142*H142</f>
        <v>0</v>
      </c>
      <c r="Q142" s="200">
        <v>0</v>
      </c>
      <c r="R142" s="200">
        <f>Q142*H142</f>
        <v>0</v>
      </c>
      <c r="S142" s="200">
        <v>0</v>
      </c>
      <c r="T142" s="201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202" t="s">
        <v>315</v>
      </c>
      <c r="AT142" s="202" t="s">
        <v>310</v>
      </c>
      <c r="AU142" s="202" t="s">
        <v>81</v>
      </c>
      <c r="AY142" s="17" t="s">
        <v>307</v>
      </c>
      <c r="BE142" s="203">
        <f>IF(N142="základní",J142,0)</f>
        <v>0</v>
      </c>
      <c r="BF142" s="203">
        <f>IF(N142="snížená",J142,0)</f>
        <v>0</v>
      </c>
      <c r="BG142" s="203">
        <f>IF(N142="zákl. přenesená",J142,0)</f>
        <v>0</v>
      </c>
      <c r="BH142" s="203">
        <f>IF(N142="sníž. přenesená",J142,0)</f>
        <v>0</v>
      </c>
      <c r="BI142" s="203">
        <f>IF(N142="nulová",J142,0)</f>
        <v>0</v>
      </c>
      <c r="BJ142" s="17" t="s">
        <v>79</v>
      </c>
      <c r="BK142" s="203">
        <f>ROUND(I142*H142,2)</f>
        <v>0</v>
      </c>
      <c r="BL142" s="17" t="s">
        <v>315</v>
      </c>
      <c r="BM142" s="202" t="s">
        <v>336</v>
      </c>
    </row>
    <row r="143" spans="1:65" s="13" customFormat="1">
      <c r="B143" s="204"/>
      <c r="C143" s="205"/>
      <c r="D143" s="206" t="s">
        <v>316</v>
      </c>
      <c r="E143" s="207" t="s">
        <v>1</v>
      </c>
      <c r="F143" s="208" t="s">
        <v>331</v>
      </c>
      <c r="G143" s="205"/>
      <c r="H143" s="209">
        <v>8</v>
      </c>
      <c r="I143" s="210"/>
      <c r="J143" s="205"/>
      <c r="K143" s="205"/>
      <c r="L143" s="211"/>
      <c r="M143" s="212"/>
      <c r="N143" s="213"/>
      <c r="O143" s="213"/>
      <c r="P143" s="213"/>
      <c r="Q143" s="213"/>
      <c r="R143" s="213"/>
      <c r="S143" s="213"/>
      <c r="T143" s="214"/>
      <c r="AT143" s="215" t="s">
        <v>316</v>
      </c>
      <c r="AU143" s="215" t="s">
        <v>81</v>
      </c>
      <c r="AV143" s="13" t="s">
        <v>81</v>
      </c>
      <c r="AW143" s="13" t="s">
        <v>29</v>
      </c>
      <c r="AX143" s="13" t="s">
        <v>72</v>
      </c>
      <c r="AY143" s="215" t="s">
        <v>307</v>
      </c>
    </row>
    <row r="144" spans="1:65" s="14" customFormat="1">
      <c r="B144" s="216"/>
      <c r="C144" s="217"/>
      <c r="D144" s="206" t="s">
        <v>316</v>
      </c>
      <c r="E144" s="218" t="s">
        <v>1</v>
      </c>
      <c r="F144" s="219" t="s">
        <v>318</v>
      </c>
      <c r="G144" s="217"/>
      <c r="H144" s="220">
        <v>8</v>
      </c>
      <c r="I144" s="221"/>
      <c r="J144" s="217"/>
      <c r="K144" s="217"/>
      <c r="L144" s="222"/>
      <c r="M144" s="223"/>
      <c r="N144" s="224"/>
      <c r="O144" s="224"/>
      <c r="P144" s="224"/>
      <c r="Q144" s="224"/>
      <c r="R144" s="224"/>
      <c r="S144" s="224"/>
      <c r="T144" s="225"/>
      <c r="AT144" s="226" t="s">
        <v>316</v>
      </c>
      <c r="AU144" s="226" t="s">
        <v>81</v>
      </c>
      <c r="AV144" s="14" t="s">
        <v>315</v>
      </c>
      <c r="AW144" s="14" t="s">
        <v>29</v>
      </c>
      <c r="AX144" s="14" t="s">
        <v>79</v>
      </c>
      <c r="AY144" s="226" t="s">
        <v>307</v>
      </c>
    </row>
    <row r="145" spans="1:65" s="2" customFormat="1" ht="142.35" customHeight="1">
      <c r="A145" s="34"/>
      <c r="B145" s="35"/>
      <c r="C145" s="191" t="s">
        <v>322</v>
      </c>
      <c r="D145" s="191" t="s">
        <v>310</v>
      </c>
      <c r="E145" s="192" t="s">
        <v>319</v>
      </c>
      <c r="F145" s="193" t="s">
        <v>320</v>
      </c>
      <c r="G145" s="194" t="s">
        <v>321</v>
      </c>
      <c r="H145" s="195">
        <v>1.9970000000000001</v>
      </c>
      <c r="I145" s="196"/>
      <c r="J145" s="197">
        <f>ROUND(I145*H145,2)</f>
        <v>0</v>
      </c>
      <c r="K145" s="193" t="s">
        <v>314</v>
      </c>
      <c r="L145" s="39"/>
      <c r="M145" s="198" t="s">
        <v>1</v>
      </c>
      <c r="N145" s="199" t="s">
        <v>37</v>
      </c>
      <c r="O145" s="71"/>
      <c r="P145" s="200">
        <f>O145*H145</f>
        <v>0</v>
      </c>
      <c r="Q145" s="200">
        <v>0</v>
      </c>
      <c r="R145" s="200">
        <f>Q145*H145</f>
        <v>0</v>
      </c>
      <c r="S145" s="200">
        <v>0</v>
      </c>
      <c r="T145" s="201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202" t="s">
        <v>315</v>
      </c>
      <c r="AT145" s="202" t="s">
        <v>310</v>
      </c>
      <c r="AU145" s="202" t="s">
        <v>81</v>
      </c>
      <c r="AY145" s="17" t="s">
        <v>307</v>
      </c>
      <c r="BE145" s="203">
        <f>IF(N145="základní",J145,0)</f>
        <v>0</v>
      </c>
      <c r="BF145" s="203">
        <f>IF(N145="snížená",J145,0)</f>
        <v>0</v>
      </c>
      <c r="BG145" s="203">
        <f>IF(N145="zákl. přenesená",J145,0)</f>
        <v>0</v>
      </c>
      <c r="BH145" s="203">
        <f>IF(N145="sníž. přenesená",J145,0)</f>
        <v>0</v>
      </c>
      <c r="BI145" s="203">
        <f>IF(N145="nulová",J145,0)</f>
        <v>0</v>
      </c>
      <c r="BJ145" s="17" t="s">
        <v>79</v>
      </c>
      <c r="BK145" s="203">
        <f>ROUND(I145*H145,2)</f>
        <v>0</v>
      </c>
      <c r="BL145" s="17" t="s">
        <v>315</v>
      </c>
      <c r="BM145" s="202" t="s">
        <v>344</v>
      </c>
    </row>
    <row r="146" spans="1:65" s="13" customFormat="1">
      <c r="B146" s="204"/>
      <c r="C146" s="205"/>
      <c r="D146" s="206" t="s">
        <v>316</v>
      </c>
      <c r="E146" s="207" t="s">
        <v>1</v>
      </c>
      <c r="F146" s="208" t="s">
        <v>843</v>
      </c>
      <c r="G146" s="205"/>
      <c r="H146" s="209">
        <v>0.79300000000000004</v>
      </c>
      <c r="I146" s="210"/>
      <c r="J146" s="205"/>
      <c r="K146" s="205"/>
      <c r="L146" s="211"/>
      <c r="M146" s="212"/>
      <c r="N146" s="213"/>
      <c r="O146" s="213"/>
      <c r="P146" s="213"/>
      <c r="Q146" s="213"/>
      <c r="R146" s="213"/>
      <c r="S146" s="213"/>
      <c r="T146" s="214"/>
      <c r="AT146" s="215" t="s">
        <v>316</v>
      </c>
      <c r="AU146" s="215" t="s">
        <v>81</v>
      </c>
      <c r="AV146" s="13" t="s">
        <v>81</v>
      </c>
      <c r="AW146" s="13" t="s">
        <v>29</v>
      </c>
      <c r="AX146" s="13" t="s">
        <v>72</v>
      </c>
      <c r="AY146" s="215" t="s">
        <v>307</v>
      </c>
    </row>
    <row r="147" spans="1:65" s="13" customFormat="1">
      <c r="B147" s="204"/>
      <c r="C147" s="205"/>
      <c r="D147" s="206" t="s">
        <v>316</v>
      </c>
      <c r="E147" s="207" t="s">
        <v>1</v>
      </c>
      <c r="F147" s="208" t="s">
        <v>844</v>
      </c>
      <c r="G147" s="205"/>
      <c r="H147" s="209">
        <v>1.204</v>
      </c>
      <c r="I147" s="210"/>
      <c r="J147" s="205"/>
      <c r="K147" s="205"/>
      <c r="L147" s="211"/>
      <c r="M147" s="212"/>
      <c r="N147" s="213"/>
      <c r="O147" s="213"/>
      <c r="P147" s="213"/>
      <c r="Q147" s="213"/>
      <c r="R147" s="213"/>
      <c r="S147" s="213"/>
      <c r="T147" s="214"/>
      <c r="AT147" s="215" t="s">
        <v>316</v>
      </c>
      <c r="AU147" s="215" t="s">
        <v>81</v>
      </c>
      <c r="AV147" s="13" t="s">
        <v>81</v>
      </c>
      <c r="AW147" s="13" t="s">
        <v>29</v>
      </c>
      <c r="AX147" s="13" t="s">
        <v>72</v>
      </c>
      <c r="AY147" s="215" t="s">
        <v>307</v>
      </c>
    </row>
    <row r="148" spans="1:65" s="14" customFormat="1">
      <c r="B148" s="216"/>
      <c r="C148" s="217"/>
      <c r="D148" s="206" t="s">
        <v>316</v>
      </c>
      <c r="E148" s="218" t="s">
        <v>1</v>
      </c>
      <c r="F148" s="219" t="s">
        <v>318</v>
      </c>
      <c r="G148" s="217"/>
      <c r="H148" s="220">
        <v>1.9970000000000001</v>
      </c>
      <c r="I148" s="221"/>
      <c r="J148" s="217"/>
      <c r="K148" s="217"/>
      <c r="L148" s="222"/>
      <c r="M148" s="223"/>
      <c r="N148" s="224"/>
      <c r="O148" s="224"/>
      <c r="P148" s="224"/>
      <c r="Q148" s="224"/>
      <c r="R148" s="224"/>
      <c r="S148" s="224"/>
      <c r="T148" s="225"/>
      <c r="AT148" s="226" t="s">
        <v>316</v>
      </c>
      <c r="AU148" s="226" t="s">
        <v>81</v>
      </c>
      <c r="AV148" s="14" t="s">
        <v>315</v>
      </c>
      <c r="AW148" s="14" t="s">
        <v>29</v>
      </c>
      <c r="AX148" s="14" t="s">
        <v>79</v>
      </c>
      <c r="AY148" s="226" t="s">
        <v>307</v>
      </c>
    </row>
    <row r="149" spans="1:65" s="2" customFormat="1" ht="16.5" customHeight="1">
      <c r="A149" s="34"/>
      <c r="B149" s="35"/>
      <c r="C149" s="237" t="s">
        <v>349</v>
      </c>
      <c r="D149" s="237" t="s">
        <v>326</v>
      </c>
      <c r="E149" s="238" t="s">
        <v>327</v>
      </c>
      <c r="F149" s="239" t="s">
        <v>328</v>
      </c>
      <c r="G149" s="240" t="s">
        <v>329</v>
      </c>
      <c r="H149" s="241">
        <v>377.43299999999999</v>
      </c>
      <c r="I149" s="242"/>
      <c r="J149" s="243">
        <f>ROUND(I149*H149,2)</f>
        <v>0</v>
      </c>
      <c r="K149" s="239" t="s">
        <v>314</v>
      </c>
      <c r="L149" s="244"/>
      <c r="M149" s="245" t="s">
        <v>1</v>
      </c>
      <c r="N149" s="246" t="s">
        <v>37</v>
      </c>
      <c r="O149" s="71"/>
      <c r="P149" s="200">
        <f>O149*H149</f>
        <v>0</v>
      </c>
      <c r="Q149" s="200">
        <v>1</v>
      </c>
      <c r="R149" s="200">
        <f>Q149*H149</f>
        <v>377.43299999999999</v>
      </c>
      <c r="S149" s="200">
        <v>0</v>
      </c>
      <c r="T149" s="201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202" t="s">
        <v>331</v>
      </c>
      <c r="AT149" s="202" t="s">
        <v>326</v>
      </c>
      <c r="AU149" s="202" t="s">
        <v>81</v>
      </c>
      <c r="AY149" s="17" t="s">
        <v>307</v>
      </c>
      <c r="BE149" s="203">
        <f>IF(N149="základní",J149,0)</f>
        <v>0</v>
      </c>
      <c r="BF149" s="203">
        <f>IF(N149="snížená",J149,0)</f>
        <v>0</v>
      </c>
      <c r="BG149" s="203">
        <f>IF(N149="zákl. přenesená",J149,0)</f>
        <v>0</v>
      </c>
      <c r="BH149" s="203">
        <f>IF(N149="sníž. přenesená",J149,0)</f>
        <v>0</v>
      </c>
      <c r="BI149" s="203">
        <f>IF(N149="nulová",J149,0)</f>
        <v>0</v>
      </c>
      <c r="BJ149" s="17" t="s">
        <v>79</v>
      </c>
      <c r="BK149" s="203">
        <f>ROUND(I149*H149,2)</f>
        <v>0</v>
      </c>
      <c r="BL149" s="17" t="s">
        <v>315</v>
      </c>
      <c r="BM149" s="202" t="s">
        <v>363</v>
      </c>
    </row>
    <row r="150" spans="1:65" s="13" customFormat="1">
      <c r="B150" s="204"/>
      <c r="C150" s="205"/>
      <c r="D150" s="206" t="s">
        <v>316</v>
      </c>
      <c r="E150" s="207" t="s">
        <v>1</v>
      </c>
      <c r="F150" s="208" t="s">
        <v>845</v>
      </c>
      <c r="G150" s="205"/>
      <c r="H150" s="209">
        <v>377.43299999999999</v>
      </c>
      <c r="I150" s="210"/>
      <c r="J150" s="205"/>
      <c r="K150" s="205"/>
      <c r="L150" s="211"/>
      <c r="M150" s="212"/>
      <c r="N150" s="213"/>
      <c r="O150" s="213"/>
      <c r="P150" s="213"/>
      <c r="Q150" s="213"/>
      <c r="R150" s="213"/>
      <c r="S150" s="213"/>
      <c r="T150" s="214"/>
      <c r="AT150" s="215" t="s">
        <v>316</v>
      </c>
      <c r="AU150" s="215" t="s">
        <v>81</v>
      </c>
      <c r="AV150" s="13" t="s">
        <v>81</v>
      </c>
      <c r="AW150" s="13" t="s">
        <v>29</v>
      </c>
      <c r="AX150" s="13" t="s">
        <v>72</v>
      </c>
      <c r="AY150" s="215" t="s">
        <v>307</v>
      </c>
    </row>
    <row r="151" spans="1:65" s="14" customFormat="1">
      <c r="B151" s="216"/>
      <c r="C151" s="217"/>
      <c r="D151" s="206" t="s">
        <v>316</v>
      </c>
      <c r="E151" s="218" t="s">
        <v>1</v>
      </c>
      <c r="F151" s="219" t="s">
        <v>318</v>
      </c>
      <c r="G151" s="217"/>
      <c r="H151" s="220">
        <v>377.43299999999999</v>
      </c>
      <c r="I151" s="221"/>
      <c r="J151" s="217"/>
      <c r="K151" s="217"/>
      <c r="L151" s="222"/>
      <c r="M151" s="223"/>
      <c r="N151" s="224"/>
      <c r="O151" s="224"/>
      <c r="P151" s="224"/>
      <c r="Q151" s="224"/>
      <c r="R151" s="224"/>
      <c r="S151" s="224"/>
      <c r="T151" s="225"/>
      <c r="AT151" s="226" t="s">
        <v>316</v>
      </c>
      <c r="AU151" s="226" t="s">
        <v>81</v>
      </c>
      <c r="AV151" s="14" t="s">
        <v>315</v>
      </c>
      <c r="AW151" s="14" t="s">
        <v>29</v>
      </c>
      <c r="AX151" s="14" t="s">
        <v>79</v>
      </c>
      <c r="AY151" s="226" t="s">
        <v>307</v>
      </c>
    </row>
    <row r="152" spans="1:65" s="2" customFormat="1" ht="55.5" customHeight="1">
      <c r="A152" s="34"/>
      <c r="B152" s="35"/>
      <c r="C152" s="191" t="s">
        <v>331</v>
      </c>
      <c r="D152" s="191" t="s">
        <v>310</v>
      </c>
      <c r="E152" s="192" t="s">
        <v>334</v>
      </c>
      <c r="F152" s="193" t="s">
        <v>335</v>
      </c>
      <c r="G152" s="194" t="s">
        <v>321</v>
      </c>
      <c r="H152" s="195">
        <v>1.9970000000000001</v>
      </c>
      <c r="I152" s="196"/>
      <c r="J152" s="197">
        <f>ROUND(I152*H152,2)</f>
        <v>0</v>
      </c>
      <c r="K152" s="193" t="s">
        <v>314</v>
      </c>
      <c r="L152" s="39"/>
      <c r="M152" s="198" t="s">
        <v>1</v>
      </c>
      <c r="N152" s="199" t="s">
        <v>37</v>
      </c>
      <c r="O152" s="71"/>
      <c r="P152" s="200">
        <f>O152*H152</f>
        <v>0</v>
      </c>
      <c r="Q152" s="200">
        <v>0</v>
      </c>
      <c r="R152" s="200">
        <f>Q152*H152</f>
        <v>0</v>
      </c>
      <c r="S152" s="200">
        <v>0</v>
      </c>
      <c r="T152" s="201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02" t="s">
        <v>315</v>
      </c>
      <c r="AT152" s="202" t="s">
        <v>310</v>
      </c>
      <c r="AU152" s="202" t="s">
        <v>81</v>
      </c>
      <c r="AY152" s="17" t="s">
        <v>307</v>
      </c>
      <c r="BE152" s="203">
        <f>IF(N152="základní",J152,0)</f>
        <v>0</v>
      </c>
      <c r="BF152" s="203">
        <f>IF(N152="snížená",J152,0)</f>
        <v>0</v>
      </c>
      <c r="BG152" s="203">
        <f>IF(N152="zákl. přenesená",J152,0)</f>
        <v>0</v>
      </c>
      <c r="BH152" s="203">
        <f>IF(N152="sníž. přenesená",J152,0)</f>
        <v>0</v>
      </c>
      <c r="BI152" s="203">
        <f>IF(N152="nulová",J152,0)</f>
        <v>0</v>
      </c>
      <c r="BJ152" s="17" t="s">
        <v>79</v>
      </c>
      <c r="BK152" s="203">
        <f>ROUND(I152*H152,2)</f>
        <v>0</v>
      </c>
      <c r="BL152" s="17" t="s">
        <v>315</v>
      </c>
      <c r="BM152" s="202" t="s">
        <v>460</v>
      </c>
    </row>
    <row r="153" spans="1:65" s="13" customFormat="1">
      <c r="B153" s="204"/>
      <c r="C153" s="205"/>
      <c r="D153" s="206" t="s">
        <v>316</v>
      </c>
      <c r="E153" s="207" t="s">
        <v>1</v>
      </c>
      <c r="F153" s="208" t="s">
        <v>846</v>
      </c>
      <c r="G153" s="205"/>
      <c r="H153" s="209">
        <v>1.9970000000000001</v>
      </c>
      <c r="I153" s="210"/>
      <c r="J153" s="205"/>
      <c r="K153" s="205"/>
      <c r="L153" s="211"/>
      <c r="M153" s="212"/>
      <c r="N153" s="213"/>
      <c r="O153" s="213"/>
      <c r="P153" s="213"/>
      <c r="Q153" s="213"/>
      <c r="R153" s="213"/>
      <c r="S153" s="213"/>
      <c r="T153" s="214"/>
      <c r="AT153" s="215" t="s">
        <v>316</v>
      </c>
      <c r="AU153" s="215" t="s">
        <v>81</v>
      </c>
      <c r="AV153" s="13" t="s">
        <v>81</v>
      </c>
      <c r="AW153" s="13" t="s">
        <v>29</v>
      </c>
      <c r="AX153" s="13" t="s">
        <v>72</v>
      </c>
      <c r="AY153" s="215" t="s">
        <v>307</v>
      </c>
    </row>
    <row r="154" spans="1:65" s="14" customFormat="1">
      <c r="B154" s="216"/>
      <c r="C154" s="217"/>
      <c r="D154" s="206" t="s">
        <v>316</v>
      </c>
      <c r="E154" s="218" t="s">
        <v>1</v>
      </c>
      <c r="F154" s="219" t="s">
        <v>318</v>
      </c>
      <c r="G154" s="217"/>
      <c r="H154" s="220">
        <v>1.9970000000000001</v>
      </c>
      <c r="I154" s="221"/>
      <c r="J154" s="217"/>
      <c r="K154" s="217"/>
      <c r="L154" s="222"/>
      <c r="M154" s="223"/>
      <c r="N154" s="224"/>
      <c r="O154" s="224"/>
      <c r="P154" s="224"/>
      <c r="Q154" s="224"/>
      <c r="R154" s="224"/>
      <c r="S154" s="224"/>
      <c r="T154" s="225"/>
      <c r="AT154" s="226" t="s">
        <v>316</v>
      </c>
      <c r="AU154" s="226" t="s">
        <v>81</v>
      </c>
      <c r="AV154" s="14" t="s">
        <v>315</v>
      </c>
      <c r="AW154" s="14" t="s">
        <v>29</v>
      </c>
      <c r="AX154" s="14" t="s">
        <v>79</v>
      </c>
      <c r="AY154" s="226" t="s">
        <v>307</v>
      </c>
    </row>
    <row r="155" spans="1:65" s="2" customFormat="1" ht="44.25" customHeight="1">
      <c r="A155" s="34"/>
      <c r="B155" s="35"/>
      <c r="C155" s="191" t="s">
        <v>357</v>
      </c>
      <c r="D155" s="191" t="s">
        <v>310</v>
      </c>
      <c r="E155" s="192" t="s">
        <v>485</v>
      </c>
      <c r="F155" s="193" t="s">
        <v>486</v>
      </c>
      <c r="G155" s="194" t="s">
        <v>342</v>
      </c>
      <c r="H155" s="195">
        <v>6</v>
      </c>
      <c r="I155" s="196"/>
      <c r="J155" s="197">
        <f>ROUND(I155*H155,2)</f>
        <v>0</v>
      </c>
      <c r="K155" s="193" t="s">
        <v>314</v>
      </c>
      <c r="L155" s="39"/>
      <c r="M155" s="198" t="s">
        <v>1</v>
      </c>
      <c r="N155" s="199" t="s">
        <v>37</v>
      </c>
      <c r="O155" s="71"/>
      <c r="P155" s="200">
        <f>O155*H155</f>
        <v>0</v>
      </c>
      <c r="Q155" s="200">
        <v>0</v>
      </c>
      <c r="R155" s="200">
        <f>Q155*H155</f>
        <v>0</v>
      </c>
      <c r="S155" s="200">
        <v>0</v>
      </c>
      <c r="T155" s="201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202" t="s">
        <v>315</v>
      </c>
      <c r="AT155" s="202" t="s">
        <v>310</v>
      </c>
      <c r="AU155" s="202" t="s">
        <v>81</v>
      </c>
      <c r="AY155" s="17" t="s">
        <v>307</v>
      </c>
      <c r="BE155" s="203">
        <f>IF(N155="základní",J155,0)</f>
        <v>0</v>
      </c>
      <c r="BF155" s="203">
        <f>IF(N155="snížená",J155,0)</f>
        <v>0</v>
      </c>
      <c r="BG155" s="203">
        <f>IF(N155="zákl. přenesená",J155,0)</f>
        <v>0</v>
      </c>
      <c r="BH155" s="203">
        <f>IF(N155="sníž. přenesená",J155,0)</f>
        <v>0</v>
      </c>
      <c r="BI155" s="203">
        <f>IF(N155="nulová",J155,0)</f>
        <v>0</v>
      </c>
      <c r="BJ155" s="17" t="s">
        <v>79</v>
      </c>
      <c r="BK155" s="203">
        <f>ROUND(I155*H155,2)</f>
        <v>0</v>
      </c>
      <c r="BL155" s="17" t="s">
        <v>315</v>
      </c>
      <c r="BM155" s="202" t="s">
        <v>461</v>
      </c>
    </row>
    <row r="156" spans="1:65" s="13" customFormat="1">
      <c r="B156" s="204"/>
      <c r="C156" s="205"/>
      <c r="D156" s="206" t="s">
        <v>316</v>
      </c>
      <c r="E156" s="207" t="s">
        <v>1</v>
      </c>
      <c r="F156" s="208" t="s">
        <v>487</v>
      </c>
      <c r="G156" s="205"/>
      <c r="H156" s="209">
        <v>6</v>
      </c>
      <c r="I156" s="210"/>
      <c r="J156" s="205"/>
      <c r="K156" s="205"/>
      <c r="L156" s="211"/>
      <c r="M156" s="212"/>
      <c r="N156" s="213"/>
      <c r="O156" s="213"/>
      <c r="P156" s="213"/>
      <c r="Q156" s="213"/>
      <c r="R156" s="213"/>
      <c r="S156" s="213"/>
      <c r="T156" s="214"/>
      <c r="AT156" s="215" t="s">
        <v>316</v>
      </c>
      <c r="AU156" s="215" t="s">
        <v>81</v>
      </c>
      <c r="AV156" s="13" t="s">
        <v>81</v>
      </c>
      <c r="AW156" s="13" t="s">
        <v>29</v>
      </c>
      <c r="AX156" s="13" t="s">
        <v>72</v>
      </c>
      <c r="AY156" s="215" t="s">
        <v>307</v>
      </c>
    </row>
    <row r="157" spans="1:65" s="14" customFormat="1">
      <c r="B157" s="216"/>
      <c r="C157" s="217"/>
      <c r="D157" s="206" t="s">
        <v>316</v>
      </c>
      <c r="E157" s="218" t="s">
        <v>1</v>
      </c>
      <c r="F157" s="219" t="s">
        <v>318</v>
      </c>
      <c r="G157" s="217"/>
      <c r="H157" s="220">
        <v>6</v>
      </c>
      <c r="I157" s="221"/>
      <c r="J157" s="217"/>
      <c r="K157" s="217"/>
      <c r="L157" s="222"/>
      <c r="M157" s="223"/>
      <c r="N157" s="224"/>
      <c r="O157" s="224"/>
      <c r="P157" s="224"/>
      <c r="Q157" s="224"/>
      <c r="R157" s="224"/>
      <c r="S157" s="224"/>
      <c r="T157" s="225"/>
      <c r="AT157" s="226" t="s">
        <v>316</v>
      </c>
      <c r="AU157" s="226" t="s">
        <v>81</v>
      </c>
      <c r="AV157" s="14" t="s">
        <v>315</v>
      </c>
      <c r="AW157" s="14" t="s">
        <v>29</v>
      </c>
      <c r="AX157" s="14" t="s">
        <v>79</v>
      </c>
      <c r="AY157" s="226" t="s">
        <v>307</v>
      </c>
    </row>
    <row r="158" spans="1:65" s="2" customFormat="1" ht="44.25" customHeight="1">
      <c r="A158" s="34"/>
      <c r="B158" s="35"/>
      <c r="C158" s="191" t="s">
        <v>332</v>
      </c>
      <c r="D158" s="191" t="s">
        <v>310</v>
      </c>
      <c r="E158" s="192" t="s">
        <v>488</v>
      </c>
      <c r="F158" s="193" t="s">
        <v>489</v>
      </c>
      <c r="G158" s="194" t="s">
        <v>342</v>
      </c>
      <c r="H158" s="195">
        <v>3</v>
      </c>
      <c r="I158" s="196"/>
      <c r="J158" s="197">
        <f>ROUND(I158*H158,2)</f>
        <v>0</v>
      </c>
      <c r="K158" s="193" t="s">
        <v>314</v>
      </c>
      <c r="L158" s="39"/>
      <c r="M158" s="198" t="s">
        <v>1</v>
      </c>
      <c r="N158" s="199" t="s">
        <v>37</v>
      </c>
      <c r="O158" s="71"/>
      <c r="P158" s="200">
        <f>O158*H158</f>
        <v>0</v>
      </c>
      <c r="Q158" s="200">
        <v>0</v>
      </c>
      <c r="R158" s="200">
        <f>Q158*H158</f>
        <v>0</v>
      </c>
      <c r="S158" s="200">
        <v>0</v>
      </c>
      <c r="T158" s="201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202" t="s">
        <v>315</v>
      </c>
      <c r="AT158" s="202" t="s">
        <v>310</v>
      </c>
      <c r="AU158" s="202" t="s">
        <v>81</v>
      </c>
      <c r="AY158" s="17" t="s">
        <v>307</v>
      </c>
      <c r="BE158" s="203">
        <f>IF(N158="základní",J158,0)</f>
        <v>0</v>
      </c>
      <c r="BF158" s="203">
        <f>IF(N158="snížená",J158,0)</f>
        <v>0</v>
      </c>
      <c r="BG158" s="203">
        <f>IF(N158="zákl. přenesená",J158,0)</f>
        <v>0</v>
      </c>
      <c r="BH158" s="203">
        <f>IF(N158="sníž. přenesená",J158,0)</f>
        <v>0</v>
      </c>
      <c r="BI158" s="203">
        <f>IF(N158="nulová",J158,0)</f>
        <v>0</v>
      </c>
      <c r="BJ158" s="17" t="s">
        <v>79</v>
      </c>
      <c r="BK158" s="203">
        <f>ROUND(I158*H158,2)</f>
        <v>0</v>
      </c>
      <c r="BL158" s="17" t="s">
        <v>315</v>
      </c>
      <c r="BM158" s="202" t="s">
        <v>462</v>
      </c>
    </row>
    <row r="159" spans="1:65" s="13" customFormat="1">
      <c r="B159" s="204"/>
      <c r="C159" s="205"/>
      <c r="D159" s="206" t="s">
        <v>316</v>
      </c>
      <c r="E159" s="207" t="s">
        <v>1</v>
      </c>
      <c r="F159" s="208" t="s">
        <v>490</v>
      </c>
      <c r="G159" s="205"/>
      <c r="H159" s="209">
        <v>3</v>
      </c>
      <c r="I159" s="210"/>
      <c r="J159" s="205"/>
      <c r="K159" s="205"/>
      <c r="L159" s="211"/>
      <c r="M159" s="212"/>
      <c r="N159" s="213"/>
      <c r="O159" s="213"/>
      <c r="P159" s="213"/>
      <c r="Q159" s="213"/>
      <c r="R159" s="213"/>
      <c r="S159" s="213"/>
      <c r="T159" s="214"/>
      <c r="AT159" s="215" t="s">
        <v>316</v>
      </c>
      <c r="AU159" s="215" t="s">
        <v>81</v>
      </c>
      <c r="AV159" s="13" t="s">
        <v>81</v>
      </c>
      <c r="AW159" s="13" t="s">
        <v>29</v>
      </c>
      <c r="AX159" s="13" t="s">
        <v>72</v>
      </c>
      <c r="AY159" s="215" t="s">
        <v>307</v>
      </c>
    </row>
    <row r="160" spans="1:65" s="14" customFormat="1">
      <c r="B160" s="216"/>
      <c r="C160" s="217"/>
      <c r="D160" s="206" t="s">
        <v>316</v>
      </c>
      <c r="E160" s="218" t="s">
        <v>1</v>
      </c>
      <c r="F160" s="219" t="s">
        <v>318</v>
      </c>
      <c r="G160" s="217"/>
      <c r="H160" s="220">
        <v>3</v>
      </c>
      <c r="I160" s="221"/>
      <c r="J160" s="217"/>
      <c r="K160" s="217"/>
      <c r="L160" s="222"/>
      <c r="M160" s="223"/>
      <c r="N160" s="224"/>
      <c r="O160" s="224"/>
      <c r="P160" s="224"/>
      <c r="Q160" s="224"/>
      <c r="R160" s="224"/>
      <c r="S160" s="224"/>
      <c r="T160" s="225"/>
      <c r="AT160" s="226" t="s">
        <v>316</v>
      </c>
      <c r="AU160" s="226" t="s">
        <v>81</v>
      </c>
      <c r="AV160" s="14" t="s">
        <v>315</v>
      </c>
      <c r="AW160" s="14" t="s">
        <v>29</v>
      </c>
      <c r="AX160" s="14" t="s">
        <v>79</v>
      </c>
      <c r="AY160" s="226" t="s">
        <v>307</v>
      </c>
    </row>
    <row r="161" spans="1:65" s="2" customFormat="1" ht="48.95" customHeight="1">
      <c r="A161" s="34"/>
      <c r="B161" s="35"/>
      <c r="C161" s="191" t="s">
        <v>413</v>
      </c>
      <c r="D161" s="191" t="s">
        <v>310</v>
      </c>
      <c r="E161" s="192" t="s">
        <v>491</v>
      </c>
      <c r="F161" s="193" t="s">
        <v>492</v>
      </c>
      <c r="G161" s="194" t="s">
        <v>342</v>
      </c>
      <c r="H161" s="195">
        <v>2</v>
      </c>
      <c r="I161" s="196"/>
      <c r="J161" s="197">
        <f>ROUND(I161*H161,2)</f>
        <v>0</v>
      </c>
      <c r="K161" s="193" t="s">
        <v>314</v>
      </c>
      <c r="L161" s="39"/>
      <c r="M161" s="198" t="s">
        <v>1</v>
      </c>
      <c r="N161" s="199" t="s">
        <v>37</v>
      </c>
      <c r="O161" s="71"/>
      <c r="P161" s="200">
        <f>O161*H161</f>
        <v>0</v>
      </c>
      <c r="Q161" s="200">
        <v>0</v>
      </c>
      <c r="R161" s="200">
        <f>Q161*H161</f>
        <v>0</v>
      </c>
      <c r="S161" s="200">
        <v>0</v>
      </c>
      <c r="T161" s="201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202" t="s">
        <v>315</v>
      </c>
      <c r="AT161" s="202" t="s">
        <v>310</v>
      </c>
      <c r="AU161" s="202" t="s">
        <v>81</v>
      </c>
      <c r="AY161" s="17" t="s">
        <v>307</v>
      </c>
      <c r="BE161" s="203">
        <f>IF(N161="základní",J161,0)</f>
        <v>0</v>
      </c>
      <c r="BF161" s="203">
        <f>IF(N161="snížená",J161,0)</f>
        <v>0</v>
      </c>
      <c r="BG161" s="203">
        <f>IF(N161="zákl. přenesená",J161,0)</f>
        <v>0</v>
      </c>
      <c r="BH161" s="203">
        <f>IF(N161="sníž. přenesená",J161,0)</f>
        <v>0</v>
      </c>
      <c r="BI161" s="203">
        <f>IF(N161="nulová",J161,0)</f>
        <v>0</v>
      </c>
      <c r="BJ161" s="17" t="s">
        <v>79</v>
      </c>
      <c r="BK161" s="203">
        <f>ROUND(I161*H161,2)</f>
        <v>0</v>
      </c>
      <c r="BL161" s="17" t="s">
        <v>315</v>
      </c>
      <c r="BM161" s="202" t="s">
        <v>467</v>
      </c>
    </row>
    <row r="162" spans="1:65" s="13" customFormat="1">
      <c r="B162" s="204"/>
      <c r="C162" s="205"/>
      <c r="D162" s="206" t="s">
        <v>316</v>
      </c>
      <c r="E162" s="207" t="s">
        <v>1</v>
      </c>
      <c r="F162" s="208" t="s">
        <v>81</v>
      </c>
      <c r="G162" s="205"/>
      <c r="H162" s="209">
        <v>2</v>
      </c>
      <c r="I162" s="210"/>
      <c r="J162" s="205"/>
      <c r="K162" s="205"/>
      <c r="L162" s="211"/>
      <c r="M162" s="212"/>
      <c r="N162" s="213"/>
      <c r="O162" s="213"/>
      <c r="P162" s="213"/>
      <c r="Q162" s="213"/>
      <c r="R162" s="213"/>
      <c r="S162" s="213"/>
      <c r="T162" s="214"/>
      <c r="AT162" s="215" t="s">
        <v>316</v>
      </c>
      <c r="AU162" s="215" t="s">
        <v>81</v>
      </c>
      <c r="AV162" s="13" t="s">
        <v>81</v>
      </c>
      <c r="AW162" s="13" t="s">
        <v>29</v>
      </c>
      <c r="AX162" s="13" t="s">
        <v>72</v>
      </c>
      <c r="AY162" s="215" t="s">
        <v>307</v>
      </c>
    </row>
    <row r="163" spans="1:65" s="14" customFormat="1">
      <c r="B163" s="216"/>
      <c r="C163" s="217"/>
      <c r="D163" s="206" t="s">
        <v>316</v>
      </c>
      <c r="E163" s="218" t="s">
        <v>1</v>
      </c>
      <c r="F163" s="219" t="s">
        <v>318</v>
      </c>
      <c r="G163" s="217"/>
      <c r="H163" s="220">
        <v>2</v>
      </c>
      <c r="I163" s="221"/>
      <c r="J163" s="217"/>
      <c r="K163" s="217"/>
      <c r="L163" s="222"/>
      <c r="M163" s="223"/>
      <c r="N163" s="224"/>
      <c r="O163" s="224"/>
      <c r="P163" s="224"/>
      <c r="Q163" s="224"/>
      <c r="R163" s="224"/>
      <c r="S163" s="224"/>
      <c r="T163" s="225"/>
      <c r="AT163" s="226" t="s">
        <v>316</v>
      </c>
      <c r="AU163" s="226" t="s">
        <v>81</v>
      </c>
      <c r="AV163" s="14" t="s">
        <v>315</v>
      </c>
      <c r="AW163" s="14" t="s">
        <v>29</v>
      </c>
      <c r="AX163" s="14" t="s">
        <v>79</v>
      </c>
      <c r="AY163" s="226" t="s">
        <v>307</v>
      </c>
    </row>
    <row r="164" spans="1:65" s="2" customFormat="1" ht="48.95" customHeight="1">
      <c r="A164" s="34"/>
      <c r="B164" s="35"/>
      <c r="C164" s="191" t="s">
        <v>336</v>
      </c>
      <c r="D164" s="191" t="s">
        <v>310</v>
      </c>
      <c r="E164" s="192" t="s">
        <v>493</v>
      </c>
      <c r="F164" s="193" t="s">
        <v>494</v>
      </c>
      <c r="G164" s="194" t="s">
        <v>342</v>
      </c>
      <c r="H164" s="195">
        <v>6</v>
      </c>
      <c r="I164" s="196"/>
      <c r="J164" s="197">
        <f>ROUND(I164*H164,2)</f>
        <v>0</v>
      </c>
      <c r="K164" s="193" t="s">
        <v>314</v>
      </c>
      <c r="L164" s="39"/>
      <c r="M164" s="198" t="s">
        <v>1</v>
      </c>
      <c r="N164" s="199" t="s">
        <v>37</v>
      </c>
      <c r="O164" s="71"/>
      <c r="P164" s="200">
        <f>O164*H164</f>
        <v>0</v>
      </c>
      <c r="Q164" s="200">
        <v>0</v>
      </c>
      <c r="R164" s="200">
        <f>Q164*H164</f>
        <v>0</v>
      </c>
      <c r="S164" s="200">
        <v>0</v>
      </c>
      <c r="T164" s="201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202" t="s">
        <v>315</v>
      </c>
      <c r="AT164" s="202" t="s">
        <v>310</v>
      </c>
      <c r="AU164" s="202" t="s">
        <v>81</v>
      </c>
      <c r="AY164" s="17" t="s">
        <v>307</v>
      </c>
      <c r="BE164" s="203">
        <f>IF(N164="základní",J164,0)</f>
        <v>0</v>
      </c>
      <c r="BF164" s="203">
        <f>IF(N164="snížená",J164,0)</f>
        <v>0</v>
      </c>
      <c r="BG164" s="203">
        <f>IF(N164="zákl. přenesená",J164,0)</f>
        <v>0</v>
      </c>
      <c r="BH164" s="203">
        <f>IF(N164="sníž. přenesená",J164,0)</f>
        <v>0</v>
      </c>
      <c r="BI164" s="203">
        <f>IF(N164="nulová",J164,0)</f>
        <v>0</v>
      </c>
      <c r="BJ164" s="17" t="s">
        <v>79</v>
      </c>
      <c r="BK164" s="203">
        <f>ROUND(I164*H164,2)</f>
        <v>0</v>
      </c>
      <c r="BL164" s="17" t="s">
        <v>315</v>
      </c>
      <c r="BM164" s="202" t="s">
        <v>499</v>
      </c>
    </row>
    <row r="165" spans="1:65" s="13" customFormat="1">
      <c r="B165" s="204"/>
      <c r="C165" s="205"/>
      <c r="D165" s="206" t="s">
        <v>316</v>
      </c>
      <c r="E165" s="207" t="s">
        <v>1</v>
      </c>
      <c r="F165" s="208" t="s">
        <v>322</v>
      </c>
      <c r="G165" s="205"/>
      <c r="H165" s="209">
        <v>6</v>
      </c>
      <c r="I165" s="210"/>
      <c r="J165" s="205"/>
      <c r="K165" s="205"/>
      <c r="L165" s="211"/>
      <c r="M165" s="212"/>
      <c r="N165" s="213"/>
      <c r="O165" s="213"/>
      <c r="P165" s="213"/>
      <c r="Q165" s="213"/>
      <c r="R165" s="213"/>
      <c r="S165" s="213"/>
      <c r="T165" s="214"/>
      <c r="AT165" s="215" t="s">
        <v>316</v>
      </c>
      <c r="AU165" s="215" t="s">
        <v>81</v>
      </c>
      <c r="AV165" s="13" t="s">
        <v>81</v>
      </c>
      <c r="AW165" s="13" t="s">
        <v>29</v>
      </c>
      <c r="AX165" s="13" t="s">
        <v>72</v>
      </c>
      <c r="AY165" s="215" t="s">
        <v>307</v>
      </c>
    </row>
    <row r="166" spans="1:65" s="14" customFormat="1">
      <c r="B166" s="216"/>
      <c r="C166" s="217"/>
      <c r="D166" s="206" t="s">
        <v>316</v>
      </c>
      <c r="E166" s="218" t="s">
        <v>1</v>
      </c>
      <c r="F166" s="219" t="s">
        <v>318</v>
      </c>
      <c r="G166" s="217"/>
      <c r="H166" s="220">
        <v>6</v>
      </c>
      <c r="I166" s="221"/>
      <c r="J166" s="217"/>
      <c r="K166" s="217"/>
      <c r="L166" s="222"/>
      <c r="M166" s="223"/>
      <c r="N166" s="224"/>
      <c r="O166" s="224"/>
      <c r="P166" s="224"/>
      <c r="Q166" s="224"/>
      <c r="R166" s="224"/>
      <c r="S166" s="224"/>
      <c r="T166" s="225"/>
      <c r="AT166" s="226" t="s">
        <v>316</v>
      </c>
      <c r="AU166" s="226" t="s">
        <v>81</v>
      </c>
      <c r="AV166" s="14" t="s">
        <v>315</v>
      </c>
      <c r="AW166" s="14" t="s">
        <v>29</v>
      </c>
      <c r="AX166" s="14" t="s">
        <v>79</v>
      </c>
      <c r="AY166" s="226" t="s">
        <v>307</v>
      </c>
    </row>
    <row r="167" spans="1:65" s="2" customFormat="1" ht="48.95" customHeight="1">
      <c r="A167" s="34"/>
      <c r="B167" s="35"/>
      <c r="C167" s="191" t="s">
        <v>463</v>
      </c>
      <c r="D167" s="191" t="s">
        <v>310</v>
      </c>
      <c r="E167" s="192" t="s">
        <v>495</v>
      </c>
      <c r="F167" s="193" t="s">
        <v>496</v>
      </c>
      <c r="G167" s="194" t="s">
        <v>342</v>
      </c>
      <c r="H167" s="195">
        <v>3</v>
      </c>
      <c r="I167" s="196"/>
      <c r="J167" s="197">
        <f>ROUND(I167*H167,2)</f>
        <v>0</v>
      </c>
      <c r="K167" s="193" t="s">
        <v>314</v>
      </c>
      <c r="L167" s="39"/>
      <c r="M167" s="198" t="s">
        <v>1</v>
      </c>
      <c r="N167" s="199" t="s">
        <v>37</v>
      </c>
      <c r="O167" s="71"/>
      <c r="P167" s="200">
        <f>O167*H167</f>
        <v>0</v>
      </c>
      <c r="Q167" s="200">
        <v>0</v>
      </c>
      <c r="R167" s="200">
        <f>Q167*H167</f>
        <v>0</v>
      </c>
      <c r="S167" s="200">
        <v>0</v>
      </c>
      <c r="T167" s="201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202" t="s">
        <v>315</v>
      </c>
      <c r="AT167" s="202" t="s">
        <v>310</v>
      </c>
      <c r="AU167" s="202" t="s">
        <v>81</v>
      </c>
      <c r="AY167" s="17" t="s">
        <v>307</v>
      </c>
      <c r="BE167" s="203">
        <f>IF(N167="základní",J167,0)</f>
        <v>0</v>
      </c>
      <c r="BF167" s="203">
        <f>IF(N167="snížená",J167,0)</f>
        <v>0</v>
      </c>
      <c r="BG167" s="203">
        <f>IF(N167="zákl. přenesená",J167,0)</f>
        <v>0</v>
      </c>
      <c r="BH167" s="203">
        <f>IF(N167="sníž. přenesená",J167,0)</f>
        <v>0</v>
      </c>
      <c r="BI167" s="203">
        <f>IF(N167="nulová",J167,0)</f>
        <v>0</v>
      </c>
      <c r="BJ167" s="17" t="s">
        <v>79</v>
      </c>
      <c r="BK167" s="203">
        <f>ROUND(I167*H167,2)</f>
        <v>0</v>
      </c>
      <c r="BL167" s="17" t="s">
        <v>315</v>
      </c>
      <c r="BM167" s="202" t="s">
        <v>502</v>
      </c>
    </row>
    <row r="168" spans="1:65" s="13" customFormat="1">
      <c r="B168" s="204"/>
      <c r="C168" s="205"/>
      <c r="D168" s="206" t="s">
        <v>316</v>
      </c>
      <c r="E168" s="207" t="s">
        <v>1</v>
      </c>
      <c r="F168" s="208" t="s">
        <v>325</v>
      </c>
      <c r="G168" s="205"/>
      <c r="H168" s="209">
        <v>3</v>
      </c>
      <c r="I168" s="210"/>
      <c r="J168" s="205"/>
      <c r="K168" s="205"/>
      <c r="L168" s="211"/>
      <c r="M168" s="212"/>
      <c r="N168" s="213"/>
      <c r="O168" s="213"/>
      <c r="P168" s="213"/>
      <c r="Q168" s="213"/>
      <c r="R168" s="213"/>
      <c r="S168" s="213"/>
      <c r="T168" s="214"/>
      <c r="AT168" s="215" t="s">
        <v>316</v>
      </c>
      <c r="AU168" s="215" t="s">
        <v>81</v>
      </c>
      <c r="AV168" s="13" t="s">
        <v>81</v>
      </c>
      <c r="AW168" s="13" t="s">
        <v>29</v>
      </c>
      <c r="AX168" s="13" t="s">
        <v>72</v>
      </c>
      <c r="AY168" s="215" t="s">
        <v>307</v>
      </c>
    </row>
    <row r="169" spans="1:65" s="14" customFormat="1">
      <c r="B169" s="216"/>
      <c r="C169" s="217"/>
      <c r="D169" s="206" t="s">
        <v>316</v>
      </c>
      <c r="E169" s="218" t="s">
        <v>1</v>
      </c>
      <c r="F169" s="219" t="s">
        <v>318</v>
      </c>
      <c r="G169" s="217"/>
      <c r="H169" s="220">
        <v>3</v>
      </c>
      <c r="I169" s="221"/>
      <c r="J169" s="217"/>
      <c r="K169" s="217"/>
      <c r="L169" s="222"/>
      <c r="M169" s="223"/>
      <c r="N169" s="224"/>
      <c r="O169" s="224"/>
      <c r="P169" s="224"/>
      <c r="Q169" s="224"/>
      <c r="R169" s="224"/>
      <c r="S169" s="224"/>
      <c r="T169" s="225"/>
      <c r="AT169" s="226" t="s">
        <v>316</v>
      </c>
      <c r="AU169" s="226" t="s">
        <v>81</v>
      </c>
      <c r="AV169" s="14" t="s">
        <v>315</v>
      </c>
      <c r="AW169" s="14" t="s">
        <v>29</v>
      </c>
      <c r="AX169" s="14" t="s">
        <v>79</v>
      </c>
      <c r="AY169" s="226" t="s">
        <v>307</v>
      </c>
    </row>
    <row r="170" spans="1:65" s="2" customFormat="1" ht="48.95" customHeight="1">
      <c r="A170" s="34"/>
      <c r="B170" s="35"/>
      <c r="C170" s="191" t="s">
        <v>344</v>
      </c>
      <c r="D170" s="191" t="s">
        <v>310</v>
      </c>
      <c r="E170" s="192" t="s">
        <v>497</v>
      </c>
      <c r="F170" s="193" t="s">
        <v>498</v>
      </c>
      <c r="G170" s="194" t="s">
        <v>342</v>
      </c>
      <c r="H170" s="195">
        <v>2</v>
      </c>
      <c r="I170" s="196"/>
      <c r="J170" s="197">
        <f>ROUND(I170*H170,2)</f>
        <v>0</v>
      </c>
      <c r="K170" s="193" t="s">
        <v>314</v>
      </c>
      <c r="L170" s="39"/>
      <c r="M170" s="198" t="s">
        <v>1</v>
      </c>
      <c r="N170" s="199" t="s">
        <v>37</v>
      </c>
      <c r="O170" s="71"/>
      <c r="P170" s="200">
        <f>O170*H170</f>
        <v>0</v>
      </c>
      <c r="Q170" s="200">
        <v>0</v>
      </c>
      <c r="R170" s="200">
        <f>Q170*H170</f>
        <v>0</v>
      </c>
      <c r="S170" s="200">
        <v>0</v>
      </c>
      <c r="T170" s="201">
        <f>S170*H170</f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202" t="s">
        <v>315</v>
      </c>
      <c r="AT170" s="202" t="s">
        <v>310</v>
      </c>
      <c r="AU170" s="202" t="s">
        <v>81</v>
      </c>
      <c r="AY170" s="17" t="s">
        <v>307</v>
      </c>
      <c r="BE170" s="203">
        <f>IF(N170="základní",J170,0)</f>
        <v>0</v>
      </c>
      <c r="BF170" s="203">
        <f>IF(N170="snížená",J170,0)</f>
        <v>0</v>
      </c>
      <c r="BG170" s="203">
        <f>IF(N170="zákl. přenesená",J170,0)</f>
        <v>0</v>
      </c>
      <c r="BH170" s="203">
        <f>IF(N170="sníž. přenesená",J170,0)</f>
        <v>0</v>
      </c>
      <c r="BI170" s="203">
        <f>IF(N170="nulová",J170,0)</f>
        <v>0</v>
      </c>
      <c r="BJ170" s="17" t="s">
        <v>79</v>
      </c>
      <c r="BK170" s="203">
        <f>ROUND(I170*H170,2)</f>
        <v>0</v>
      </c>
      <c r="BL170" s="17" t="s">
        <v>315</v>
      </c>
      <c r="BM170" s="202" t="s">
        <v>503</v>
      </c>
    </row>
    <row r="171" spans="1:65" s="13" customFormat="1">
      <c r="B171" s="204"/>
      <c r="C171" s="205"/>
      <c r="D171" s="206" t="s">
        <v>316</v>
      </c>
      <c r="E171" s="207" t="s">
        <v>1</v>
      </c>
      <c r="F171" s="208" t="s">
        <v>81</v>
      </c>
      <c r="G171" s="205"/>
      <c r="H171" s="209">
        <v>2</v>
      </c>
      <c r="I171" s="210"/>
      <c r="J171" s="205"/>
      <c r="K171" s="205"/>
      <c r="L171" s="211"/>
      <c r="M171" s="212"/>
      <c r="N171" s="213"/>
      <c r="O171" s="213"/>
      <c r="P171" s="213"/>
      <c r="Q171" s="213"/>
      <c r="R171" s="213"/>
      <c r="S171" s="213"/>
      <c r="T171" s="214"/>
      <c r="AT171" s="215" t="s">
        <v>316</v>
      </c>
      <c r="AU171" s="215" t="s">
        <v>81</v>
      </c>
      <c r="AV171" s="13" t="s">
        <v>81</v>
      </c>
      <c r="AW171" s="13" t="s">
        <v>29</v>
      </c>
      <c r="AX171" s="13" t="s">
        <v>72</v>
      </c>
      <c r="AY171" s="215" t="s">
        <v>307</v>
      </c>
    </row>
    <row r="172" spans="1:65" s="14" customFormat="1">
      <c r="B172" s="216"/>
      <c r="C172" s="217"/>
      <c r="D172" s="206" t="s">
        <v>316</v>
      </c>
      <c r="E172" s="218" t="s">
        <v>1</v>
      </c>
      <c r="F172" s="219" t="s">
        <v>318</v>
      </c>
      <c r="G172" s="217"/>
      <c r="H172" s="220">
        <v>2</v>
      </c>
      <c r="I172" s="221"/>
      <c r="J172" s="217"/>
      <c r="K172" s="217"/>
      <c r="L172" s="222"/>
      <c r="M172" s="223"/>
      <c r="N172" s="224"/>
      <c r="O172" s="224"/>
      <c r="P172" s="224"/>
      <c r="Q172" s="224"/>
      <c r="R172" s="224"/>
      <c r="S172" s="224"/>
      <c r="T172" s="225"/>
      <c r="AT172" s="226" t="s">
        <v>316</v>
      </c>
      <c r="AU172" s="226" t="s">
        <v>81</v>
      </c>
      <c r="AV172" s="14" t="s">
        <v>315</v>
      </c>
      <c r="AW172" s="14" t="s">
        <v>29</v>
      </c>
      <c r="AX172" s="14" t="s">
        <v>79</v>
      </c>
      <c r="AY172" s="226" t="s">
        <v>307</v>
      </c>
    </row>
    <row r="173" spans="1:65" s="12" customFormat="1" ht="25.9" customHeight="1">
      <c r="B173" s="175"/>
      <c r="C173" s="176"/>
      <c r="D173" s="177" t="s">
        <v>71</v>
      </c>
      <c r="E173" s="178" t="s">
        <v>338</v>
      </c>
      <c r="F173" s="178" t="s">
        <v>339</v>
      </c>
      <c r="G173" s="176"/>
      <c r="H173" s="176"/>
      <c r="I173" s="179"/>
      <c r="J173" s="180">
        <f>BK173</f>
        <v>0</v>
      </c>
      <c r="K173" s="176"/>
      <c r="L173" s="181"/>
      <c r="M173" s="182"/>
      <c r="N173" s="183"/>
      <c r="O173" s="183"/>
      <c r="P173" s="184">
        <f>SUM(P174:P197)</f>
        <v>0</v>
      </c>
      <c r="Q173" s="183"/>
      <c r="R173" s="184">
        <f>SUM(R174:R197)</f>
        <v>0</v>
      </c>
      <c r="S173" s="183"/>
      <c r="T173" s="185">
        <f>SUM(T174:T197)</f>
        <v>0</v>
      </c>
      <c r="AR173" s="186" t="s">
        <v>315</v>
      </c>
      <c r="AT173" s="187" t="s">
        <v>71</v>
      </c>
      <c r="AU173" s="187" t="s">
        <v>72</v>
      </c>
      <c r="AY173" s="186" t="s">
        <v>307</v>
      </c>
      <c r="BK173" s="188">
        <f>SUM(BK174:BK197)</f>
        <v>0</v>
      </c>
    </row>
    <row r="174" spans="1:65" s="2" customFormat="1" ht="24.2" customHeight="1">
      <c r="A174" s="34"/>
      <c r="B174" s="35"/>
      <c r="C174" s="191" t="s">
        <v>8</v>
      </c>
      <c r="D174" s="191" t="s">
        <v>310</v>
      </c>
      <c r="E174" s="192" t="s">
        <v>340</v>
      </c>
      <c r="F174" s="193" t="s">
        <v>341</v>
      </c>
      <c r="G174" s="194" t="s">
        <v>342</v>
      </c>
      <c r="H174" s="195">
        <v>72</v>
      </c>
      <c r="I174" s="196"/>
      <c r="J174" s="197">
        <f>ROUND(I174*H174,2)</f>
        <v>0</v>
      </c>
      <c r="K174" s="193" t="s">
        <v>314</v>
      </c>
      <c r="L174" s="39"/>
      <c r="M174" s="198" t="s">
        <v>1</v>
      </c>
      <c r="N174" s="199" t="s">
        <v>37</v>
      </c>
      <c r="O174" s="71"/>
      <c r="P174" s="200">
        <f>O174*H174</f>
        <v>0</v>
      </c>
      <c r="Q174" s="200">
        <v>0</v>
      </c>
      <c r="R174" s="200">
        <f>Q174*H174</f>
        <v>0</v>
      </c>
      <c r="S174" s="200">
        <v>0</v>
      </c>
      <c r="T174" s="201">
        <f>S174*H174</f>
        <v>0</v>
      </c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R174" s="202" t="s">
        <v>343</v>
      </c>
      <c r="AT174" s="202" t="s">
        <v>310</v>
      </c>
      <c r="AU174" s="202" t="s">
        <v>79</v>
      </c>
      <c r="AY174" s="17" t="s">
        <v>307</v>
      </c>
      <c r="BE174" s="203">
        <f>IF(N174="základní",J174,0)</f>
        <v>0</v>
      </c>
      <c r="BF174" s="203">
        <f>IF(N174="snížená",J174,0)</f>
        <v>0</v>
      </c>
      <c r="BG174" s="203">
        <f>IF(N174="zákl. přenesená",J174,0)</f>
        <v>0</v>
      </c>
      <c r="BH174" s="203">
        <f>IF(N174="sníž. přenesená",J174,0)</f>
        <v>0</v>
      </c>
      <c r="BI174" s="203">
        <f>IF(N174="nulová",J174,0)</f>
        <v>0</v>
      </c>
      <c r="BJ174" s="17" t="s">
        <v>79</v>
      </c>
      <c r="BK174" s="203">
        <f>ROUND(I174*H174,2)</f>
        <v>0</v>
      </c>
      <c r="BL174" s="17" t="s">
        <v>343</v>
      </c>
      <c r="BM174" s="202" t="s">
        <v>667</v>
      </c>
    </row>
    <row r="175" spans="1:65" s="13" customFormat="1">
      <c r="B175" s="204"/>
      <c r="C175" s="205"/>
      <c r="D175" s="206" t="s">
        <v>316</v>
      </c>
      <c r="E175" s="207" t="s">
        <v>1</v>
      </c>
      <c r="F175" s="208" t="s">
        <v>847</v>
      </c>
      <c r="G175" s="205"/>
      <c r="H175" s="209">
        <v>72</v>
      </c>
      <c r="I175" s="210"/>
      <c r="J175" s="205"/>
      <c r="K175" s="205"/>
      <c r="L175" s="211"/>
      <c r="M175" s="212"/>
      <c r="N175" s="213"/>
      <c r="O175" s="213"/>
      <c r="P175" s="213"/>
      <c r="Q175" s="213"/>
      <c r="R175" s="213"/>
      <c r="S175" s="213"/>
      <c r="T175" s="214"/>
      <c r="AT175" s="215" t="s">
        <v>316</v>
      </c>
      <c r="AU175" s="215" t="s">
        <v>79</v>
      </c>
      <c r="AV175" s="13" t="s">
        <v>81</v>
      </c>
      <c r="AW175" s="13" t="s">
        <v>29</v>
      </c>
      <c r="AX175" s="13" t="s">
        <v>72</v>
      </c>
      <c r="AY175" s="215" t="s">
        <v>307</v>
      </c>
    </row>
    <row r="176" spans="1:65" s="14" customFormat="1">
      <c r="B176" s="216"/>
      <c r="C176" s="217"/>
      <c r="D176" s="206" t="s">
        <v>316</v>
      </c>
      <c r="E176" s="218" t="s">
        <v>1</v>
      </c>
      <c r="F176" s="219" t="s">
        <v>318</v>
      </c>
      <c r="G176" s="217"/>
      <c r="H176" s="220">
        <v>72</v>
      </c>
      <c r="I176" s="221"/>
      <c r="J176" s="217"/>
      <c r="K176" s="217"/>
      <c r="L176" s="222"/>
      <c r="M176" s="223"/>
      <c r="N176" s="224"/>
      <c r="O176" s="224"/>
      <c r="P176" s="224"/>
      <c r="Q176" s="224"/>
      <c r="R176" s="224"/>
      <c r="S176" s="224"/>
      <c r="T176" s="225"/>
      <c r="AT176" s="226" t="s">
        <v>316</v>
      </c>
      <c r="AU176" s="226" t="s">
        <v>79</v>
      </c>
      <c r="AV176" s="14" t="s">
        <v>315</v>
      </c>
      <c r="AW176" s="14" t="s">
        <v>29</v>
      </c>
      <c r="AX176" s="14" t="s">
        <v>79</v>
      </c>
      <c r="AY176" s="226" t="s">
        <v>307</v>
      </c>
    </row>
    <row r="177" spans="1:65" s="2" customFormat="1" ht="55.5" customHeight="1">
      <c r="A177" s="34"/>
      <c r="B177" s="35"/>
      <c r="C177" s="191" t="s">
        <v>348</v>
      </c>
      <c r="D177" s="191" t="s">
        <v>310</v>
      </c>
      <c r="E177" s="192" t="s">
        <v>346</v>
      </c>
      <c r="F177" s="193" t="s">
        <v>347</v>
      </c>
      <c r="G177" s="194" t="s">
        <v>342</v>
      </c>
      <c r="H177" s="195">
        <v>72</v>
      </c>
      <c r="I177" s="196"/>
      <c r="J177" s="197">
        <f>ROUND(I177*H177,2)</f>
        <v>0</v>
      </c>
      <c r="K177" s="193" t="s">
        <v>314</v>
      </c>
      <c r="L177" s="39"/>
      <c r="M177" s="198" t="s">
        <v>1</v>
      </c>
      <c r="N177" s="199" t="s">
        <v>37</v>
      </c>
      <c r="O177" s="71"/>
      <c r="P177" s="200">
        <f>O177*H177</f>
        <v>0</v>
      </c>
      <c r="Q177" s="200">
        <v>0</v>
      </c>
      <c r="R177" s="200">
        <f>Q177*H177</f>
        <v>0</v>
      </c>
      <c r="S177" s="200">
        <v>0</v>
      </c>
      <c r="T177" s="201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202" t="s">
        <v>343</v>
      </c>
      <c r="AT177" s="202" t="s">
        <v>310</v>
      </c>
      <c r="AU177" s="202" t="s">
        <v>79</v>
      </c>
      <c r="AY177" s="17" t="s">
        <v>307</v>
      </c>
      <c r="BE177" s="203">
        <f>IF(N177="základní",J177,0)</f>
        <v>0</v>
      </c>
      <c r="BF177" s="203">
        <f>IF(N177="snížená",J177,0)</f>
        <v>0</v>
      </c>
      <c r="BG177" s="203">
        <f>IF(N177="zákl. přenesená",J177,0)</f>
        <v>0</v>
      </c>
      <c r="BH177" s="203">
        <f>IF(N177="sníž. přenesená",J177,0)</f>
        <v>0</v>
      </c>
      <c r="BI177" s="203">
        <f>IF(N177="nulová",J177,0)</f>
        <v>0</v>
      </c>
      <c r="BJ177" s="17" t="s">
        <v>79</v>
      </c>
      <c r="BK177" s="203">
        <f>ROUND(I177*H177,2)</f>
        <v>0</v>
      </c>
      <c r="BL177" s="17" t="s">
        <v>343</v>
      </c>
      <c r="BM177" s="202" t="s">
        <v>669</v>
      </c>
    </row>
    <row r="178" spans="1:65" s="13" customFormat="1">
      <c r="B178" s="204"/>
      <c r="C178" s="205"/>
      <c r="D178" s="206" t="s">
        <v>316</v>
      </c>
      <c r="E178" s="207" t="s">
        <v>1</v>
      </c>
      <c r="F178" s="208" t="s">
        <v>847</v>
      </c>
      <c r="G178" s="205"/>
      <c r="H178" s="209">
        <v>72</v>
      </c>
      <c r="I178" s="210"/>
      <c r="J178" s="205"/>
      <c r="K178" s="205"/>
      <c r="L178" s="211"/>
      <c r="M178" s="212"/>
      <c r="N178" s="213"/>
      <c r="O178" s="213"/>
      <c r="P178" s="213"/>
      <c r="Q178" s="213"/>
      <c r="R178" s="213"/>
      <c r="S178" s="213"/>
      <c r="T178" s="214"/>
      <c r="AT178" s="215" t="s">
        <v>316</v>
      </c>
      <c r="AU178" s="215" t="s">
        <v>79</v>
      </c>
      <c r="AV178" s="13" t="s">
        <v>81</v>
      </c>
      <c r="AW178" s="13" t="s">
        <v>29</v>
      </c>
      <c r="AX178" s="13" t="s">
        <v>72</v>
      </c>
      <c r="AY178" s="215" t="s">
        <v>307</v>
      </c>
    </row>
    <row r="179" spans="1:65" s="14" customFormat="1">
      <c r="B179" s="216"/>
      <c r="C179" s="217"/>
      <c r="D179" s="206" t="s">
        <v>316</v>
      </c>
      <c r="E179" s="218" t="s">
        <v>1</v>
      </c>
      <c r="F179" s="219" t="s">
        <v>318</v>
      </c>
      <c r="G179" s="217"/>
      <c r="H179" s="220">
        <v>72</v>
      </c>
      <c r="I179" s="221"/>
      <c r="J179" s="217"/>
      <c r="K179" s="217"/>
      <c r="L179" s="222"/>
      <c r="M179" s="223"/>
      <c r="N179" s="224"/>
      <c r="O179" s="224"/>
      <c r="P179" s="224"/>
      <c r="Q179" s="224"/>
      <c r="R179" s="224"/>
      <c r="S179" s="224"/>
      <c r="T179" s="225"/>
      <c r="AT179" s="226" t="s">
        <v>316</v>
      </c>
      <c r="AU179" s="226" t="s">
        <v>79</v>
      </c>
      <c r="AV179" s="14" t="s">
        <v>315</v>
      </c>
      <c r="AW179" s="14" t="s">
        <v>29</v>
      </c>
      <c r="AX179" s="14" t="s">
        <v>79</v>
      </c>
      <c r="AY179" s="226" t="s">
        <v>307</v>
      </c>
    </row>
    <row r="180" spans="1:65" s="2" customFormat="1" ht="33" customHeight="1">
      <c r="A180" s="34"/>
      <c r="B180" s="35"/>
      <c r="C180" s="191" t="s">
        <v>629</v>
      </c>
      <c r="D180" s="191" t="s">
        <v>310</v>
      </c>
      <c r="E180" s="192" t="s">
        <v>350</v>
      </c>
      <c r="F180" s="193" t="s">
        <v>351</v>
      </c>
      <c r="G180" s="194" t="s">
        <v>342</v>
      </c>
      <c r="H180" s="195">
        <v>11</v>
      </c>
      <c r="I180" s="196"/>
      <c r="J180" s="197">
        <f>ROUND(I180*H180,2)</f>
        <v>0</v>
      </c>
      <c r="K180" s="193" t="s">
        <v>314</v>
      </c>
      <c r="L180" s="39"/>
      <c r="M180" s="198" t="s">
        <v>1</v>
      </c>
      <c r="N180" s="199" t="s">
        <v>37</v>
      </c>
      <c r="O180" s="71"/>
      <c r="P180" s="200">
        <f>O180*H180</f>
        <v>0</v>
      </c>
      <c r="Q180" s="200">
        <v>0</v>
      </c>
      <c r="R180" s="200">
        <f>Q180*H180</f>
        <v>0</v>
      </c>
      <c r="S180" s="200">
        <v>0</v>
      </c>
      <c r="T180" s="201">
        <f>S180*H180</f>
        <v>0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202" t="s">
        <v>352</v>
      </c>
      <c r="AT180" s="202" t="s">
        <v>310</v>
      </c>
      <c r="AU180" s="202" t="s">
        <v>79</v>
      </c>
      <c r="AY180" s="17" t="s">
        <v>307</v>
      </c>
      <c r="BE180" s="203">
        <f>IF(N180="základní",J180,0)</f>
        <v>0</v>
      </c>
      <c r="BF180" s="203">
        <f>IF(N180="snížená",J180,0)</f>
        <v>0</v>
      </c>
      <c r="BG180" s="203">
        <f>IF(N180="zákl. přenesená",J180,0)</f>
        <v>0</v>
      </c>
      <c r="BH180" s="203">
        <f>IF(N180="sníž. přenesená",J180,0)</f>
        <v>0</v>
      </c>
      <c r="BI180" s="203">
        <f>IF(N180="nulová",J180,0)</f>
        <v>0</v>
      </c>
      <c r="BJ180" s="17" t="s">
        <v>79</v>
      </c>
      <c r="BK180" s="203">
        <f>ROUND(I180*H180,2)</f>
        <v>0</v>
      </c>
      <c r="BL180" s="17" t="s">
        <v>352</v>
      </c>
      <c r="BM180" s="202" t="s">
        <v>848</v>
      </c>
    </row>
    <row r="181" spans="1:65" s="13" customFormat="1">
      <c r="B181" s="204"/>
      <c r="C181" s="205"/>
      <c r="D181" s="206" t="s">
        <v>316</v>
      </c>
      <c r="E181" s="207" t="s">
        <v>1</v>
      </c>
      <c r="F181" s="208" t="s">
        <v>413</v>
      </c>
      <c r="G181" s="205"/>
      <c r="H181" s="209">
        <v>11</v>
      </c>
      <c r="I181" s="210"/>
      <c r="J181" s="205"/>
      <c r="K181" s="205"/>
      <c r="L181" s="211"/>
      <c r="M181" s="212"/>
      <c r="N181" s="213"/>
      <c r="O181" s="213"/>
      <c r="P181" s="213"/>
      <c r="Q181" s="213"/>
      <c r="R181" s="213"/>
      <c r="S181" s="213"/>
      <c r="T181" s="214"/>
      <c r="AT181" s="215" t="s">
        <v>316</v>
      </c>
      <c r="AU181" s="215" t="s">
        <v>79</v>
      </c>
      <c r="AV181" s="13" t="s">
        <v>81</v>
      </c>
      <c r="AW181" s="13" t="s">
        <v>29</v>
      </c>
      <c r="AX181" s="13" t="s">
        <v>72</v>
      </c>
      <c r="AY181" s="215" t="s">
        <v>307</v>
      </c>
    </row>
    <row r="182" spans="1:65" s="14" customFormat="1">
      <c r="B182" s="216"/>
      <c r="C182" s="217"/>
      <c r="D182" s="206" t="s">
        <v>316</v>
      </c>
      <c r="E182" s="218" t="s">
        <v>1</v>
      </c>
      <c r="F182" s="219" t="s">
        <v>318</v>
      </c>
      <c r="G182" s="217"/>
      <c r="H182" s="220">
        <v>11</v>
      </c>
      <c r="I182" s="221"/>
      <c r="J182" s="217"/>
      <c r="K182" s="217"/>
      <c r="L182" s="222"/>
      <c r="M182" s="223"/>
      <c r="N182" s="224"/>
      <c r="O182" s="224"/>
      <c r="P182" s="224"/>
      <c r="Q182" s="224"/>
      <c r="R182" s="224"/>
      <c r="S182" s="224"/>
      <c r="T182" s="225"/>
      <c r="AT182" s="226" t="s">
        <v>316</v>
      </c>
      <c r="AU182" s="226" t="s">
        <v>79</v>
      </c>
      <c r="AV182" s="14" t="s">
        <v>315</v>
      </c>
      <c r="AW182" s="14" t="s">
        <v>29</v>
      </c>
      <c r="AX182" s="14" t="s">
        <v>79</v>
      </c>
      <c r="AY182" s="226" t="s">
        <v>307</v>
      </c>
    </row>
    <row r="183" spans="1:65" s="2" customFormat="1" ht="16.5" customHeight="1">
      <c r="A183" s="34"/>
      <c r="B183" s="35"/>
      <c r="C183" s="191" t="s">
        <v>363</v>
      </c>
      <c r="D183" s="191" t="s">
        <v>310</v>
      </c>
      <c r="E183" s="192" t="s">
        <v>354</v>
      </c>
      <c r="F183" s="193" t="s">
        <v>355</v>
      </c>
      <c r="G183" s="194" t="s">
        <v>342</v>
      </c>
      <c r="H183" s="195">
        <v>11</v>
      </c>
      <c r="I183" s="196"/>
      <c r="J183" s="197">
        <f>ROUND(I183*H183,2)</f>
        <v>0</v>
      </c>
      <c r="K183" s="193" t="s">
        <v>314</v>
      </c>
      <c r="L183" s="39"/>
      <c r="M183" s="198" t="s">
        <v>1</v>
      </c>
      <c r="N183" s="199" t="s">
        <v>37</v>
      </c>
      <c r="O183" s="71"/>
      <c r="P183" s="200">
        <f>O183*H183</f>
        <v>0</v>
      </c>
      <c r="Q183" s="200">
        <v>0</v>
      </c>
      <c r="R183" s="200">
        <f>Q183*H183</f>
        <v>0</v>
      </c>
      <c r="S183" s="200">
        <v>0</v>
      </c>
      <c r="T183" s="201">
        <f>S183*H183</f>
        <v>0</v>
      </c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R183" s="202" t="s">
        <v>352</v>
      </c>
      <c r="AT183" s="202" t="s">
        <v>310</v>
      </c>
      <c r="AU183" s="202" t="s">
        <v>79</v>
      </c>
      <c r="AY183" s="17" t="s">
        <v>307</v>
      </c>
      <c r="BE183" s="203">
        <f>IF(N183="základní",J183,0)</f>
        <v>0</v>
      </c>
      <c r="BF183" s="203">
        <f>IF(N183="snížená",J183,0)</f>
        <v>0</v>
      </c>
      <c r="BG183" s="203">
        <f>IF(N183="zákl. přenesená",J183,0)</f>
        <v>0</v>
      </c>
      <c r="BH183" s="203">
        <f>IF(N183="sníž. přenesená",J183,0)</f>
        <v>0</v>
      </c>
      <c r="BI183" s="203">
        <f>IF(N183="nulová",J183,0)</f>
        <v>0</v>
      </c>
      <c r="BJ183" s="17" t="s">
        <v>79</v>
      </c>
      <c r="BK183" s="203">
        <f>ROUND(I183*H183,2)</f>
        <v>0</v>
      </c>
      <c r="BL183" s="17" t="s">
        <v>352</v>
      </c>
      <c r="BM183" s="202" t="s">
        <v>849</v>
      </c>
    </row>
    <row r="184" spans="1:65" s="13" customFormat="1">
      <c r="B184" s="204"/>
      <c r="C184" s="205"/>
      <c r="D184" s="206" t="s">
        <v>316</v>
      </c>
      <c r="E184" s="207" t="s">
        <v>1</v>
      </c>
      <c r="F184" s="208" t="s">
        <v>413</v>
      </c>
      <c r="G184" s="205"/>
      <c r="H184" s="209">
        <v>11</v>
      </c>
      <c r="I184" s="210"/>
      <c r="J184" s="205"/>
      <c r="K184" s="205"/>
      <c r="L184" s="211"/>
      <c r="M184" s="212"/>
      <c r="N184" s="213"/>
      <c r="O184" s="213"/>
      <c r="P184" s="213"/>
      <c r="Q184" s="213"/>
      <c r="R184" s="213"/>
      <c r="S184" s="213"/>
      <c r="T184" s="214"/>
      <c r="AT184" s="215" t="s">
        <v>316</v>
      </c>
      <c r="AU184" s="215" t="s">
        <v>79</v>
      </c>
      <c r="AV184" s="13" t="s">
        <v>81</v>
      </c>
      <c r="AW184" s="13" t="s">
        <v>29</v>
      </c>
      <c r="AX184" s="13" t="s">
        <v>72</v>
      </c>
      <c r="AY184" s="215" t="s">
        <v>307</v>
      </c>
    </row>
    <row r="185" spans="1:65" s="14" customFormat="1">
      <c r="B185" s="216"/>
      <c r="C185" s="217"/>
      <c r="D185" s="206" t="s">
        <v>316</v>
      </c>
      <c r="E185" s="218" t="s">
        <v>1</v>
      </c>
      <c r="F185" s="219" t="s">
        <v>318</v>
      </c>
      <c r="G185" s="217"/>
      <c r="H185" s="220">
        <v>11</v>
      </c>
      <c r="I185" s="221"/>
      <c r="J185" s="217"/>
      <c r="K185" s="217"/>
      <c r="L185" s="222"/>
      <c r="M185" s="223"/>
      <c r="N185" s="224"/>
      <c r="O185" s="224"/>
      <c r="P185" s="224"/>
      <c r="Q185" s="224"/>
      <c r="R185" s="224"/>
      <c r="S185" s="224"/>
      <c r="T185" s="225"/>
      <c r="AT185" s="226" t="s">
        <v>316</v>
      </c>
      <c r="AU185" s="226" t="s">
        <v>79</v>
      </c>
      <c r="AV185" s="14" t="s">
        <v>315</v>
      </c>
      <c r="AW185" s="14" t="s">
        <v>29</v>
      </c>
      <c r="AX185" s="14" t="s">
        <v>79</v>
      </c>
      <c r="AY185" s="226" t="s">
        <v>307</v>
      </c>
    </row>
    <row r="186" spans="1:65" s="2" customFormat="1" ht="48.95" customHeight="1">
      <c r="A186" s="34"/>
      <c r="B186" s="35"/>
      <c r="C186" s="191" t="s">
        <v>345</v>
      </c>
      <c r="D186" s="191" t="s">
        <v>310</v>
      </c>
      <c r="E186" s="192" t="s">
        <v>358</v>
      </c>
      <c r="F186" s="193" t="s">
        <v>359</v>
      </c>
      <c r="G186" s="194" t="s">
        <v>342</v>
      </c>
      <c r="H186" s="195">
        <v>10</v>
      </c>
      <c r="I186" s="196"/>
      <c r="J186" s="197">
        <f>ROUND(I186*H186,2)</f>
        <v>0</v>
      </c>
      <c r="K186" s="193" t="s">
        <v>314</v>
      </c>
      <c r="L186" s="39"/>
      <c r="M186" s="198" t="s">
        <v>1</v>
      </c>
      <c r="N186" s="199" t="s">
        <v>37</v>
      </c>
      <c r="O186" s="71"/>
      <c r="P186" s="200">
        <f>O186*H186</f>
        <v>0</v>
      </c>
      <c r="Q186" s="200">
        <v>0</v>
      </c>
      <c r="R186" s="200">
        <f>Q186*H186</f>
        <v>0</v>
      </c>
      <c r="S186" s="200">
        <v>0</v>
      </c>
      <c r="T186" s="201">
        <f>S186*H186</f>
        <v>0</v>
      </c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R186" s="202" t="s">
        <v>343</v>
      </c>
      <c r="AT186" s="202" t="s">
        <v>310</v>
      </c>
      <c r="AU186" s="202" t="s">
        <v>79</v>
      </c>
      <c r="AY186" s="17" t="s">
        <v>307</v>
      </c>
      <c r="BE186" s="203">
        <f>IF(N186="základní",J186,0)</f>
        <v>0</v>
      </c>
      <c r="BF186" s="203">
        <f>IF(N186="snížená",J186,0)</f>
        <v>0</v>
      </c>
      <c r="BG186" s="203">
        <f>IF(N186="zákl. přenesená",J186,0)</f>
        <v>0</v>
      </c>
      <c r="BH186" s="203">
        <f>IF(N186="sníž. přenesená",J186,0)</f>
        <v>0</v>
      </c>
      <c r="BI186" s="203">
        <f>IF(N186="nulová",J186,0)</f>
        <v>0</v>
      </c>
      <c r="BJ186" s="17" t="s">
        <v>79</v>
      </c>
      <c r="BK186" s="203">
        <f>ROUND(I186*H186,2)</f>
        <v>0</v>
      </c>
      <c r="BL186" s="17" t="s">
        <v>343</v>
      </c>
      <c r="BM186" s="202" t="s">
        <v>673</v>
      </c>
    </row>
    <row r="187" spans="1:65" s="13" customFormat="1">
      <c r="B187" s="204"/>
      <c r="C187" s="205"/>
      <c r="D187" s="206" t="s">
        <v>316</v>
      </c>
      <c r="E187" s="207" t="s">
        <v>1</v>
      </c>
      <c r="F187" s="208" t="s">
        <v>332</v>
      </c>
      <c r="G187" s="205"/>
      <c r="H187" s="209">
        <v>10</v>
      </c>
      <c r="I187" s="210"/>
      <c r="J187" s="205"/>
      <c r="K187" s="205"/>
      <c r="L187" s="211"/>
      <c r="M187" s="212"/>
      <c r="N187" s="213"/>
      <c r="O187" s="213"/>
      <c r="P187" s="213"/>
      <c r="Q187" s="213"/>
      <c r="R187" s="213"/>
      <c r="S187" s="213"/>
      <c r="T187" s="214"/>
      <c r="AT187" s="215" t="s">
        <v>316</v>
      </c>
      <c r="AU187" s="215" t="s">
        <v>79</v>
      </c>
      <c r="AV187" s="13" t="s">
        <v>81</v>
      </c>
      <c r="AW187" s="13" t="s">
        <v>29</v>
      </c>
      <c r="AX187" s="13" t="s">
        <v>72</v>
      </c>
      <c r="AY187" s="215" t="s">
        <v>307</v>
      </c>
    </row>
    <row r="188" spans="1:65" s="14" customFormat="1">
      <c r="B188" s="216"/>
      <c r="C188" s="217"/>
      <c r="D188" s="206" t="s">
        <v>316</v>
      </c>
      <c r="E188" s="218" t="s">
        <v>1</v>
      </c>
      <c r="F188" s="219" t="s">
        <v>318</v>
      </c>
      <c r="G188" s="217"/>
      <c r="H188" s="220">
        <v>10</v>
      </c>
      <c r="I188" s="221"/>
      <c r="J188" s="217"/>
      <c r="K188" s="217"/>
      <c r="L188" s="222"/>
      <c r="M188" s="223"/>
      <c r="N188" s="224"/>
      <c r="O188" s="224"/>
      <c r="P188" s="224"/>
      <c r="Q188" s="224"/>
      <c r="R188" s="224"/>
      <c r="S188" s="224"/>
      <c r="T188" s="225"/>
      <c r="AT188" s="226" t="s">
        <v>316</v>
      </c>
      <c r="AU188" s="226" t="s">
        <v>79</v>
      </c>
      <c r="AV188" s="14" t="s">
        <v>315</v>
      </c>
      <c r="AW188" s="14" t="s">
        <v>29</v>
      </c>
      <c r="AX188" s="14" t="s">
        <v>79</v>
      </c>
      <c r="AY188" s="226" t="s">
        <v>307</v>
      </c>
    </row>
    <row r="189" spans="1:65" s="2" customFormat="1" ht="24.2" customHeight="1">
      <c r="A189" s="34"/>
      <c r="B189" s="35"/>
      <c r="C189" s="191" t="s">
        <v>460</v>
      </c>
      <c r="D189" s="191" t="s">
        <v>310</v>
      </c>
      <c r="E189" s="192" t="s">
        <v>540</v>
      </c>
      <c r="F189" s="193" t="s">
        <v>541</v>
      </c>
      <c r="G189" s="194" t="s">
        <v>342</v>
      </c>
      <c r="H189" s="195">
        <v>3</v>
      </c>
      <c r="I189" s="196"/>
      <c r="J189" s="197">
        <f>ROUND(I189*H189,2)</f>
        <v>0</v>
      </c>
      <c r="K189" s="193" t="s">
        <v>314</v>
      </c>
      <c r="L189" s="39"/>
      <c r="M189" s="198" t="s">
        <v>1</v>
      </c>
      <c r="N189" s="199" t="s">
        <v>37</v>
      </c>
      <c r="O189" s="71"/>
      <c r="P189" s="200">
        <f>O189*H189</f>
        <v>0</v>
      </c>
      <c r="Q189" s="200">
        <v>0</v>
      </c>
      <c r="R189" s="200">
        <f>Q189*H189</f>
        <v>0</v>
      </c>
      <c r="S189" s="200">
        <v>0</v>
      </c>
      <c r="T189" s="201">
        <f>S189*H189</f>
        <v>0</v>
      </c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R189" s="202" t="s">
        <v>343</v>
      </c>
      <c r="AT189" s="202" t="s">
        <v>310</v>
      </c>
      <c r="AU189" s="202" t="s">
        <v>79</v>
      </c>
      <c r="AY189" s="17" t="s">
        <v>307</v>
      </c>
      <c r="BE189" s="203">
        <f>IF(N189="základní",J189,0)</f>
        <v>0</v>
      </c>
      <c r="BF189" s="203">
        <f>IF(N189="snížená",J189,0)</f>
        <v>0</v>
      </c>
      <c r="BG189" s="203">
        <f>IF(N189="zákl. přenesená",J189,0)</f>
        <v>0</v>
      </c>
      <c r="BH189" s="203">
        <f>IF(N189="sníž. přenesená",J189,0)</f>
        <v>0</v>
      </c>
      <c r="BI189" s="203">
        <f>IF(N189="nulová",J189,0)</f>
        <v>0</v>
      </c>
      <c r="BJ189" s="17" t="s">
        <v>79</v>
      </c>
      <c r="BK189" s="203">
        <f>ROUND(I189*H189,2)</f>
        <v>0</v>
      </c>
      <c r="BL189" s="17" t="s">
        <v>343</v>
      </c>
      <c r="BM189" s="202" t="s">
        <v>674</v>
      </c>
    </row>
    <row r="190" spans="1:65" s="13" customFormat="1">
      <c r="B190" s="204"/>
      <c r="C190" s="205"/>
      <c r="D190" s="206" t="s">
        <v>316</v>
      </c>
      <c r="E190" s="207" t="s">
        <v>1</v>
      </c>
      <c r="F190" s="208" t="s">
        <v>325</v>
      </c>
      <c r="G190" s="205"/>
      <c r="H190" s="209">
        <v>3</v>
      </c>
      <c r="I190" s="210"/>
      <c r="J190" s="205"/>
      <c r="K190" s="205"/>
      <c r="L190" s="211"/>
      <c r="M190" s="212"/>
      <c r="N190" s="213"/>
      <c r="O190" s="213"/>
      <c r="P190" s="213"/>
      <c r="Q190" s="213"/>
      <c r="R190" s="213"/>
      <c r="S190" s="213"/>
      <c r="T190" s="214"/>
      <c r="AT190" s="215" t="s">
        <v>316</v>
      </c>
      <c r="AU190" s="215" t="s">
        <v>79</v>
      </c>
      <c r="AV190" s="13" t="s">
        <v>81</v>
      </c>
      <c r="AW190" s="13" t="s">
        <v>29</v>
      </c>
      <c r="AX190" s="13" t="s">
        <v>72</v>
      </c>
      <c r="AY190" s="215" t="s">
        <v>307</v>
      </c>
    </row>
    <row r="191" spans="1:65" s="14" customFormat="1">
      <c r="B191" s="216"/>
      <c r="C191" s="217"/>
      <c r="D191" s="206" t="s">
        <v>316</v>
      </c>
      <c r="E191" s="218" t="s">
        <v>1</v>
      </c>
      <c r="F191" s="219" t="s">
        <v>318</v>
      </c>
      <c r="G191" s="217"/>
      <c r="H191" s="220">
        <v>3</v>
      </c>
      <c r="I191" s="221"/>
      <c r="J191" s="217"/>
      <c r="K191" s="217"/>
      <c r="L191" s="222"/>
      <c r="M191" s="223"/>
      <c r="N191" s="224"/>
      <c r="O191" s="224"/>
      <c r="P191" s="224"/>
      <c r="Q191" s="224"/>
      <c r="R191" s="224"/>
      <c r="S191" s="224"/>
      <c r="T191" s="225"/>
      <c r="AT191" s="226" t="s">
        <v>316</v>
      </c>
      <c r="AU191" s="226" t="s">
        <v>79</v>
      </c>
      <c r="AV191" s="14" t="s">
        <v>315</v>
      </c>
      <c r="AW191" s="14" t="s">
        <v>29</v>
      </c>
      <c r="AX191" s="14" t="s">
        <v>79</v>
      </c>
      <c r="AY191" s="226" t="s">
        <v>307</v>
      </c>
    </row>
    <row r="192" spans="1:65" s="2" customFormat="1" ht="16.5" customHeight="1">
      <c r="A192" s="34"/>
      <c r="B192" s="35"/>
      <c r="C192" s="191" t="s">
        <v>7</v>
      </c>
      <c r="D192" s="191" t="s">
        <v>310</v>
      </c>
      <c r="E192" s="192" t="s">
        <v>547</v>
      </c>
      <c r="F192" s="193" t="s">
        <v>548</v>
      </c>
      <c r="G192" s="194" t="s">
        <v>342</v>
      </c>
      <c r="H192" s="195">
        <v>3</v>
      </c>
      <c r="I192" s="196"/>
      <c r="J192" s="197">
        <f>ROUND(I192*H192,2)</f>
        <v>0</v>
      </c>
      <c r="K192" s="193" t="s">
        <v>314</v>
      </c>
      <c r="L192" s="39"/>
      <c r="M192" s="198" t="s">
        <v>1</v>
      </c>
      <c r="N192" s="199" t="s">
        <v>37</v>
      </c>
      <c r="O192" s="71"/>
      <c r="P192" s="200">
        <f>O192*H192</f>
        <v>0</v>
      </c>
      <c r="Q192" s="200">
        <v>0</v>
      </c>
      <c r="R192" s="200">
        <f>Q192*H192</f>
        <v>0</v>
      </c>
      <c r="S192" s="200">
        <v>0</v>
      </c>
      <c r="T192" s="201">
        <f>S192*H192</f>
        <v>0</v>
      </c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R192" s="202" t="s">
        <v>343</v>
      </c>
      <c r="AT192" s="202" t="s">
        <v>310</v>
      </c>
      <c r="AU192" s="202" t="s">
        <v>79</v>
      </c>
      <c r="AY192" s="17" t="s">
        <v>307</v>
      </c>
      <c r="BE192" s="203">
        <f>IF(N192="základní",J192,0)</f>
        <v>0</v>
      </c>
      <c r="BF192" s="203">
        <f>IF(N192="snížená",J192,0)</f>
        <v>0</v>
      </c>
      <c r="BG192" s="203">
        <f>IF(N192="zákl. přenesená",J192,0)</f>
        <v>0</v>
      </c>
      <c r="BH192" s="203">
        <f>IF(N192="sníž. přenesená",J192,0)</f>
        <v>0</v>
      </c>
      <c r="BI192" s="203">
        <f>IF(N192="nulová",J192,0)</f>
        <v>0</v>
      </c>
      <c r="BJ192" s="17" t="s">
        <v>79</v>
      </c>
      <c r="BK192" s="203">
        <f>ROUND(I192*H192,2)</f>
        <v>0</v>
      </c>
      <c r="BL192" s="17" t="s">
        <v>343</v>
      </c>
      <c r="BM192" s="202" t="s">
        <v>675</v>
      </c>
    </row>
    <row r="193" spans="1:65" s="13" customFormat="1">
      <c r="B193" s="204"/>
      <c r="C193" s="205"/>
      <c r="D193" s="206" t="s">
        <v>316</v>
      </c>
      <c r="E193" s="207" t="s">
        <v>1</v>
      </c>
      <c r="F193" s="208" t="s">
        <v>325</v>
      </c>
      <c r="G193" s="205"/>
      <c r="H193" s="209">
        <v>3</v>
      </c>
      <c r="I193" s="210"/>
      <c r="J193" s="205"/>
      <c r="K193" s="205"/>
      <c r="L193" s="211"/>
      <c r="M193" s="212"/>
      <c r="N193" s="213"/>
      <c r="O193" s="213"/>
      <c r="P193" s="213"/>
      <c r="Q193" s="213"/>
      <c r="R193" s="213"/>
      <c r="S193" s="213"/>
      <c r="T193" s="214"/>
      <c r="AT193" s="215" t="s">
        <v>316</v>
      </c>
      <c r="AU193" s="215" t="s">
        <v>79</v>
      </c>
      <c r="AV193" s="13" t="s">
        <v>81</v>
      </c>
      <c r="AW193" s="13" t="s">
        <v>29</v>
      </c>
      <c r="AX193" s="13" t="s">
        <v>72</v>
      </c>
      <c r="AY193" s="215" t="s">
        <v>307</v>
      </c>
    </row>
    <row r="194" spans="1:65" s="14" customFormat="1">
      <c r="B194" s="216"/>
      <c r="C194" s="217"/>
      <c r="D194" s="206" t="s">
        <v>316</v>
      </c>
      <c r="E194" s="218" t="s">
        <v>1</v>
      </c>
      <c r="F194" s="219" t="s">
        <v>318</v>
      </c>
      <c r="G194" s="217"/>
      <c r="H194" s="220">
        <v>3</v>
      </c>
      <c r="I194" s="221"/>
      <c r="J194" s="217"/>
      <c r="K194" s="217"/>
      <c r="L194" s="222"/>
      <c r="M194" s="223"/>
      <c r="N194" s="224"/>
      <c r="O194" s="224"/>
      <c r="P194" s="224"/>
      <c r="Q194" s="224"/>
      <c r="R194" s="224"/>
      <c r="S194" s="224"/>
      <c r="T194" s="225"/>
      <c r="AT194" s="226" t="s">
        <v>316</v>
      </c>
      <c r="AU194" s="226" t="s">
        <v>79</v>
      </c>
      <c r="AV194" s="14" t="s">
        <v>315</v>
      </c>
      <c r="AW194" s="14" t="s">
        <v>29</v>
      </c>
      <c r="AX194" s="14" t="s">
        <v>79</v>
      </c>
      <c r="AY194" s="226" t="s">
        <v>307</v>
      </c>
    </row>
    <row r="195" spans="1:65" s="2" customFormat="1" ht="101.25" customHeight="1">
      <c r="A195" s="34"/>
      <c r="B195" s="35"/>
      <c r="C195" s="191" t="s">
        <v>461</v>
      </c>
      <c r="D195" s="191" t="s">
        <v>310</v>
      </c>
      <c r="E195" s="192" t="s">
        <v>361</v>
      </c>
      <c r="F195" s="193" t="s">
        <v>362</v>
      </c>
      <c r="G195" s="194" t="s">
        <v>329</v>
      </c>
      <c r="H195" s="195">
        <v>377.43299999999999</v>
      </c>
      <c r="I195" s="196"/>
      <c r="J195" s="197">
        <f>ROUND(I195*H195,2)</f>
        <v>0</v>
      </c>
      <c r="K195" s="193" t="s">
        <v>314</v>
      </c>
      <c r="L195" s="39"/>
      <c r="M195" s="198" t="s">
        <v>1</v>
      </c>
      <c r="N195" s="199" t="s">
        <v>37</v>
      </c>
      <c r="O195" s="71"/>
      <c r="P195" s="200">
        <f>O195*H195</f>
        <v>0</v>
      </c>
      <c r="Q195" s="200">
        <v>0</v>
      </c>
      <c r="R195" s="200">
        <f>Q195*H195</f>
        <v>0</v>
      </c>
      <c r="S195" s="200">
        <v>0</v>
      </c>
      <c r="T195" s="201">
        <f>S195*H195</f>
        <v>0</v>
      </c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R195" s="202" t="s">
        <v>343</v>
      </c>
      <c r="AT195" s="202" t="s">
        <v>310</v>
      </c>
      <c r="AU195" s="202" t="s">
        <v>79</v>
      </c>
      <c r="AY195" s="17" t="s">
        <v>307</v>
      </c>
      <c r="BE195" s="203">
        <f>IF(N195="základní",J195,0)</f>
        <v>0</v>
      </c>
      <c r="BF195" s="203">
        <f>IF(N195="snížená",J195,0)</f>
        <v>0</v>
      </c>
      <c r="BG195" s="203">
        <f>IF(N195="zákl. přenesená",J195,0)</f>
        <v>0</v>
      </c>
      <c r="BH195" s="203">
        <f>IF(N195="sníž. přenesená",J195,0)</f>
        <v>0</v>
      </c>
      <c r="BI195" s="203">
        <f>IF(N195="nulová",J195,0)</f>
        <v>0</v>
      </c>
      <c r="BJ195" s="17" t="s">
        <v>79</v>
      </c>
      <c r="BK195" s="203">
        <f>ROUND(I195*H195,2)</f>
        <v>0</v>
      </c>
      <c r="BL195" s="17" t="s">
        <v>343</v>
      </c>
      <c r="BM195" s="202" t="s">
        <v>676</v>
      </c>
    </row>
    <row r="196" spans="1:65" s="13" customFormat="1">
      <c r="B196" s="204"/>
      <c r="C196" s="205"/>
      <c r="D196" s="206" t="s">
        <v>316</v>
      </c>
      <c r="E196" s="207" t="s">
        <v>1</v>
      </c>
      <c r="F196" s="208" t="s">
        <v>850</v>
      </c>
      <c r="G196" s="205"/>
      <c r="H196" s="209">
        <v>377.43299999999999</v>
      </c>
      <c r="I196" s="210"/>
      <c r="J196" s="205"/>
      <c r="K196" s="205"/>
      <c r="L196" s="211"/>
      <c r="M196" s="212"/>
      <c r="N196" s="213"/>
      <c r="O196" s="213"/>
      <c r="P196" s="213"/>
      <c r="Q196" s="213"/>
      <c r="R196" s="213"/>
      <c r="S196" s="213"/>
      <c r="T196" s="214"/>
      <c r="AT196" s="215" t="s">
        <v>316</v>
      </c>
      <c r="AU196" s="215" t="s">
        <v>79</v>
      </c>
      <c r="AV196" s="13" t="s">
        <v>81</v>
      </c>
      <c r="AW196" s="13" t="s">
        <v>29</v>
      </c>
      <c r="AX196" s="13" t="s">
        <v>72</v>
      </c>
      <c r="AY196" s="215" t="s">
        <v>307</v>
      </c>
    </row>
    <row r="197" spans="1:65" s="14" customFormat="1">
      <c r="B197" s="216"/>
      <c r="C197" s="217"/>
      <c r="D197" s="206" t="s">
        <v>316</v>
      </c>
      <c r="E197" s="218" t="s">
        <v>1</v>
      </c>
      <c r="F197" s="219" t="s">
        <v>318</v>
      </c>
      <c r="G197" s="217"/>
      <c r="H197" s="220">
        <v>377.43299999999999</v>
      </c>
      <c r="I197" s="221"/>
      <c r="J197" s="217"/>
      <c r="K197" s="217"/>
      <c r="L197" s="222"/>
      <c r="M197" s="247"/>
      <c r="N197" s="248"/>
      <c r="O197" s="248"/>
      <c r="P197" s="248"/>
      <c r="Q197" s="248"/>
      <c r="R197" s="248"/>
      <c r="S197" s="248"/>
      <c r="T197" s="249"/>
      <c r="AT197" s="226" t="s">
        <v>316</v>
      </c>
      <c r="AU197" s="226" t="s">
        <v>79</v>
      </c>
      <c r="AV197" s="14" t="s">
        <v>315</v>
      </c>
      <c r="AW197" s="14" t="s">
        <v>29</v>
      </c>
      <c r="AX197" s="14" t="s">
        <v>79</v>
      </c>
      <c r="AY197" s="226" t="s">
        <v>307</v>
      </c>
    </row>
    <row r="198" spans="1:65" s="2" customFormat="1" ht="6.95" customHeight="1">
      <c r="A198" s="34"/>
      <c r="B198" s="54"/>
      <c r="C198" s="55"/>
      <c r="D198" s="55"/>
      <c r="E198" s="55"/>
      <c r="F198" s="55"/>
      <c r="G198" s="55"/>
      <c r="H198" s="55"/>
      <c r="I198" s="55"/>
      <c r="J198" s="55"/>
      <c r="K198" s="55"/>
      <c r="L198" s="39"/>
      <c r="M198" s="34"/>
      <c r="O198" s="34"/>
      <c r="P198" s="34"/>
      <c r="Q198" s="34"/>
      <c r="R198" s="34"/>
      <c r="S198" s="34"/>
      <c r="T198" s="34"/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</row>
  </sheetData>
  <sheetProtection password="CE28" sheet="1" objects="1" scenarios="1" formatColumns="0" formatRows="0" autoFilter="0"/>
  <autoFilter ref="C122:K197" xr:uid="{00000000-0009-0000-0000-000016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pageSetUpPr fitToPage="1"/>
  </sheetPr>
  <dimension ref="A2:BM200"/>
  <sheetViews>
    <sheetView showGridLines="0" topLeftCell="A164" workbookViewId="0">
      <selection activeCell="I167" sqref="I167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74"/>
      <c r="M2" s="274"/>
      <c r="N2" s="274"/>
      <c r="O2" s="274"/>
      <c r="P2" s="274"/>
      <c r="Q2" s="274"/>
      <c r="R2" s="274"/>
      <c r="S2" s="274"/>
      <c r="T2" s="274"/>
      <c r="U2" s="274"/>
      <c r="V2" s="274"/>
      <c r="AT2" s="17" t="s">
        <v>146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81</v>
      </c>
    </row>
    <row r="4" spans="1:46" s="1" customFormat="1" ht="24.95" customHeight="1">
      <c r="B4" s="20"/>
      <c r="D4" s="117" t="s">
        <v>279</v>
      </c>
      <c r="L4" s="20"/>
      <c r="M4" s="118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9" t="s">
        <v>16</v>
      </c>
      <c r="L6" s="20"/>
    </row>
    <row r="7" spans="1:46" s="1" customFormat="1" ht="16.5" customHeight="1">
      <c r="B7" s="20"/>
      <c r="E7" s="304" t="str">
        <f>'Rekapitulace stavby'!K6</f>
        <v>Cyklická obnova trati v úseku Praha-Hostivař - Votice</v>
      </c>
      <c r="F7" s="305"/>
      <c r="G7" s="305"/>
      <c r="H7" s="305"/>
      <c r="L7" s="20"/>
    </row>
    <row r="8" spans="1:46" s="1" customFormat="1" ht="12" customHeight="1">
      <c r="B8" s="20"/>
      <c r="D8" s="119" t="s">
        <v>280</v>
      </c>
      <c r="L8" s="20"/>
    </row>
    <row r="9" spans="1:46" s="2" customFormat="1" ht="16.5" customHeight="1">
      <c r="A9" s="34"/>
      <c r="B9" s="39"/>
      <c r="C9" s="34"/>
      <c r="D9" s="34"/>
      <c r="E9" s="304" t="s">
        <v>833</v>
      </c>
      <c r="F9" s="306"/>
      <c r="G9" s="306"/>
      <c r="H9" s="306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19" t="s">
        <v>282</v>
      </c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07" t="s">
        <v>851</v>
      </c>
      <c r="F11" s="306"/>
      <c r="G11" s="306"/>
      <c r="H11" s="306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>
      <c r="A12" s="34"/>
      <c r="B12" s="39"/>
      <c r="C12" s="34"/>
      <c r="D12" s="34"/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19" t="s">
        <v>17</v>
      </c>
      <c r="E13" s="34"/>
      <c r="F13" s="110" t="s">
        <v>1</v>
      </c>
      <c r="G13" s="34"/>
      <c r="H13" s="34"/>
      <c r="I13" s="119" t="s">
        <v>18</v>
      </c>
      <c r="J13" s="110" t="s">
        <v>1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19</v>
      </c>
      <c r="E14" s="34"/>
      <c r="F14" s="110" t="s">
        <v>20</v>
      </c>
      <c r="G14" s="34"/>
      <c r="H14" s="34"/>
      <c r="I14" s="119" t="s">
        <v>21</v>
      </c>
      <c r="J14" s="120" t="str">
        <f>'Rekapitulace stavby'!AN8</f>
        <v>23. 8. 2023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7" customHeight="1">
      <c r="A15" s="34"/>
      <c r="B15" s="39"/>
      <c r="C15" s="34"/>
      <c r="D15" s="34"/>
      <c r="E15" s="34"/>
      <c r="F15" s="34"/>
      <c r="G15" s="34"/>
      <c r="H15" s="34"/>
      <c r="I15" s="34"/>
      <c r="J15" s="34"/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19" t="s">
        <v>23</v>
      </c>
      <c r="E16" s="34"/>
      <c r="F16" s="34"/>
      <c r="G16" s="34"/>
      <c r="H16" s="34"/>
      <c r="I16" s="119" t="s">
        <v>24</v>
      </c>
      <c r="J16" s="110" t="str">
        <f>IF('Rekapitulace stavby'!AN10="","",'Rekapitulace stavby'!AN10)</f>
        <v/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0" t="str">
        <f>IF('Rekapitulace stavby'!E11="","",'Rekapitulace stavby'!E11)</f>
        <v xml:space="preserve"> </v>
      </c>
      <c r="F17" s="34"/>
      <c r="G17" s="34"/>
      <c r="H17" s="34"/>
      <c r="I17" s="119" t="s">
        <v>25</v>
      </c>
      <c r="J17" s="110" t="str">
        <f>IF('Rekapitulace stavby'!AN11="","",'Rekapitulace stavby'!AN11)</f>
        <v/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34"/>
      <c r="J18" s="34"/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19" t="s">
        <v>26</v>
      </c>
      <c r="E19" s="34"/>
      <c r="F19" s="34"/>
      <c r="G19" s="34"/>
      <c r="H19" s="34"/>
      <c r="I19" s="119" t="s">
        <v>24</v>
      </c>
      <c r="J19" s="30" t="str">
        <f>'Rekapitulace stavby'!AN13</f>
        <v>Vyplň údaj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08" t="str">
        <f>'Rekapitulace stavby'!E14</f>
        <v>Vyplň údaj</v>
      </c>
      <c r="F20" s="309"/>
      <c r="G20" s="309"/>
      <c r="H20" s="309"/>
      <c r="I20" s="119" t="s">
        <v>25</v>
      </c>
      <c r="J20" s="30" t="str">
        <f>'Rekapitulace stavby'!AN14</f>
        <v>Vyplň údaj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34"/>
      <c r="J21" s="34"/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19" t="s">
        <v>28</v>
      </c>
      <c r="E22" s="34"/>
      <c r="F22" s="34"/>
      <c r="G22" s="34"/>
      <c r="H22" s="34"/>
      <c r="I22" s="119" t="s">
        <v>24</v>
      </c>
      <c r="J22" s="110" t="str">
        <f>IF('Rekapitulace stavby'!AN16="","",'Rekapitulace stavby'!AN16)</f>
        <v/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0" t="str">
        <f>IF('Rekapitulace stavby'!E17="","",'Rekapitulace stavby'!E17)</f>
        <v xml:space="preserve"> </v>
      </c>
      <c r="F23" s="34"/>
      <c r="G23" s="34"/>
      <c r="H23" s="34"/>
      <c r="I23" s="119" t="s">
        <v>25</v>
      </c>
      <c r="J23" s="110" t="str">
        <f>IF('Rekapitulace stavby'!AN17="","",'Rekapitulace stavby'!AN17)</f>
        <v/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34"/>
      <c r="J24" s="34"/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19" t="s">
        <v>30</v>
      </c>
      <c r="E25" s="34"/>
      <c r="F25" s="34"/>
      <c r="G25" s="34"/>
      <c r="H25" s="34"/>
      <c r="I25" s="119" t="s">
        <v>24</v>
      </c>
      <c r="J25" s="110" t="str">
        <f>IF('Rekapitulace stavby'!AN19="","",'Rekapitulace stavby'!AN19)</f>
        <v/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0" t="str">
        <f>IF('Rekapitulace stavby'!E20="","",'Rekapitulace stavby'!E20)</f>
        <v xml:space="preserve"> </v>
      </c>
      <c r="F26" s="34"/>
      <c r="G26" s="34"/>
      <c r="H26" s="34"/>
      <c r="I26" s="119" t="s">
        <v>25</v>
      </c>
      <c r="J26" s="110" t="str">
        <f>IF('Rekapitulace stavby'!AN20="","",'Rekapitulace stavby'!AN20)</f>
        <v/>
      </c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34"/>
      <c r="J27" s="34"/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19" t="s">
        <v>31</v>
      </c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1"/>
      <c r="B29" s="122"/>
      <c r="C29" s="121"/>
      <c r="D29" s="121"/>
      <c r="E29" s="310" t="s">
        <v>1</v>
      </c>
      <c r="F29" s="310"/>
      <c r="G29" s="310"/>
      <c r="H29" s="310"/>
      <c r="I29" s="121"/>
      <c r="J29" s="121"/>
      <c r="K29" s="121"/>
      <c r="L29" s="123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4"/>
      <c r="E31" s="124"/>
      <c r="F31" s="124"/>
      <c r="G31" s="124"/>
      <c r="H31" s="124"/>
      <c r="I31" s="124"/>
      <c r="J31" s="124"/>
      <c r="K31" s="124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25" t="s">
        <v>32</v>
      </c>
      <c r="E32" s="34"/>
      <c r="F32" s="34"/>
      <c r="G32" s="34"/>
      <c r="H32" s="34"/>
      <c r="I32" s="34"/>
      <c r="J32" s="126">
        <f>ROUND(J123, 2)</f>
        <v>0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4"/>
      <c r="E33" s="124"/>
      <c r="F33" s="124"/>
      <c r="G33" s="124"/>
      <c r="H33" s="124"/>
      <c r="I33" s="124"/>
      <c r="J33" s="124"/>
      <c r="K33" s="12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27" t="s">
        <v>34</v>
      </c>
      <c r="G34" s="34"/>
      <c r="H34" s="34"/>
      <c r="I34" s="127" t="s">
        <v>33</v>
      </c>
      <c r="J34" s="127" t="s">
        <v>35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28" t="s">
        <v>36</v>
      </c>
      <c r="E35" s="119" t="s">
        <v>37</v>
      </c>
      <c r="F35" s="129">
        <f>ROUND((SUM(BE123:BE199)),  2)</f>
        <v>0</v>
      </c>
      <c r="G35" s="34"/>
      <c r="H35" s="34"/>
      <c r="I35" s="130">
        <v>0.21</v>
      </c>
      <c r="J35" s="129">
        <f>ROUND(((SUM(BE123:BE199))*I35),  2)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19" t="s">
        <v>38</v>
      </c>
      <c r="F36" s="129">
        <f>ROUND((SUM(BF123:BF199)),  2)</f>
        <v>0</v>
      </c>
      <c r="G36" s="34"/>
      <c r="H36" s="34"/>
      <c r="I36" s="130">
        <v>0.15</v>
      </c>
      <c r="J36" s="129">
        <f>ROUND(((SUM(BF123:BF199))*I36),  2)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39</v>
      </c>
      <c r="F37" s="129">
        <f>ROUND((SUM(BG123:BG199)),  2)</f>
        <v>0</v>
      </c>
      <c r="G37" s="34"/>
      <c r="H37" s="34"/>
      <c r="I37" s="130">
        <v>0.21</v>
      </c>
      <c r="J37" s="129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19" t="s">
        <v>40</v>
      </c>
      <c r="F38" s="129">
        <f>ROUND((SUM(BH123:BH199)),  2)</f>
        <v>0</v>
      </c>
      <c r="G38" s="34"/>
      <c r="H38" s="34"/>
      <c r="I38" s="130">
        <v>0.15</v>
      </c>
      <c r="J38" s="129">
        <f>0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19" t="s">
        <v>41</v>
      </c>
      <c r="F39" s="129">
        <f>ROUND((SUM(BI123:BI199)),  2)</f>
        <v>0</v>
      </c>
      <c r="G39" s="34"/>
      <c r="H39" s="34"/>
      <c r="I39" s="130">
        <v>0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31"/>
      <c r="D41" s="132" t="s">
        <v>42</v>
      </c>
      <c r="E41" s="133"/>
      <c r="F41" s="133"/>
      <c r="G41" s="134" t="s">
        <v>43</v>
      </c>
      <c r="H41" s="135" t="s">
        <v>44</v>
      </c>
      <c r="I41" s="133"/>
      <c r="J41" s="136">
        <f>SUM(J32:J39)</f>
        <v>0</v>
      </c>
      <c r="K41" s="137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8" t="s">
        <v>45</v>
      </c>
      <c r="E50" s="139"/>
      <c r="F50" s="139"/>
      <c r="G50" s="138" t="s">
        <v>46</v>
      </c>
      <c r="H50" s="139"/>
      <c r="I50" s="139"/>
      <c r="J50" s="139"/>
      <c r="K50" s="139"/>
      <c r="L50" s="51"/>
    </row>
    <row r="51" spans="1:31">
      <c r="B51" s="20"/>
      <c r="L51" s="20"/>
    </row>
    <row r="52" spans="1:31">
      <c r="B52" s="20"/>
      <c r="L52" s="20"/>
    </row>
    <row r="53" spans="1:31">
      <c r="B53" s="20"/>
      <c r="L53" s="20"/>
    </row>
    <row r="54" spans="1:31">
      <c r="B54" s="20"/>
      <c r="L54" s="20"/>
    </row>
    <row r="55" spans="1:31">
      <c r="B55" s="20"/>
      <c r="L55" s="20"/>
    </row>
    <row r="56" spans="1:31">
      <c r="B56" s="20"/>
      <c r="L56" s="20"/>
    </row>
    <row r="57" spans="1:31">
      <c r="B57" s="20"/>
      <c r="L57" s="20"/>
    </row>
    <row r="58" spans="1:31">
      <c r="B58" s="20"/>
      <c r="L58" s="20"/>
    </row>
    <row r="59" spans="1:31">
      <c r="B59" s="20"/>
      <c r="L59" s="20"/>
    </row>
    <row r="60" spans="1:31">
      <c r="B60" s="20"/>
      <c r="L60" s="20"/>
    </row>
    <row r="61" spans="1:31" s="2" customFormat="1" ht="12.75">
      <c r="A61" s="34"/>
      <c r="B61" s="39"/>
      <c r="C61" s="34"/>
      <c r="D61" s="140" t="s">
        <v>47</v>
      </c>
      <c r="E61" s="141"/>
      <c r="F61" s="142" t="s">
        <v>48</v>
      </c>
      <c r="G61" s="140" t="s">
        <v>47</v>
      </c>
      <c r="H61" s="141"/>
      <c r="I61" s="141"/>
      <c r="J61" s="143" t="s">
        <v>48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>
      <c r="B62" s="20"/>
      <c r="L62" s="20"/>
    </row>
    <row r="63" spans="1:31">
      <c r="B63" s="20"/>
      <c r="L63" s="20"/>
    </row>
    <row r="64" spans="1:31">
      <c r="B64" s="20"/>
      <c r="L64" s="20"/>
    </row>
    <row r="65" spans="1:31" s="2" customFormat="1" ht="12.75">
      <c r="A65" s="34"/>
      <c r="B65" s="39"/>
      <c r="C65" s="34"/>
      <c r="D65" s="138" t="s">
        <v>49</v>
      </c>
      <c r="E65" s="144"/>
      <c r="F65" s="144"/>
      <c r="G65" s="138" t="s">
        <v>50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>
      <c r="B66" s="20"/>
      <c r="L66" s="20"/>
    </row>
    <row r="67" spans="1:31">
      <c r="B67" s="20"/>
      <c r="L67" s="20"/>
    </row>
    <row r="68" spans="1:31">
      <c r="B68" s="20"/>
      <c r="L68" s="20"/>
    </row>
    <row r="69" spans="1:31">
      <c r="B69" s="20"/>
      <c r="L69" s="20"/>
    </row>
    <row r="70" spans="1:31">
      <c r="B70" s="20"/>
      <c r="L70" s="20"/>
    </row>
    <row r="71" spans="1:31">
      <c r="B71" s="20"/>
      <c r="L71" s="20"/>
    </row>
    <row r="72" spans="1:31">
      <c r="B72" s="20"/>
      <c r="L72" s="20"/>
    </row>
    <row r="73" spans="1:31">
      <c r="B73" s="20"/>
      <c r="L73" s="20"/>
    </row>
    <row r="74" spans="1:31">
      <c r="B74" s="20"/>
      <c r="L74" s="20"/>
    </row>
    <row r="75" spans="1:31">
      <c r="B75" s="20"/>
      <c r="L75" s="20"/>
    </row>
    <row r="76" spans="1:31" s="2" customFormat="1" ht="12.75">
      <c r="A76" s="34"/>
      <c r="B76" s="39"/>
      <c r="C76" s="34"/>
      <c r="D76" s="140" t="s">
        <v>47</v>
      </c>
      <c r="E76" s="141"/>
      <c r="F76" s="142" t="s">
        <v>48</v>
      </c>
      <c r="G76" s="140" t="s">
        <v>47</v>
      </c>
      <c r="H76" s="141"/>
      <c r="I76" s="141"/>
      <c r="J76" s="143" t="s">
        <v>48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284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02" t="str">
        <f>E7</f>
        <v>Cyklická obnova trati v úseku Praha-Hostivař - Votice</v>
      </c>
      <c r="F85" s="303"/>
      <c r="G85" s="303"/>
      <c r="H85" s="303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280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s="2" customFormat="1" ht="16.5" customHeight="1">
      <c r="A87" s="34"/>
      <c r="B87" s="35"/>
      <c r="C87" s="36"/>
      <c r="D87" s="36"/>
      <c r="E87" s="302" t="s">
        <v>833</v>
      </c>
      <c r="F87" s="301"/>
      <c r="G87" s="301"/>
      <c r="H87" s="301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9" t="s">
        <v>282</v>
      </c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265" t="str">
        <f>E11</f>
        <v>02 - 2.st.kol. Čerčany</v>
      </c>
      <c r="F89" s="301"/>
      <c r="G89" s="301"/>
      <c r="H89" s="301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9" t="s">
        <v>19</v>
      </c>
      <c r="D91" s="36"/>
      <c r="E91" s="36"/>
      <c r="F91" s="27" t="str">
        <f>F14</f>
        <v xml:space="preserve"> </v>
      </c>
      <c r="G91" s="36"/>
      <c r="H91" s="36"/>
      <c r="I91" s="29" t="s">
        <v>21</v>
      </c>
      <c r="J91" s="66" t="str">
        <f>IF(J14="","",J14)</f>
        <v>23. 8. 2023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5.2" customHeight="1">
      <c r="A93" s="34"/>
      <c r="B93" s="35"/>
      <c r="C93" s="29" t="s">
        <v>23</v>
      </c>
      <c r="D93" s="36"/>
      <c r="E93" s="36"/>
      <c r="F93" s="27" t="str">
        <f>E17</f>
        <v xml:space="preserve"> </v>
      </c>
      <c r="G93" s="36"/>
      <c r="H93" s="36"/>
      <c r="I93" s="29" t="s">
        <v>28</v>
      </c>
      <c r="J93" s="32" t="str">
        <f>E23</f>
        <v xml:space="preserve"> 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9" t="s">
        <v>26</v>
      </c>
      <c r="D94" s="36"/>
      <c r="E94" s="36"/>
      <c r="F94" s="27" t="str">
        <f>IF(E20="","",E20)</f>
        <v>Vyplň údaj</v>
      </c>
      <c r="G94" s="36"/>
      <c r="H94" s="36"/>
      <c r="I94" s="29" t="s">
        <v>30</v>
      </c>
      <c r="J94" s="32" t="str">
        <f>E26</f>
        <v xml:space="preserve"> </v>
      </c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49" t="s">
        <v>285</v>
      </c>
      <c r="D96" s="150"/>
      <c r="E96" s="150"/>
      <c r="F96" s="150"/>
      <c r="G96" s="150"/>
      <c r="H96" s="150"/>
      <c r="I96" s="150"/>
      <c r="J96" s="151" t="s">
        <v>286</v>
      </c>
      <c r="K96" s="150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7" customHeight="1">
      <c r="A98" s="34"/>
      <c r="B98" s="35"/>
      <c r="C98" s="152" t="s">
        <v>287</v>
      </c>
      <c r="D98" s="36"/>
      <c r="E98" s="36"/>
      <c r="F98" s="36"/>
      <c r="G98" s="36"/>
      <c r="H98" s="36"/>
      <c r="I98" s="36"/>
      <c r="J98" s="84">
        <f>J123</f>
        <v>0</v>
      </c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7" t="s">
        <v>288</v>
      </c>
    </row>
    <row r="99" spans="1:47" s="9" customFormat="1" ht="24.95" customHeight="1">
      <c r="B99" s="153"/>
      <c r="C99" s="154"/>
      <c r="D99" s="155" t="s">
        <v>289</v>
      </c>
      <c r="E99" s="156"/>
      <c r="F99" s="156"/>
      <c r="G99" s="156"/>
      <c r="H99" s="156"/>
      <c r="I99" s="156"/>
      <c r="J99" s="157">
        <f>J124</f>
        <v>0</v>
      </c>
      <c r="K99" s="154"/>
      <c r="L99" s="158"/>
    </row>
    <row r="100" spans="1:47" s="10" customFormat="1" ht="19.899999999999999" customHeight="1">
      <c r="B100" s="159"/>
      <c r="C100" s="104"/>
      <c r="D100" s="160" t="s">
        <v>290</v>
      </c>
      <c r="E100" s="161"/>
      <c r="F100" s="161"/>
      <c r="G100" s="161"/>
      <c r="H100" s="161"/>
      <c r="I100" s="161"/>
      <c r="J100" s="162">
        <f>J125</f>
        <v>0</v>
      </c>
      <c r="K100" s="104"/>
      <c r="L100" s="163"/>
    </row>
    <row r="101" spans="1:47" s="9" customFormat="1" ht="24.95" customHeight="1">
      <c r="B101" s="153"/>
      <c r="C101" s="154"/>
      <c r="D101" s="155" t="s">
        <v>291</v>
      </c>
      <c r="E101" s="156"/>
      <c r="F101" s="156"/>
      <c r="G101" s="156"/>
      <c r="H101" s="156"/>
      <c r="I101" s="156"/>
      <c r="J101" s="157">
        <f>J175</f>
        <v>0</v>
      </c>
      <c r="K101" s="154"/>
      <c r="L101" s="158"/>
    </row>
    <row r="102" spans="1:47" s="2" customFormat="1" ht="21.75" customHeight="1">
      <c r="A102" s="34"/>
      <c r="B102" s="35"/>
      <c r="C102" s="36"/>
      <c r="D102" s="36"/>
      <c r="E102" s="36"/>
      <c r="F102" s="36"/>
      <c r="G102" s="36"/>
      <c r="H102" s="36"/>
      <c r="I102" s="36"/>
      <c r="J102" s="36"/>
      <c r="K102" s="36"/>
      <c r="L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pans="1:47" s="2" customFormat="1" ht="6.95" customHeight="1">
      <c r="A103" s="34"/>
      <c r="B103" s="54"/>
      <c r="C103" s="55"/>
      <c r="D103" s="55"/>
      <c r="E103" s="55"/>
      <c r="F103" s="55"/>
      <c r="G103" s="55"/>
      <c r="H103" s="55"/>
      <c r="I103" s="55"/>
      <c r="J103" s="55"/>
      <c r="K103" s="55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pans="1:47" s="2" customFormat="1" ht="6.95" customHeight="1">
      <c r="A107" s="34"/>
      <c r="B107" s="56"/>
      <c r="C107" s="57"/>
      <c r="D107" s="57"/>
      <c r="E107" s="57"/>
      <c r="F107" s="57"/>
      <c r="G107" s="57"/>
      <c r="H107" s="57"/>
      <c r="I107" s="57"/>
      <c r="J107" s="57"/>
      <c r="K107" s="57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47" s="2" customFormat="1" ht="24.95" customHeight="1">
      <c r="A108" s="34"/>
      <c r="B108" s="35"/>
      <c r="C108" s="23" t="s">
        <v>292</v>
      </c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6.95" customHeight="1">
      <c r="A109" s="34"/>
      <c r="B109" s="35"/>
      <c r="C109" s="36"/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12" customHeight="1">
      <c r="A110" s="34"/>
      <c r="B110" s="35"/>
      <c r="C110" s="29" t="s">
        <v>16</v>
      </c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16.5" customHeight="1">
      <c r="A111" s="34"/>
      <c r="B111" s="35"/>
      <c r="C111" s="36"/>
      <c r="D111" s="36"/>
      <c r="E111" s="302" t="str">
        <f>E7</f>
        <v>Cyklická obnova trati v úseku Praha-Hostivař - Votice</v>
      </c>
      <c r="F111" s="303"/>
      <c r="G111" s="303"/>
      <c r="H111" s="303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1" customFormat="1" ht="12" customHeight="1">
      <c r="B112" s="21"/>
      <c r="C112" s="29" t="s">
        <v>280</v>
      </c>
      <c r="D112" s="22"/>
      <c r="E112" s="22"/>
      <c r="F112" s="22"/>
      <c r="G112" s="22"/>
      <c r="H112" s="22"/>
      <c r="I112" s="22"/>
      <c r="J112" s="22"/>
      <c r="K112" s="22"/>
      <c r="L112" s="20"/>
    </row>
    <row r="113" spans="1:65" s="2" customFormat="1" ht="16.5" customHeight="1">
      <c r="A113" s="34"/>
      <c r="B113" s="35"/>
      <c r="C113" s="36"/>
      <c r="D113" s="36"/>
      <c r="E113" s="302" t="s">
        <v>833</v>
      </c>
      <c r="F113" s="301"/>
      <c r="G113" s="301"/>
      <c r="H113" s="301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2" customHeight="1">
      <c r="A114" s="34"/>
      <c r="B114" s="35"/>
      <c r="C114" s="29" t="s">
        <v>282</v>
      </c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6.5" customHeight="1">
      <c r="A115" s="34"/>
      <c r="B115" s="35"/>
      <c r="C115" s="36"/>
      <c r="D115" s="36"/>
      <c r="E115" s="265" t="str">
        <f>E11</f>
        <v>02 - 2.st.kol. Čerčany</v>
      </c>
      <c r="F115" s="301"/>
      <c r="G115" s="301"/>
      <c r="H115" s="301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2" customHeight="1">
      <c r="A117" s="34"/>
      <c r="B117" s="35"/>
      <c r="C117" s="29" t="s">
        <v>19</v>
      </c>
      <c r="D117" s="36"/>
      <c r="E117" s="36"/>
      <c r="F117" s="27" t="str">
        <f>F14</f>
        <v xml:space="preserve"> </v>
      </c>
      <c r="G117" s="36"/>
      <c r="H117" s="36"/>
      <c r="I117" s="29" t="s">
        <v>21</v>
      </c>
      <c r="J117" s="66" t="str">
        <f>IF(J14="","",J14)</f>
        <v>23. 8. 2023</v>
      </c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6.95" customHeight="1">
      <c r="A118" s="34"/>
      <c r="B118" s="35"/>
      <c r="C118" s="36"/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5.2" customHeight="1">
      <c r="A119" s="34"/>
      <c r="B119" s="35"/>
      <c r="C119" s="29" t="s">
        <v>23</v>
      </c>
      <c r="D119" s="36"/>
      <c r="E119" s="36"/>
      <c r="F119" s="27" t="str">
        <f>E17</f>
        <v xml:space="preserve"> </v>
      </c>
      <c r="G119" s="36"/>
      <c r="H119" s="36"/>
      <c r="I119" s="29" t="s">
        <v>28</v>
      </c>
      <c r="J119" s="32" t="str">
        <f>E23</f>
        <v xml:space="preserve"> </v>
      </c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15.2" customHeight="1">
      <c r="A120" s="34"/>
      <c r="B120" s="35"/>
      <c r="C120" s="29" t="s">
        <v>26</v>
      </c>
      <c r="D120" s="36"/>
      <c r="E120" s="36"/>
      <c r="F120" s="27" t="str">
        <f>IF(E20="","",E20)</f>
        <v>Vyplň údaj</v>
      </c>
      <c r="G120" s="36"/>
      <c r="H120" s="36"/>
      <c r="I120" s="29" t="s">
        <v>30</v>
      </c>
      <c r="J120" s="32" t="str">
        <f>E26</f>
        <v xml:space="preserve"> 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2" customFormat="1" ht="10.35" customHeight="1">
      <c r="A121" s="34"/>
      <c r="B121" s="35"/>
      <c r="C121" s="36"/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5" s="11" customFormat="1" ht="29.25" customHeight="1">
      <c r="A122" s="164"/>
      <c r="B122" s="165"/>
      <c r="C122" s="166" t="s">
        <v>293</v>
      </c>
      <c r="D122" s="167" t="s">
        <v>57</v>
      </c>
      <c r="E122" s="167" t="s">
        <v>53</v>
      </c>
      <c r="F122" s="167" t="s">
        <v>54</v>
      </c>
      <c r="G122" s="167" t="s">
        <v>294</v>
      </c>
      <c r="H122" s="167" t="s">
        <v>295</v>
      </c>
      <c r="I122" s="167" t="s">
        <v>296</v>
      </c>
      <c r="J122" s="167" t="s">
        <v>286</v>
      </c>
      <c r="K122" s="168" t="s">
        <v>297</v>
      </c>
      <c r="L122" s="169"/>
      <c r="M122" s="75" t="s">
        <v>1</v>
      </c>
      <c r="N122" s="76" t="s">
        <v>36</v>
      </c>
      <c r="O122" s="76" t="s">
        <v>298</v>
      </c>
      <c r="P122" s="76" t="s">
        <v>299</v>
      </c>
      <c r="Q122" s="76" t="s">
        <v>300</v>
      </c>
      <c r="R122" s="76" t="s">
        <v>301</v>
      </c>
      <c r="S122" s="76" t="s">
        <v>302</v>
      </c>
      <c r="T122" s="77" t="s">
        <v>303</v>
      </c>
      <c r="U122" s="164"/>
      <c r="V122" s="164"/>
      <c r="W122" s="164"/>
      <c r="X122" s="164"/>
      <c r="Y122" s="164"/>
      <c r="Z122" s="164"/>
      <c r="AA122" s="164"/>
      <c r="AB122" s="164"/>
      <c r="AC122" s="164"/>
      <c r="AD122" s="164"/>
      <c r="AE122" s="164"/>
    </row>
    <row r="123" spans="1:65" s="2" customFormat="1" ht="22.7" customHeight="1">
      <c r="A123" s="34"/>
      <c r="B123" s="35"/>
      <c r="C123" s="82" t="s">
        <v>304</v>
      </c>
      <c r="D123" s="36"/>
      <c r="E123" s="36"/>
      <c r="F123" s="36"/>
      <c r="G123" s="36"/>
      <c r="H123" s="36"/>
      <c r="I123" s="36"/>
      <c r="J123" s="170">
        <f>BK123</f>
        <v>0</v>
      </c>
      <c r="K123" s="36"/>
      <c r="L123" s="39"/>
      <c r="M123" s="78"/>
      <c r="N123" s="171"/>
      <c r="O123" s="79"/>
      <c r="P123" s="172">
        <f>P124+P175</f>
        <v>0</v>
      </c>
      <c r="Q123" s="79"/>
      <c r="R123" s="172">
        <f>R124+R175</f>
        <v>406.74621000000002</v>
      </c>
      <c r="S123" s="79"/>
      <c r="T123" s="173">
        <f>T124+T175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7" t="s">
        <v>71</v>
      </c>
      <c r="AU123" s="17" t="s">
        <v>288</v>
      </c>
      <c r="BK123" s="174">
        <f>BK124+BK175</f>
        <v>0</v>
      </c>
    </row>
    <row r="124" spans="1:65" s="12" customFormat="1" ht="25.9" customHeight="1">
      <c r="B124" s="175"/>
      <c r="C124" s="176"/>
      <c r="D124" s="177" t="s">
        <v>71</v>
      </c>
      <c r="E124" s="178" t="s">
        <v>305</v>
      </c>
      <c r="F124" s="178" t="s">
        <v>306</v>
      </c>
      <c r="G124" s="176"/>
      <c r="H124" s="176"/>
      <c r="I124" s="179"/>
      <c r="J124" s="180">
        <f>BK124</f>
        <v>0</v>
      </c>
      <c r="K124" s="176"/>
      <c r="L124" s="181"/>
      <c r="M124" s="182"/>
      <c r="N124" s="183"/>
      <c r="O124" s="183"/>
      <c r="P124" s="184">
        <f>P125</f>
        <v>0</v>
      </c>
      <c r="Q124" s="183"/>
      <c r="R124" s="184">
        <f>R125</f>
        <v>406.74621000000002</v>
      </c>
      <c r="S124" s="183"/>
      <c r="T124" s="185">
        <f>T125</f>
        <v>0</v>
      </c>
      <c r="AR124" s="186" t="s">
        <v>79</v>
      </c>
      <c r="AT124" s="187" t="s">
        <v>71</v>
      </c>
      <c r="AU124" s="187" t="s">
        <v>72</v>
      </c>
      <c r="AY124" s="186" t="s">
        <v>307</v>
      </c>
      <c r="BK124" s="188">
        <f>BK125</f>
        <v>0</v>
      </c>
    </row>
    <row r="125" spans="1:65" s="12" customFormat="1" ht="22.7" customHeight="1">
      <c r="B125" s="175"/>
      <c r="C125" s="176"/>
      <c r="D125" s="177" t="s">
        <v>71</v>
      </c>
      <c r="E125" s="189" t="s">
        <v>308</v>
      </c>
      <c r="F125" s="189" t="s">
        <v>309</v>
      </c>
      <c r="G125" s="176"/>
      <c r="H125" s="176"/>
      <c r="I125" s="179"/>
      <c r="J125" s="190">
        <f>BK125</f>
        <v>0</v>
      </c>
      <c r="K125" s="176"/>
      <c r="L125" s="181"/>
      <c r="M125" s="182"/>
      <c r="N125" s="183"/>
      <c r="O125" s="183"/>
      <c r="P125" s="184">
        <f>SUM(P126:P174)</f>
        <v>0</v>
      </c>
      <c r="Q125" s="183"/>
      <c r="R125" s="184">
        <f>SUM(R126:R174)</f>
        <v>406.74621000000002</v>
      </c>
      <c r="S125" s="183"/>
      <c r="T125" s="185">
        <f>SUM(T126:T174)</f>
        <v>0</v>
      </c>
      <c r="AR125" s="186" t="s">
        <v>79</v>
      </c>
      <c r="AT125" s="187" t="s">
        <v>71</v>
      </c>
      <c r="AU125" s="187" t="s">
        <v>79</v>
      </c>
      <c r="AY125" s="186" t="s">
        <v>307</v>
      </c>
      <c r="BK125" s="188">
        <f>SUM(BK126:BK174)</f>
        <v>0</v>
      </c>
    </row>
    <row r="126" spans="1:65" s="2" customFormat="1" ht="76.349999999999994" customHeight="1">
      <c r="A126" s="34"/>
      <c r="B126" s="35"/>
      <c r="C126" s="191" t="s">
        <v>79</v>
      </c>
      <c r="D126" s="191" t="s">
        <v>310</v>
      </c>
      <c r="E126" s="192" t="s">
        <v>311</v>
      </c>
      <c r="F126" s="193" t="s">
        <v>312</v>
      </c>
      <c r="G126" s="194" t="s">
        <v>313</v>
      </c>
      <c r="H126" s="195">
        <v>225.435</v>
      </c>
      <c r="I126" s="196"/>
      <c r="J126" s="197">
        <f>ROUND(I126*H126,2)</f>
        <v>0</v>
      </c>
      <c r="K126" s="193" t="s">
        <v>314</v>
      </c>
      <c r="L126" s="39"/>
      <c r="M126" s="198" t="s">
        <v>1</v>
      </c>
      <c r="N126" s="199" t="s">
        <v>37</v>
      </c>
      <c r="O126" s="71"/>
      <c r="P126" s="200">
        <f>O126*H126</f>
        <v>0</v>
      </c>
      <c r="Q126" s="200">
        <v>0</v>
      </c>
      <c r="R126" s="200">
        <f>Q126*H126</f>
        <v>0</v>
      </c>
      <c r="S126" s="200">
        <v>0</v>
      </c>
      <c r="T126" s="201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202" t="s">
        <v>315</v>
      </c>
      <c r="AT126" s="202" t="s">
        <v>310</v>
      </c>
      <c r="AU126" s="202" t="s">
        <v>81</v>
      </c>
      <c r="AY126" s="17" t="s">
        <v>307</v>
      </c>
      <c r="BE126" s="203">
        <f>IF(N126="základní",J126,0)</f>
        <v>0</v>
      </c>
      <c r="BF126" s="203">
        <f>IF(N126="snížená",J126,0)</f>
        <v>0</v>
      </c>
      <c r="BG126" s="203">
        <f>IF(N126="zákl. přenesená",J126,0)</f>
        <v>0</v>
      </c>
      <c r="BH126" s="203">
        <f>IF(N126="sníž. přenesená",J126,0)</f>
        <v>0</v>
      </c>
      <c r="BI126" s="203">
        <f>IF(N126="nulová",J126,0)</f>
        <v>0</v>
      </c>
      <c r="BJ126" s="17" t="s">
        <v>79</v>
      </c>
      <c r="BK126" s="203">
        <f>ROUND(I126*H126,2)</f>
        <v>0</v>
      </c>
      <c r="BL126" s="17" t="s">
        <v>315</v>
      </c>
      <c r="BM126" s="202" t="s">
        <v>81</v>
      </c>
    </row>
    <row r="127" spans="1:65" s="13" customFormat="1">
      <c r="B127" s="204"/>
      <c r="C127" s="205"/>
      <c r="D127" s="206" t="s">
        <v>316</v>
      </c>
      <c r="E127" s="207" t="s">
        <v>1</v>
      </c>
      <c r="F127" s="208" t="s">
        <v>852</v>
      </c>
      <c r="G127" s="205"/>
      <c r="H127" s="209">
        <v>225.435</v>
      </c>
      <c r="I127" s="210"/>
      <c r="J127" s="205"/>
      <c r="K127" s="205"/>
      <c r="L127" s="211"/>
      <c r="M127" s="212"/>
      <c r="N127" s="213"/>
      <c r="O127" s="213"/>
      <c r="P127" s="213"/>
      <c r="Q127" s="213"/>
      <c r="R127" s="213"/>
      <c r="S127" s="213"/>
      <c r="T127" s="214"/>
      <c r="AT127" s="215" t="s">
        <v>316</v>
      </c>
      <c r="AU127" s="215" t="s">
        <v>81</v>
      </c>
      <c r="AV127" s="13" t="s">
        <v>81</v>
      </c>
      <c r="AW127" s="13" t="s">
        <v>29</v>
      </c>
      <c r="AX127" s="13" t="s">
        <v>72</v>
      </c>
      <c r="AY127" s="215" t="s">
        <v>307</v>
      </c>
    </row>
    <row r="128" spans="1:65" s="14" customFormat="1">
      <c r="B128" s="216"/>
      <c r="C128" s="217"/>
      <c r="D128" s="206" t="s">
        <v>316</v>
      </c>
      <c r="E128" s="218" t="s">
        <v>1</v>
      </c>
      <c r="F128" s="219" t="s">
        <v>318</v>
      </c>
      <c r="G128" s="217"/>
      <c r="H128" s="220">
        <v>225.435</v>
      </c>
      <c r="I128" s="221"/>
      <c r="J128" s="217"/>
      <c r="K128" s="217"/>
      <c r="L128" s="222"/>
      <c r="M128" s="223"/>
      <c r="N128" s="224"/>
      <c r="O128" s="224"/>
      <c r="P128" s="224"/>
      <c r="Q128" s="224"/>
      <c r="R128" s="224"/>
      <c r="S128" s="224"/>
      <c r="T128" s="225"/>
      <c r="AT128" s="226" t="s">
        <v>316</v>
      </c>
      <c r="AU128" s="226" t="s">
        <v>81</v>
      </c>
      <c r="AV128" s="14" t="s">
        <v>315</v>
      </c>
      <c r="AW128" s="14" t="s">
        <v>29</v>
      </c>
      <c r="AX128" s="14" t="s">
        <v>79</v>
      </c>
      <c r="AY128" s="226" t="s">
        <v>307</v>
      </c>
    </row>
    <row r="129" spans="1:65" s="2" customFormat="1" ht="101.25" customHeight="1">
      <c r="A129" s="34"/>
      <c r="B129" s="35"/>
      <c r="C129" s="191" t="s">
        <v>81</v>
      </c>
      <c r="D129" s="191" t="s">
        <v>310</v>
      </c>
      <c r="E129" s="192" t="s">
        <v>636</v>
      </c>
      <c r="F129" s="193" t="s">
        <v>637</v>
      </c>
      <c r="G129" s="194" t="s">
        <v>400</v>
      </c>
      <c r="H129" s="195">
        <v>10</v>
      </c>
      <c r="I129" s="196"/>
      <c r="J129" s="197">
        <f>ROUND(I129*H129,2)</f>
        <v>0</v>
      </c>
      <c r="K129" s="193" t="s">
        <v>314</v>
      </c>
      <c r="L129" s="39"/>
      <c r="M129" s="198" t="s">
        <v>1</v>
      </c>
      <c r="N129" s="199" t="s">
        <v>37</v>
      </c>
      <c r="O129" s="71"/>
      <c r="P129" s="200">
        <f>O129*H129</f>
        <v>0</v>
      </c>
      <c r="Q129" s="200">
        <v>0</v>
      </c>
      <c r="R129" s="200">
        <f>Q129*H129</f>
        <v>0</v>
      </c>
      <c r="S129" s="200">
        <v>0</v>
      </c>
      <c r="T129" s="201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02" t="s">
        <v>315</v>
      </c>
      <c r="AT129" s="202" t="s">
        <v>310</v>
      </c>
      <c r="AU129" s="202" t="s">
        <v>81</v>
      </c>
      <c r="AY129" s="17" t="s">
        <v>307</v>
      </c>
      <c r="BE129" s="203">
        <f>IF(N129="základní",J129,0)</f>
        <v>0</v>
      </c>
      <c r="BF129" s="203">
        <f>IF(N129="snížená",J129,0)</f>
        <v>0</v>
      </c>
      <c r="BG129" s="203">
        <f>IF(N129="zákl. přenesená",J129,0)</f>
        <v>0</v>
      </c>
      <c r="BH129" s="203">
        <f>IF(N129="sníž. přenesená",J129,0)</f>
        <v>0</v>
      </c>
      <c r="BI129" s="203">
        <f>IF(N129="nulová",J129,0)</f>
        <v>0</v>
      </c>
      <c r="BJ129" s="17" t="s">
        <v>79</v>
      </c>
      <c r="BK129" s="203">
        <f>ROUND(I129*H129,2)</f>
        <v>0</v>
      </c>
      <c r="BL129" s="17" t="s">
        <v>315</v>
      </c>
      <c r="BM129" s="202" t="s">
        <v>853</v>
      </c>
    </row>
    <row r="130" spans="1:65" s="13" customFormat="1">
      <c r="B130" s="204"/>
      <c r="C130" s="205"/>
      <c r="D130" s="206" t="s">
        <v>316</v>
      </c>
      <c r="E130" s="207" t="s">
        <v>1</v>
      </c>
      <c r="F130" s="208" t="s">
        <v>651</v>
      </c>
      <c r="G130" s="205"/>
      <c r="H130" s="209">
        <v>10</v>
      </c>
      <c r="I130" s="210"/>
      <c r="J130" s="205"/>
      <c r="K130" s="205"/>
      <c r="L130" s="211"/>
      <c r="M130" s="212"/>
      <c r="N130" s="213"/>
      <c r="O130" s="213"/>
      <c r="P130" s="213"/>
      <c r="Q130" s="213"/>
      <c r="R130" s="213"/>
      <c r="S130" s="213"/>
      <c r="T130" s="214"/>
      <c r="AT130" s="215" t="s">
        <v>316</v>
      </c>
      <c r="AU130" s="215" t="s">
        <v>81</v>
      </c>
      <c r="AV130" s="13" t="s">
        <v>81</v>
      </c>
      <c r="AW130" s="13" t="s">
        <v>29</v>
      </c>
      <c r="AX130" s="13" t="s">
        <v>72</v>
      </c>
      <c r="AY130" s="215" t="s">
        <v>307</v>
      </c>
    </row>
    <row r="131" spans="1:65" s="14" customFormat="1">
      <c r="B131" s="216"/>
      <c r="C131" s="217"/>
      <c r="D131" s="206" t="s">
        <v>316</v>
      </c>
      <c r="E131" s="218" t="s">
        <v>1</v>
      </c>
      <c r="F131" s="219" t="s">
        <v>318</v>
      </c>
      <c r="G131" s="217"/>
      <c r="H131" s="220">
        <v>10</v>
      </c>
      <c r="I131" s="221"/>
      <c r="J131" s="217"/>
      <c r="K131" s="217"/>
      <c r="L131" s="222"/>
      <c r="M131" s="223"/>
      <c r="N131" s="224"/>
      <c r="O131" s="224"/>
      <c r="P131" s="224"/>
      <c r="Q131" s="224"/>
      <c r="R131" s="224"/>
      <c r="S131" s="224"/>
      <c r="T131" s="225"/>
      <c r="AT131" s="226" t="s">
        <v>316</v>
      </c>
      <c r="AU131" s="226" t="s">
        <v>81</v>
      </c>
      <c r="AV131" s="14" t="s">
        <v>315</v>
      </c>
      <c r="AW131" s="14" t="s">
        <v>29</v>
      </c>
      <c r="AX131" s="14" t="s">
        <v>79</v>
      </c>
      <c r="AY131" s="226" t="s">
        <v>307</v>
      </c>
    </row>
    <row r="132" spans="1:65" s="2" customFormat="1" ht="48.95" customHeight="1">
      <c r="A132" s="34"/>
      <c r="B132" s="35"/>
      <c r="C132" s="191" t="s">
        <v>325</v>
      </c>
      <c r="D132" s="191" t="s">
        <v>310</v>
      </c>
      <c r="E132" s="192" t="s">
        <v>652</v>
      </c>
      <c r="F132" s="193" t="s">
        <v>653</v>
      </c>
      <c r="G132" s="194" t="s">
        <v>342</v>
      </c>
      <c r="H132" s="195">
        <v>4</v>
      </c>
      <c r="I132" s="196"/>
      <c r="J132" s="197">
        <f>ROUND(I132*H132,2)</f>
        <v>0</v>
      </c>
      <c r="K132" s="193" t="s">
        <v>314</v>
      </c>
      <c r="L132" s="39"/>
      <c r="M132" s="198" t="s">
        <v>1</v>
      </c>
      <c r="N132" s="199" t="s">
        <v>37</v>
      </c>
      <c r="O132" s="71"/>
      <c r="P132" s="200">
        <f>O132*H132</f>
        <v>0</v>
      </c>
      <c r="Q132" s="200">
        <v>0</v>
      </c>
      <c r="R132" s="200">
        <f>Q132*H132</f>
        <v>0</v>
      </c>
      <c r="S132" s="200">
        <v>0</v>
      </c>
      <c r="T132" s="201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202" t="s">
        <v>315</v>
      </c>
      <c r="AT132" s="202" t="s">
        <v>310</v>
      </c>
      <c r="AU132" s="202" t="s">
        <v>81</v>
      </c>
      <c r="AY132" s="17" t="s">
        <v>307</v>
      </c>
      <c r="BE132" s="203">
        <f>IF(N132="základní",J132,0)</f>
        <v>0</v>
      </c>
      <c r="BF132" s="203">
        <f>IF(N132="snížená",J132,0)</f>
        <v>0</v>
      </c>
      <c r="BG132" s="203">
        <f>IF(N132="zákl. přenesená",J132,0)</f>
        <v>0</v>
      </c>
      <c r="BH132" s="203">
        <f>IF(N132="sníž. přenesená",J132,0)</f>
        <v>0</v>
      </c>
      <c r="BI132" s="203">
        <f>IF(N132="nulová",J132,0)</f>
        <v>0</v>
      </c>
      <c r="BJ132" s="17" t="s">
        <v>79</v>
      </c>
      <c r="BK132" s="203">
        <f>ROUND(I132*H132,2)</f>
        <v>0</v>
      </c>
      <c r="BL132" s="17" t="s">
        <v>315</v>
      </c>
      <c r="BM132" s="202" t="s">
        <v>854</v>
      </c>
    </row>
    <row r="133" spans="1:65" s="13" customFormat="1">
      <c r="B133" s="204"/>
      <c r="C133" s="205"/>
      <c r="D133" s="206" t="s">
        <v>316</v>
      </c>
      <c r="E133" s="207" t="s">
        <v>1</v>
      </c>
      <c r="F133" s="208" t="s">
        <v>315</v>
      </c>
      <c r="G133" s="205"/>
      <c r="H133" s="209">
        <v>4</v>
      </c>
      <c r="I133" s="210"/>
      <c r="J133" s="205"/>
      <c r="K133" s="205"/>
      <c r="L133" s="211"/>
      <c r="M133" s="212"/>
      <c r="N133" s="213"/>
      <c r="O133" s="213"/>
      <c r="P133" s="213"/>
      <c r="Q133" s="213"/>
      <c r="R133" s="213"/>
      <c r="S133" s="213"/>
      <c r="T133" s="214"/>
      <c r="AT133" s="215" t="s">
        <v>316</v>
      </c>
      <c r="AU133" s="215" t="s">
        <v>81</v>
      </c>
      <c r="AV133" s="13" t="s">
        <v>81</v>
      </c>
      <c r="AW133" s="13" t="s">
        <v>29</v>
      </c>
      <c r="AX133" s="13" t="s">
        <v>72</v>
      </c>
      <c r="AY133" s="215" t="s">
        <v>307</v>
      </c>
    </row>
    <row r="134" spans="1:65" s="14" customFormat="1">
      <c r="B134" s="216"/>
      <c r="C134" s="217"/>
      <c r="D134" s="206" t="s">
        <v>316</v>
      </c>
      <c r="E134" s="218" t="s">
        <v>1</v>
      </c>
      <c r="F134" s="219" t="s">
        <v>318</v>
      </c>
      <c r="G134" s="217"/>
      <c r="H134" s="220">
        <v>4</v>
      </c>
      <c r="I134" s="221"/>
      <c r="J134" s="217"/>
      <c r="K134" s="217"/>
      <c r="L134" s="222"/>
      <c r="M134" s="223"/>
      <c r="N134" s="224"/>
      <c r="O134" s="224"/>
      <c r="P134" s="224"/>
      <c r="Q134" s="224"/>
      <c r="R134" s="224"/>
      <c r="S134" s="224"/>
      <c r="T134" s="225"/>
      <c r="AT134" s="226" t="s">
        <v>316</v>
      </c>
      <c r="AU134" s="226" t="s">
        <v>81</v>
      </c>
      <c r="AV134" s="14" t="s">
        <v>315</v>
      </c>
      <c r="AW134" s="14" t="s">
        <v>29</v>
      </c>
      <c r="AX134" s="14" t="s">
        <v>79</v>
      </c>
      <c r="AY134" s="226" t="s">
        <v>307</v>
      </c>
    </row>
    <row r="135" spans="1:65" s="2" customFormat="1" ht="142.35" customHeight="1">
      <c r="A135" s="34"/>
      <c r="B135" s="35"/>
      <c r="C135" s="191" t="s">
        <v>315</v>
      </c>
      <c r="D135" s="191" t="s">
        <v>310</v>
      </c>
      <c r="E135" s="192" t="s">
        <v>319</v>
      </c>
      <c r="F135" s="193" t="s">
        <v>320</v>
      </c>
      <c r="G135" s="194" t="s">
        <v>321</v>
      </c>
      <c r="H135" s="195">
        <v>2.1469999999999998</v>
      </c>
      <c r="I135" s="196"/>
      <c r="J135" s="197">
        <f>ROUND(I135*H135,2)</f>
        <v>0</v>
      </c>
      <c r="K135" s="193" t="s">
        <v>314</v>
      </c>
      <c r="L135" s="39"/>
      <c r="M135" s="198" t="s">
        <v>1</v>
      </c>
      <c r="N135" s="199" t="s">
        <v>37</v>
      </c>
      <c r="O135" s="71"/>
      <c r="P135" s="200">
        <f>O135*H135</f>
        <v>0</v>
      </c>
      <c r="Q135" s="200">
        <v>0</v>
      </c>
      <c r="R135" s="200">
        <f>Q135*H135</f>
        <v>0</v>
      </c>
      <c r="S135" s="200">
        <v>0</v>
      </c>
      <c r="T135" s="201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202" t="s">
        <v>315</v>
      </c>
      <c r="AT135" s="202" t="s">
        <v>310</v>
      </c>
      <c r="AU135" s="202" t="s">
        <v>81</v>
      </c>
      <c r="AY135" s="17" t="s">
        <v>307</v>
      </c>
      <c r="BE135" s="203">
        <f>IF(N135="základní",J135,0)</f>
        <v>0</v>
      </c>
      <c r="BF135" s="203">
        <f>IF(N135="snížená",J135,0)</f>
        <v>0</v>
      </c>
      <c r="BG135" s="203">
        <f>IF(N135="zákl. přenesená",J135,0)</f>
        <v>0</v>
      </c>
      <c r="BH135" s="203">
        <f>IF(N135="sníž. přenesená",J135,0)</f>
        <v>0</v>
      </c>
      <c r="BI135" s="203">
        <f>IF(N135="nulová",J135,0)</f>
        <v>0</v>
      </c>
      <c r="BJ135" s="17" t="s">
        <v>79</v>
      </c>
      <c r="BK135" s="203">
        <f>ROUND(I135*H135,2)</f>
        <v>0</v>
      </c>
      <c r="BL135" s="17" t="s">
        <v>315</v>
      </c>
      <c r="BM135" s="202" t="s">
        <v>322</v>
      </c>
    </row>
    <row r="136" spans="1:65" s="13" customFormat="1">
      <c r="B136" s="204"/>
      <c r="C136" s="205"/>
      <c r="D136" s="206" t="s">
        <v>316</v>
      </c>
      <c r="E136" s="207" t="s">
        <v>1</v>
      </c>
      <c r="F136" s="208" t="s">
        <v>855</v>
      </c>
      <c r="G136" s="205"/>
      <c r="H136" s="209">
        <v>0.79300000000000004</v>
      </c>
      <c r="I136" s="210"/>
      <c r="J136" s="205"/>
      <c r="K136" s="205"/>
      <c r="L136" s="211"/>
      <c r="M136" s="212"/>
      <c r="N136" s="213"/>
      <c r="O136" s="213"/>
      <c r="P136" s="213"/>
      <c r="Q136" s="213"/>
      <c r="R136" s="213"/>
      <c r="S136" s="213"/>
      <c r="T136" s="214"/>
      <c r="AT136" s="215" t="s">
        <v>316</v>
      </c>
      <c r="AU136" s="215" t="s">
        <v>81</v>
      </c>
      <c r="AV136" s="13" t="s">
        <v>81</v>
      </c>
      <c r="AW136" s="13" t="s">
        <v>29</v>
      </c>
      <c r="AX136" s="13" t="s">
        <v>72</v>
      </c>
      <c r="AY136" s="215" t="s">
        <v>307</v>
      </c>
    </row>
    <row r="137" spans="1:65" s="13" customFormat="1">
      <c r="B137" s="204"/>
      <c r="C137" s="205"/>
      <c r="D137" s="206" t="s">
        <v>316</v>
      </c>
      <c r="E137" s="207" t="s">
        <v>1</v>
      </c>
      <c r="F137" s="208" t="s">
        <v>856</v>
      </c>
      <c r="G137" s="205"/>
      <c r="H137" s="209">
        <v>1.272</v>
      </c>
      <c r="I137" s="210"/>
      <c r="J137" s="205"/>
      <c r="K137" s="205"/>
      <c r="L137" s="211"/>
      <c r="M137" s="212"/>
      <c r="N137" s="213"/>
      <c r="O137" s="213"/>
      <c r="P137" s="213"/>
      <c r="Q137" s="213"/>
      <c r="R137" s="213"/>
      <c r="S137" s="213"/>
      <c r="T137" s="214"/>
      <c r="AT137" s="215" t="s">
        <v>316</v>
      </c>
      <c r="AU137" s="215" t="s">
        <v>81</v>
      </c>
      <c r="AV137" s="13" t="s">
        <v>81</v>
      </c>
      <c r="AW137" s="13" t="s">
        <v>29</v>
      </c>
      <c r="AX137" s="13" t="s">
        <v>72</v>
      </c>
      <c r="AY137" s="215" t="s">
        <v>307</v>
      </c>
    </row>
    <row r="138" spans="1:65" s="13" customFormat="1">
      <c r="B138" s="204"/>
      <c r="C138" s="205"/>
      <c r="D138" s="206" t="s">
        <v>316</v>
      </c>
      <c r="E138" s="207" t="s">
        <v>1</v>
      </c>
      <c r="F138" s="208" t="s">
        <v>857</v>
      </c>
      <c r="G138" s="205"/>
      <c r="H138" s="209">
        <v>8.2000000000000003E-2</v>
      </c>
      <c r="I138" s="210"/>
      <c r="J138" s="205"/>
      <c r="K138" s="205"/>
      <c r="L138" s="211"/>
      <c r="M138" s="212"/>
      <c r="N138" s="213"/>
      <c r="O138" s="213"/>
      <c r="P138" s="213"/>
      <c r="Q138" s="213"/>
      <c r="R138" s="213"/>
      <c r="S138" s="213"/>
      <c r="T138" s="214"/>
      <c r="AT138" s="215" t="s">
        <v>316</v>
      </c>
      <c r="AU138" s="215" t="s">
        <v>81</v>
      </c>
      <c r="AV138" s="13" t="s">
        <v>81</v>
      </c>
      <c r="AW138" s="13" t="s">
        <v>29</v>
      </c>
      <c r="AX138" s="13" t="s">
        <v>72</v>
      </c>
      <c r="AY138" s="215" t="s">
        <v>307</v>
      </c>
    </row>
    <row r="139" spans="1:65" s="14" customFormat="1">
      <c r="B139" s="216"/>
      <c r="C139" s="217"/>
      <c r="D139" s="206" t="s">
        <v>316</v>
      </c>
      <c r="E139" s="218" t="s">
        <v>1</v>
      </c>
      <c r="F139" s="219" t="s">
        <v>318</v>
      </c>
      <c r="G139" s="217"/>
      <c r="H139" s="220">
        <v>2.1469999999999998</v>
      </c>
      <c r="I139" s="221"/>
      <c r="J139" s="217"/>
      <c r="K139" s="217"/>
      <c r="L139" s="222"/>
      <c r="M139" s="223"/>
      <c r="N139" s="224"/>
      <c r="O139" s="224"/>
      <c r="P139" s="224"/>
      <c r="Q139" s="224"/>
      <c r="R139" s="224"/>
      <c r="S139" s="224"/>
      <c r="T139" s="225"/>
      <c r="AT139" s="226" t="s">
        <v>316</v>
      </c>
      <c r="AU139" s="226" t="s">
        <v>81</v>
      </c>
      <c r="AV139" s="14" t="s">
        <v>315</v>
      </c>
      <c r="AW139" s="14" t="s">
        <v>29</v>
      </c>
      <c r="AX139" s="14" t="s">
        <v>79</v>
      </c>
      <c r="AY139" s="226" t="s">
        <v>307</v>
      </c>
    </row>
    <row r="140" spans="1:65" s="2" customFormat="1" ht="16.5" customHeight="1">
      <c r="A140" s="34"/>
      <c r="B140" s="35"/>
      <c r="C140" s="237" t="s">
        <v>308</v>
      </c>
      <c r="D140" s="237" t="s">
        <v>326</v>
      </c>
      <c r="E140" s="238" t="s">
        <v>327</v>
      </c>
      <c r="F140" s="239" t="s">
        <v>328</v>
      </c>
      <c r="G140" s="240" t="s">
        <v>329</v>
      </c>
      <c r="H140" s="241">
        <v>405.78300000000002</v>
      </c>
      <c r="I140" s="242"/>
      <c r="J140" s="243">
        <f>ROUND(I140*H140,2)</f>
        <v>0</v>
      </c>
      <c r="K140" s="239" t="s">
        <v>314</v>
      </c>
      <c r="L140" s="244"/>
      <c r="M140" s="245" t="s">
        <v>1</v>
      </c>
      <c r="N140" s="246" t="s">
        <v>37</v>
      </c>
      <c r="O140" s="71"/>
      <c r="P140" s="200">
        <f>O140*H140</f>
        <v>0</v>
      </c>
      <c r="Q140" s="200">
        <v>1</v>
      </c>
      <c r="R140" s="200">
        <f>Q140*H140</f>
        <v>405.78300000000002</v>
      </c>
      <c r="S140" s="200">
        <v>0</v>
      </c>
      <c r="T140" s="201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202" t="s">
        <v>331</v>
      </c>
      <c r="AT140" s="202" t="s">
        <v>326</v>
      </c>
      <c r="AU140" s="202" t="s">
        <v>81</v>
      </c>
      <c r="AY140" s="17" t="s">
        <v>307</v>
      </c>
      <c r="BE140" s="203">
        <f>IF(N140="základní",J140,0)</f>
        <v>0</v>
      </c>
      <c r="BF140" s="203">
        <f>IF(N140="snížená",J140,0)</f>
        <v>0</v>
      </c>
      <c r="BG140" s="203">
        <f>IF(N140="zákl. přenesená",J140,0)</f>
        <v>0</v>
      </c>
      <c r="BH140" s="203">
        <f>IF(N140="sníž. přenesená",J140,0)</f>
        <v>0</v>
      </c>
      <c r="BI140" s="203">
        <f>IF(N140="nulová",J140,0)</f>
        <v>0</v>
      </c>
      <c r="BJ140" s="17" t="s">
        <v>79</v>
      </c>
      <c r="BK140" s="203">
        <f>ROUND(I140*H140,2)</f>
        <v>0</v>
      </c>
      <c r="BL140" s="17" t="s">
        <v>315</v>
      </c>
      <c r="BM140" s="202" t="s">
        <v>332</v>
      </c>
    </row>
    <row r="141" spans="1:65" s="13" customFormat="1">
      <c r="B141" s="204"/>
      <c r="C141" s="205"/>
      <c r="D141" s="206" t="s">
        <v>316</v>
      </c>
      <c r="E141" s="207" t="s">
        <v>1</v>
      </c>
      <c r="F141" s="208" t="s">
        <v>858</v>
      </c>
      <c r="G141" s="205"/>
      <c r="H141" s="209">
        <v>405.78300000000002</v>
      </c>
      <c r="I141" s="210"/>
      <c r="J141" s="205"/>
      <c r="K141" s="205"/>
      <c r="L141" s="211"/>
      <c r="M141" s="212"/>
      <c r="N141" s="213"/>
      <c r="O141" s="213"/>
      <c r="P141" s="213"/>
      <c r="Q141" s="213"/>
      <c r="R141" s="213"/>
      <c r="S141" s="213"/>
      <c r="T141" s="214"/>
      <c r="AT141" s="215" t="s">
        <v>316</v>
      </c>
      <c r="AU141" s="215" t="s">
        <v>81</v>
      </c>
      <c r="AV141" s="13" t="s">
        <v>81</v>
      </c>
      <c r="AW141" s="13" t="s">
        <v>29</v>
      </c>
      <c r="AX141" s="13" t="s">
        <v>72</v>
      </c>
      <c r="AY141" s="215" t="s">
        <v>307</v>
      </c>
    </row>
    <row r="142" spans="1:65" s="14" customFormat="1">
      <c r="B142" s="216"/>
      <c r="C142" s="217"/>
      <c r="D142" s="206" t="s">
        <v>316</v>
      </c>
      <c r="E142" s="218" t="s">
        <v>1</v>
      </c>
      <c r="F142" s="219" t="s">
        <v>318</v>
      </c>
      <c r="G142" s="217"/>
      <c r="H142" s="220">
        <v>405.78300000000002</v>
      </c>
      <c r="I142" s="221"/>
      <c r="J142" s="217"/>
      <c r="K142" s="217"/>
      <c r="L142" s="222"/>
      <c r="M142" s="223"/>
      <c r="N142" s="224"/>
      <c r="O142" s="224"/>
      <c r="P142" s="224"/>
      <c r="Q142" s="224"/>
      <c r="R142" s="224"/>
      <c r="S142" s="224"/>
      <c r="T142" s="225"/>
      <c r="AT142" s="226" t="s">
        <v>316</v>
      </c>
      <c r="AU142" s="226" t="s">
        <v>81</v>
      </c>
      <c r="AV142" s="14" t="s">
        <v>315</v>
      </c>
      <c r="AW142" s="14" t="s">
        <v>29</v>
      </c>
      <c r="AX142" s="14" t="s">
        <v>79</v>
      </c>
      <c r="AY142" s="226" t="s">
        <v>307</v>
      </c>
    </row>
    <row r="143" spans="1:65" s="2" customFormat="1" ht="55.5" customHeight="1">
      <c r="A143" s="34"/>
      <c r="B143" s="35"/>
      <c r="C143" s="191" t="s">
        <v>322</v>
      </c>
      <c r="D143" s="191" t="s">
        <v>310</v>
      </c>
      <c r="E143" s="192" t="s">
        <v>334</v>
      </c>
      <c r="F143" s="193" t="s">
        <v>335</v>
      </c>
      <c r="G143" s="194" t="s">
        <v>321</v>
      </c>
      <c r="H143" s="195">
        <v>2.1469999999999998</v>
      </c>
      <c r="I143" s="196"/>
      <c r="J143" s="197">
        <f>ROUND(I143*H143,2)</f>
        <v>0</v>
      </c>
      <c r="K143" s="193" t="s">
        <v>314</v>
      </c>
      <c r="L143" s="39"/>
      <c r="M143" s="198" t="s">
        <v>1</v>
      </c>
      <c r="N143" s="199" t="s">
        <v>37</v>
      </c>
      <c r="O143" s="71"/>
      <c r="P143" s="200">
        <f>O143*H143</f>
        <v>0</v>
      </c>
      <c r="Q143" s="200">
        <v>0</v>
      </c>
      <c r="R143" s="200">
        <f>Q143*H143</f>
        <v>0</v>
      </c>
      <c r="S143" s="200">
        <v>0</v>
      </c>
      <c r="T143" s="201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202" t="s">
        <v>315</v>
      </c>
      <c r="AT143" s="202" t="s">
        <v>310</v>
      </c>
      <c r="AU143" s="202" t="s">
        <v>81</v>
      </c>
      <c r="AY143" s="17" t="s">
        <v>307</v>
      </c>
      <c r="BE143" s="203">
        <f>IF(N143="základní",J143,0)</f>
        <v>0</v>
      </c>
      <c r="BF143" s="203">
        <f>IF(N143="snížená",J143,0)</f>
        <v>0</v>
      </c>
      <c r="BG143" s="203">
        <f>IF(N143="zákl. přenesená",J143,0)</f>
        <v>0</v>
      </c>
      <c r="BH143" s="203">
        <f>IF(N143="sníž. přenesená",J143,0)</f>
        <v>0</v>
      </c>
      <c r="BI143" s="203">
        <f>IF(N143="nulová",J143,0)</f>
        <v>0</v>
      </c>
      <c r="BJ143" s="17" t="s">
        <v>79</v>
      </c>
      <c r="BK143" s="203">
        <f>ROUND(I143*H143,2)</f>
        <v>0</v>
      </c>
      <c r="BL143" s="17" t="s">
        <v>315</v>
      </c>
      <c r="BM143" s="202" t="s">
        <v>336</v>
      </c>
    </row>
    <row r="144" spans="1:65" s="13" customFormat="1">
      <c r="B144" s="204"/>
      <c r="C144" s="205"/>
      <c r="D144" s="206" t="s">
        <v>316</v>
      </c>
      <c r="E144" s="207" t="s">
        <v>1</v>
      </c>
      <c r="F144" s="208" t="s">
        <v>859</v>
      </c>
      <c r="G144" s="205"/>
      <c r="H144" s="209">
        <v>2.1469999999999998</v>
      </c>
      <c r="I144" s="210"/>
      <c r="J144" s="205"/>
      <c r="K144" s="205"/>
      <c r="L144" s="211"/>
      <c r="M144" s="212"/>
      <c r="N144" s="213"/>
      <c r="O144" s="213"/>
      <c r="P144" s="213"/>
      <c r="Q144" s="213"/>
      <c r="R144" s="213"/>
      <c r="S144" s="213"/>
      <c r="T144" s="214"/>
      <c r="AT144" s="215" t="s">
        <v>316</v>
      </c>
      <c r="AU144" s="215" t="s">
        <v>81</v>
      </c>
      <c r="AV144" s="13" t="s">
        <v>81</v>
      </c>
      <c r="AW144" s="13" t="s">
        <v>29</v>
      </c>
      <c r="AX144" s="13" t="s">
        <v>72</v>
      </c>
      <c r="AY144" s="215" t="s">
        <v>307</v>
      </c>
    </row>
    <row r="145" spans="1:65" s="14" customFormat="1">
      <c r="B145" s="216"/>
      <c r="C145" s="217"/>
      <c r="D145" s="206" t="s">
        <v>316</v>
      </c>
      <c r="E145" s="218" t="s">
        <v>1</v>
      </c>
      <c r="F145" s="219" t="s">
        <v>318</v>
      </c>
      <c r="G145" s="217"/>
      <c r="H145" s="220">
        <v>2.1469999999999998</v>
      </c>
      <c r="I145" s="221"/>
      <c r="J145" s="217"/>
      <c r="K145" s="217"/>
      <c r="L145" s="222"/>
      <c r="M145" s="223"/>
      <c r="N145" s="224"/>
      <c r="O145" s="224"/>
      <c r="P145" s="224"/>
      <c r="Q145" s="224"/>
      <c r="R145" s="224"/>
      <c r="S145" s="224"/>
      <c r="T145" s="225"/>
      <c r="AT145" s="226" t="s">
        <v>316</v>
      </c>
      <c r="AU145" s="226" t="s">
        <v>81</v>
      </c>
      <c r="AV145" s="14" t="s">
        <v>315</v>
      </c>
      <c r="AW145" s="14" t="s">
        <v>29</v>
      </c>
      <c r="AX145" s="14" t="s">
        <v>79</v>
      </c>
      <c r="AY145" s="226" t="s">
        <v>307</v>
      </c>
    </row>
    <row r="146" spans="1:65" s="2" customFormat="1" ht="114.95" customHeight="1">
      <c r="A146" s="34"/>
      <c r="B146" s="35"/>
      <c r="C146" s="191" t="s">
        <v>349</v>
      </c>
      <c r="D146" s="191" t="s">
        <v>310</v>
      </c>
      <c r="E146" s="192" t="s">
        <v>657</v>
      </c>
      <c r="F146" s="193" t="s">
        <v>658</v>
      </c>
      <c r="G146" s="194" t="s">
        <v>659</v>
      </c>
      <c r="H146" s="195">
        <v>4</v>
      </c>
      <c r="I146" s="196"/>
      <c r="J146" s="197">
        <f>ROUND(I146*H146,2)</f>
        <v>0</v>
      </c>
      <c r="K146" s="193" t="s">
        <v>314</v>
      </c>
      <c r="L146" s="39"/>
      <c r="M146" s="198" t="s">
        <v>1</v>
      </c>
      <c r="N146" s="199" t="s">
        <v>37</v>
      </c>
      <c r="O146" s="71"/>
      <c r="P146" s="200">
        <f>O146*H146</f>
        <v>0</v>
      </c>
      <c r="Q146" s="200">
        <v>0</v>
      </c>
      <c r="R146" s="200">
        <f>Q146*H146</f>
        <v>0</v>
      </c>
      <c r="S146" s="200">
        <v>0</v>
      </c>
      <c r="T146" s="201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202" t="s">
        <v>315</v>
      </c>
      <c r="AT146" s="202" t="s">
        <v>310</v>
      </c>
      <c r="AU146" s="202" t="s">
        <v>81</v>
      </c>
      <c r="AY146" s="17" t="s">
        <v>307</v>
      </c>
      <c r="BE146" s="203">
        <f>IF(N146="základní",J146,0)</f>
        <v>0</v>
      </c>
      <c r="BF146" s="203">
        <f>IF(N146="snížená",J146,0)</f>
        <v>0</v>
      </c>
      <c r="BG146" s="203">
        <f>IF(N146="zákl. přenesená",J146,0)</f>
        <v>0</v>
      </c>
      <c r="BH146" s="203">
        <f>IF(N146="sníž. přenesená",J146,0)</f>
        <v>0</v>
      </c>
      <c r="BI146" s="203">
        <f>IF(N146="nulová",J146,0)</f>
        <v>0</v>
      </c>
      <c r="BJ146" s="17" t="s">
        <v>79</v>
      </c>
      <c r="BK146" s="203">
        <f>ROUND(I146*H146,2)</f>
        <v>0</v>
      </c>
      <c r="BL146" s="17" t="s">
        <v>315</v>
      </c>
      <c r="BM146" s="202" t="s">
        <v>860</v>
      </c>
    </row>
    <row r="147" spans="1:65" s="13" customFormat="1">
      <c r="B147" s="204"/>
      <c r="C147" s="205"/>
      <c r="D147" s="206" t="s">
        <v>316</v>
      </c>
      <c r="E147" s="207" t="s">
        <v>1</v>
      </c>
      <c r="F147" s="208" t="s">
        <v>315</v>
      </c>
      <c r="G147" s="205"/>
      <c r="H147" s="209">
        <v>4</v>
      </c>
      <c r="I147" s="210"/>
      <c r="J147" s="205"/>
      <c r="K147" s="205"/>
      <c r="L147" s="211"/>
      <c r="M147" s="212"/>
      <c r="N147" s="213"/>
      <c r="O147" s="213"/>
      <c r="P147" s="213"/>
      <c r="Q147" s="213"/>
      <c r="R147" s="213"/>
      <c r="S147" s="213"/>
      <c r="T147" s="214"/>
      <c r="AT147" s="215" t="s">
        <v>316</v>
      </c>
      <c r="AU147" s="215" t="s">
        <v>81</v>
      </c>
      <c r="AV147" s="13" t="s">
        <v>81</v>
      </c>
      <c r="AW147" s="13" t="s">
        <v>29</v>
      </c>
      <c r="AX147" s="13" t="s">
        <v>72</v>
      </c>
      <c r="AY147" s="215" t="s">
        <v>307</v>
      </c>
    </row>
    <row r="148" spans="1:65" s="14" customFormat="1">
      <c r="B148" s="216"/>
      <c r="C148" s="217"/>
      <c r="D148" s="206" t="s">
        <v>316</v>
      </c>
      <c r="E148" s="218" t="s">
        <v>1</v>
      </c>
      <c r="F148" s="219" t="s">
        <v>318</v>
      </c>
      <c r="G148" s="217"/>
      <c r="H148" s="220">
        <v>4</v>
      </c>
      <c r="I148" s="221"/>
      <c r="J148" s="217"/>
      <c r="K148" s="217"/>
      <c r="L148" s="222"/>
      <c r="M148" s="223"/>
      <c r="N148" s="224"/>
      <c r="O148" s="224"/>
      <c r="P148" s="224"/>
      <c r="Q148" s="224"/>
      <c r="R148" s="224"/>
      <c r="S148" s="224"/>
      <c r="T148" s="225"/>
      <c r="AT148" s="226" t="s">
        <v>316</v>
      </c>
      <c r="AU148" s="226" t="s">
        <v>81</v>
      </c>
      <c r="AV148" s="14" t="s">
        <v>315</v>
      </c>
      <c r="AW148" s="14" t="s">
        <v>29</v>
      </c>
      <c r="AX148" s="14" t="s">
        <v>79</v>
      </c>
      <c r="AY148" s="226" t="s">
        <v>307</v>
      </c>
    </row>
    <row r="149" spans="1:65" s="2" customFormat="1" ht="44.25" customHeight="1">
      <c r="A149" s="34"/>
      <c r="B149" s="35"/>
      <c r="C149" s="191" t="s">
        <v>331</v>
      </c>
      <c r="D149" s="191" t="s">
        <v>310</v>
      </c>
      <c r="E149" s="192" t="s">
        <v>485</v>
      </c>
      <c r="F149" s="193" t="s">
        <v>486</v>
      </c>
      <c r="G149" s="194" t="s">
        <v>342</v>
      </c>
      <c r="H149" s="195">
        <v>6</v>
      </c>
      <c r="I149" s="196"/>
      <c r="J149" s="197">
        <f>ROUND(I149*H149,2)</f>
        <v>0</v>
      </c>
      <c r="K149" s="193" t="s">
        <v>314</v>
      </c>
      <c r="L149" s="39"/>
      <c r="M149" s="198" t="s">
        <v>1</v>
      </c>
      <c r="N149" s="199" t="s">
        <v>37</v>
      </c>
      <c r="O149" s="71"/>
      <c r="P149" s="200">
        <f>O149*H149</f>
        <v>0</v>
      </c>
      <c r="Q149" s="200">
        <v>0</v>
      </c>
      <c r="R149" s="200">
        <f>Q149*H149</f>
        <v>0</v>
      </c>
      <c r="S149" s="200">
        <v>0</v>
      </c>
      <c r="T149" s="201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202" t="s">
        <v>315</v>
      </c>
      <c r="AT149" s="202" t="s">
        <v>310</v>
      </c>
      <c r="AU149" s="202" t="s">
        <v>81</v>
      </c>
      <c r="AY149" s="17" t="s">
        <v>307</v>
      </c>
      <c r="BE149" s="203">
        <f>IF(N149="základní",J149,0)</f>
        <v>0</v>
      </c>
      <c r="BF149" s="203">
        <f>IF(N149="snížená",J149,0)</f>
        <v>0</v>
      </c>
      <c r="BG149" s="203">
        <f>IF(N149="zákl. přenesená",J149,0)</f>
        <v>0</v>
      </c>
      <c r="BH149" s="203">
        <f>IF(N149="sníž. přenesená",J149,0)</f>
        <v>0</v>
      </c>
      <c r="BI149" s="203">
        <f>IF(N149="nulová",J149,0)</f>
        <v>0</v>
      </c>
      <c r="BJ149" s="17" t="s">
        <v>79</v>
      </c>
      <c r="BK149" s="203">
        <f>ROUND(I149*H149,2)</f>
        <v>0</v>
      </c>
      <c r="BL149" s="17" t="s">
        <v>315</v>
      </c>
      <c r="BM149" s="202" t="s">
        <v>344</v>
      </c>
    </row>
    <row r="150" spans="1:65" s="13" customFormat="1">
      <c r="B150" s="204"/>
      <c r="C150" s="205"/>
      <c r="D150" s="206" t="s">
        <v>316</v>
      </c>
      <c r="E150" s="207" t="s">
        <v>1</v>
      </c>
      <c r="F150" s="208" t="s">
        <v>861</v>
      </c>
      <c r="G150" s="205"/>
      <c r="H150" s="209">
        <v>6</v>
      </c>
      <c r="I150" s="210"/>
      <c r="J150" s="205"/>
      <c r="K150" s="205"/>
      <c r="L150" s="211"/>
      <c r="M150" s="212"/>
      <c r="N150" s="213"/>
      <c r="O150" s="213"/>
      <c r="P150" s="213"/>
      <c r="Q150" s="213"/>
      <c r="R150" s="213"/>
      <c r="S150" s="213"/>
      <c r="T150" s="214"/>
      <c r="AT150" s="215" t="s">
        <v>316</v>
      </c>
      <c r="AU150" s="215" t="s">
        <v>81</v>
      </c>
      <c r="AV150" s="13" t="s">
        <v>81</v>
      </c>
      <c r="AW150" s="13" t="s">
        <v>29</v>
      </c>
      <c r="AX150" s="13" t="s">
        <v>72</v>
      </c>
      <c r="AY150" s="215" t="s">
        <v>307</v>
      </c>
    </row>
    <row r="151" spans="1:65" s="14" customFormat="1">
      <c r="B151" s="216"/>
      <c r="C151" s="217"/>
      <c r="D151" s="206" t="s">
        <v>316</v>
      </c>
      <c r="E151" s="218" t="s">
        <v>1</v>
      </c>
      <c r="F151" s="219" t="s">
        <v>318</v>
      </c>
      <c r="G151" s="217"/>
      <c r="H151" s="220">
        <v>6</v>
      </c>
      <c r="I151" s="221"/>
      <c r="J151" s="217"/>
      <c r="K151" s="217"/>
      <c r="L151" s="222"/>
      <c r="M151" s="223"/>
      <c r="N151" s="224"/>
      <c r="O151" s="224"/>
      <c r="P151" s="224"/>
      <c r="Q151" s="224"/>
      <c r="R151" s="224"/>
      <c r="S151" s="224"/>
      <c r="T151" s="225"/>
      <c r="AT151" s="226" t="s">
        <v>316</v>
      </c>
      <c r="AU151" s="226" t="s">
        <v>81</v>
      </c>
      <c r="AV151" s="14" t="s">
        <v>315</v>
      </c>
      <c r="AW151" s="14" t="s">
        <v>29</v>
      </c>
      <c r="AX151" s="14" t="s">
        <v>79</v>
      </c>
      <c r="AY151" s="226" t="s">
        <v>307</v>
      </c>
    </row>
    <row r="152" spans="1:65" s="2" customFormat="1" ht="44.25" customHeight="1">
      <c r="A152" s="34"/>
      <c r="B152" s="35"/>
      <c r="C152" s="191" t="s">
        <v>357</v>
      </c>
      <c r="D152" s="191" t="s">
        <v>310</v>
      </c>
      <c r="E152" s="192" t="s">
        <v>488</v>
      </c>
      <c r="F152" s="193" t="s">
        <v>489</v>
      </c>
      <c r="G152" s="194" t="s">
        <v>342</v>
      </c>
      <c r="H152" s="195">
        <v>3</v>
      </c>
      <c r="I152" s="196"/>
      <c r="J152" s="197">
        <f>ROUND(I152*H152,2)</f>
        <v>0</v>
      </c>
      <c r="K152" s="193" t="s">
        <v>314</v>
      </c>
      <c r="L152" s="39"/>
      <c r="M152" s="198" t="s">
        <v>1</v>
      </c>
      <c r="N152" s="199" t="s">
        <v>37</v>
      </c>
      <c r="O152" s="71"/>
      <c r="P152" s="200">
        <f>O152*H152</f>
        <v>0</v>
      </c>
      <c r="Q152" s="200">
        <v>0</v>
      </c>
      <c r="R152" s="200">
        <f>Q152*H152</f>
        <v>0</v>
      </c>
      <c r="S152" s="200">
        <v>0</v>
      </c>
      <c r="T152" s="201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02" t="s">
        <v>315</v>
      </c>
      <c r="AT152" s="202" t="s">
        <v>310</v>
      </c>
      <c r="AU152" s="202" t="s">
        <v>81</v>
      </c>
      <c r="AY152" s="17" t="s">
        <v>307</v>
      </c>
      <c r="BE152" s="203">
        <f>IF(N152="základní",J152,0)</f>
        <v>0</v>
      </c>
      <c r="BF152" s="203">
        <f>IF(N152="snížená",J152,0)</f>
        <v>0</v>
      </c>
      <c r="BG152" s="203">
        <f>IF(N152="zákl. přenesená",J152,0)</f>
        <v>0</v>
      </c>
      <c r="BH152" s="203">
        <f>IF(N152="sníž. přenesená",J152,0)</f>
        <v>0</v>
      </c>
      <c r="BI152" s="203">
        <f>IF(N152="nulová",J152,0)</f>
        <v>0</v>
      </c>
      <c r="BJ152" s="17" t="s">
        <v>79</v>
      </c>
      <c r="BK152" s="203">
        <f>ROUND(I152*H152,2)</f>
        <v>0</v>
      </c>
      <c r="BL152" s="17" t="s">
        <v>315</v>
      </c>
      <c r="BM152" s="202" t="s">
        <v>348</v>
      </c>
    </row>
    <row r="153" spans="1:65" s="13" customFormat="1">
      <c r="B153" s="204"/>
      <c r="C153" s="205"/>
      <c r="D153" s="206" t="s">
        <v>316</v>
      </c>
      <c r="E153" s="207" t="s">
        <v>1</v>
      </c>
      <c r="F153" s="208" t="s">
        <v>490</v>
      </c>
      <c r="G153" s="205"/>
      <c r="H153" s="209">
        <v>3</v>
      </c>
      <c r="I153" s="210"/>
      <c r="J153" s="205"/>
      <c r="K153" s="205"/>
      <c r="L153" s="211"/>
      <c r="M153" s="212"/>
      <c r="N153" s="213"/>
      <c r="O153" s="213"/>
      <c r="P153" s="213"/>
      <c r="Q153" s="213"/>
      <c r="R153" s="213"/>
      <c r="S153" s="213"/>
      <c r="T153" s="214"/>
      <c r="AT153" s="215" t="s">
        <v>316</v>
      </c>
      <c r="AU153" s="215" t="s">
        <v>81</v>
      </c>
      <c r="AV153" s="13" t="s">
        <v>81</v>
      </c>
      <c r="AW153" s="13" t="s">
        <v>29</v>
      </c>
      <c r="AX153" s="13" t="s">
        <v>72</v>
      </c>
      <c r="AY153" s="215" t="s">
        <v>307</v>
      </c>
    </row>
    <row r="154" spans="1:65" s="14" customFormat="1">
      <c r="B154" s="216"/>
      <c r="C154" s="217"/>
      <c r="D154" s="206" t="s">
        <v>316</v>
      </c>
      <c r="E154" s="218" t="s">
        <v>1</v>
      </c>
      <c r="F154" s="219" t="s">
        <v>318</v>
      </c>
      <c r="G154" s="217"/>
      <c r="H154" s="220">
        <v>3</v>
      </c>
      <c r="I154" s="221"/>
      <c r="J154" s="217"/>
      <c r="K154" s="217"/>
      <c r="L154" s="222"/>
      <c r="M154" s="223"/>
      <c r="N154" s="224"/>
      <c r="O154" s="224"/>
      <c r="P154" s="224"/>
      <c r="Q154" s="224"/>
      <c r="R154" s="224"/>
      <c r="S154" s="224"/>
      <c r="T154" s="225"/>
      <c r="AT154" s="226" t="s">
        <v>316</v>
      </c>
      <c r="AU154" s="226" t="s">
        <v>81</v>
      </c>
      <c r="AV154" s="14" t="s">
        <v>315</v>
      </c>
      <c r="AW154" s="14" t="s">
        <v>29</v>
      </c>
      <c r="AX154" s="14" t="s">
        <v>79</v>
      </c>
      <c r="AY154" s="226" t="s">
        <v>307</v>
      </c>
    </row>
    <row r="155" spans="1:65" s="2" customFormat="1" ht="48.95" customHeight="1">
      <c r="A155" s="34"/>
      <c r="B155" s="35"/>
      <c r="C155" s="191" t="s">
        <v>332</v>
      </c>
      <c r="D155" s="191" t="s">
        <v>310</v>
      </c>
      <c r="E155" s="192" t="s">
        <v>491</v>
      </c>
      <c r="F155" s="193" t="s">
        <v>492</v>
      </c>
      <c r="G155" s="194" t="s">
        <v>342</v>
      </c>
      <c r="H155" s="195">
        <v>2</v>
      </c>
      <c r="I155" s="196"/>
      <c r="J155" s="197">
        <f>ROUND(I155*H155,2)</f>
        <v>0</v>
      </c>
      <c r="K155" s="193" t="s">
        <v>314</v>
      </c>
      <c r="L155" s="39"/>
      <c r="M155" s="198" t="s">
        <v>1</v>
      </c>
      <c r="N155" s="199" t="s">
        <v>37</v>
      </c>
      <c r="O155" s="71"/>
      <c r="P155" s="200">
        <f>O155*H155</f>
        <v>0</v>
      </c>
      <c r="Q155" s="200">
        <v>0</v>
      </c>
      <c r="R155" s="200">
        <f>Q155*H155</f>
        <v>0</v>
      </c>
      <c r="S155" s="200">
        <v>0</v>
      </c>
      <c r="T155" s="201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202" t="s">
        <v>315</v>
      </c>
      <c r="AT155" s="202" t="s">
        <v>310</v>
      </c>
      <c r="AU155" s="202" t="s">
        <v>81</v>
      </c>
      <c r="AY155" s="17" t="s">
        <v>307</v>
      </c>
      <c r="BE155" s="203">
        <f>IF(N155="základní",J155,0)</f>
        <v>0</v>
      </c>
      <c r="BF155" s="203">
        <f>IF(N155="snížená",J155,0)</f>
        <v>0</v>
      </c>
      <c r="BG155" s="203">
        <f>IF(N155="zákl. přenesená",J155,0)</f>
        <v>0</v>
      </c>
      <c r="BH155" s="203">
        <f>IF(N155="sníž. přenesená",J155,0)</f>
        <v>0</v>
      </c>
      <c r="BI155" s="203">
        <f>IF(N155="nulová",J155,0)</f>
        <v>0</v>
      </c>
      <c r="BJ155" s="17" t="s">
        <v>79</v>
      </c>
      <c r="BK155" s="203">
        <f>ROUND(I155*H155,2)</f>
        <v>0</v>
      </c>
      <c r="BL155" s="17" t="s">
        <v>315</v>
      </c>
      <c r="BM155" s="202" t="s">
        <v>363</v>
      </c>
    </row>
    <row r="156" spans="1:65" s="13" customFormat="1">
      <c r="B156" s="204"/>
      <c r="C156" s="205"/>
      <c r="D156" s="206" t="s">
        <v>316</v>
      </c>
      <c r="E156" s="207" t="s">
        <v>1</v>
      </c>
      <c r="F156" s="208" t="s">
        <v>81</v>
      </c>
      <c r="G156" s="205"/>
      <c r="H156" s="209">
        <v>2</v>
      </c>
      <c r="I156" s="210"/>
      <c r="J156" s="205"/>
      <c r="K156" s="205"/>
      <c r="L156" s="211"/>
      <c r="M156" s="212"/>
      <c r="N156" s="213"/>
      <c r="O156" s="213"/>
      <c r="P156" s="213"/>
      <c r="Q156" s="213"/>
      <c r="R156" s="213"/>
      <c r="S156" s="213"/>
      <c r="T156" s="214"/>
      <c r="AT156" s="215" t="s">
        <v>316</v>
      </c>
      <c r="AU156" s="215" t="s">
        <v>81</v>
      </c>
      <c r="AV156" s="13" t="s">
        <v>81</v>
      </c>
      <c r="AW156" s="13" t="s">
        <v>29</v>
      </c>
      <c r="AX156" s="13" t="s">
        <v>72</v>
      </c>
      <c r="AY156" s="215" t="s">
        <v>307</v>
      </c>
    </row>
    <row r="157" spans="1:65" s="14" customFormat="1">
      <c r="B157" s="216"/>
      <c r="C157" s="217"/>
      <c r="D157" s="206" t="s">
        <v>316</v>
      </c>
      <c r="E157" s="218" t="s">
        <v>1</v>
      </c>
      <c r="F157" s="219" t="s">
        <v>318</v>
      </c>
      <c r="G157" s="217"/>
      <c r="H157" s="220">
        <v>2</v>
      </c>
      <c r="I157" s="221"/>
      <c r="J157" s="217"/>
      <c r="K157" s="217"/>
      <c r="L157" s="222"/>
      <c r="M157" s="223"/>
      <c r="N157" s="224"/>
      <c r="O157" s="224"/>
      <c r="P157" s="224"/>
      <c r="Q157" s="224"/>
      <c r="R157" s="224"/>
      <c r="S157" s="224"/>
      <c r="T157" s="225"/>
      <c r="AT157" s="226" t="s">
        <v>316</v>
      </c>
      <c r="AU157" s="226" t="s">
        <v>81</v>
      </c>
      <c r="AV157" s="14" t="s">
        <v>315</v>
      </c>
      <c r="AW157" s="14" t="s">
        <v>29</v>
      </c>
      <c r="AX157" s="14" t="s">
        <v>79</v>
      </c>
      <c r="AY157" s="226" t="s">
        <v>307</v>
      </c>
    </row>
    <row r="158" spans="1:65" s="2" customFormat="1" ht="48.95" customHeight="1">
      <c r="A158" s="34"/>
      <c r="B158" s="35"/>
      <c r="C158" s="191" t="s">
        <v>413</v>
      </c>
      <c r="D158" s="191" t="s">
        <v>310</v>
      </c>
      <c r="E158" s="192" t="s">
        <v>493</v>
      </c>
      <c r="F158" s="193" t="s">
        <v>494</v>
      </c>
      <c r="G158" s="194" t="s">
        <v>342</v>
      </c>
      <c r="H158" s="195">
        <v>6</v>
      </c>
      <c r="I158" s="196"/>
      <c r="J158" s="197">
        <f>ROUND(I158*H158,2)</f>
        <v>0</v>
      </c>
      <c r="K158" s="193" t="s">
        <v>314</v>
      </c>
      <c r="L158" s="39"/>
      <c r="M158" s="198" t="s">
        <v>1</v>
      </c>
      <c r="N158" s="199" t="s">
        <v>37</v>
      </c>
      <c r="O158" s="71"/>
      <c r="P158" s="200">
        <f>O158*H158</f>
        <v>0</v>
      </c>
      <c r="Q158" s="200">
        <v>0</v>
      </c>
      <c r="R158" s="200">
        <f>Q158*H158</f>
        <v>0</v>
      </c>
      <c r="S158" s="200">
        <v>0</v>
      </c>
      <c r="T158" s="201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202" t="s">
        <v>315</v>
      </c>
      <c r="AT158" s="202" t="s">
        <v>310</v>
      </c>
      <c r="AU158" s="202" t="s">
        <v>81</v>
      </c>
      <c r="AY158" s="17" t="s">
        <v>307</v>
      </c>
      <c r="BE158" s="203">
        <f>IF(N158="základní",J158,0)</f>
        <v>0</v>
      </c>
      <c r="BF158" s="203">
        <f>IF(N158="snížená",J158,0)</f>
        <v>0</v>
      </c>
      <c r="BG158" s="203">
        <f>IF(N158="zákl. přenesená",J158,0)</f>
        <v>0</v>
      </c>
      <c r="BH158" s="203">
        <f>IF(N158="sníž. přenesená",J158,0)</f>
        <v>0</v>
      </c>
      <c r="BI158" s="203">
        <f>IF(N158="nulová",J158,0)</f>
        <v>0</v>
      </c>
      <c r="BJ158" s="17" t="s">
        <v>79</v>
      </c>
      <c r="BK158" s="203">
        <f>ROUND(I158*H158,2)</f>
        <v>0</v>
      </c>
      <c r="BL158" s="17" t="s">
        <v>315</v>
      </c>
      <c r="BM158" s="202" t="s">
        <v>460</v>
      </c>
    </row>
    <row r="159" spans="1:65" s="13" customFormat="1">
      <c r="B159" s="204"/>
      <c r="C159" s="205"/>
      <c r="D159" s="206" t="s">
        <v>316</v>
      </c>
      <c r="E159" s="207" t="s">
        <v>1</v>
      </c>
      <c r="F159" s="208" t="s">
        <v>322</v>
      </c>
      <c r="G159" s="205"/>
      <c r="H159" s="209">
        <v>6</v>
      </c>
      <c r="I159" s="210"/>
      <c r="J159" s="205"/>
      <c r="K159" s="205"/>
      <c r="L159" s="211"/>
      <c r="M159" s="212"/>
      <c r="N159" s="213"/>
      <c r="O159" s="213"/>
      <c r="P159" s="213"/>
      <c r="Q159" s="213"/>
      <c r="R159" s="213"/>
      <c r="S159" s="213"/>
      <c r="T159" s="214"/>
      <c r="AT159" s="215" t="s">
        <v>316</v>
      </c>
      <c r="AU159" s="215" t="s">
        <v>81</v>
      </c>
      <c r="AV159" s="13" t="s">
        <v>81</v>
      </c>
      <c r="AW159" s="13" t="s">
        <v>29</v>
      </c>
      <c r="AX159" s="13" t="s">
        <v>72</v>
      </c>
      <c r="AY159" s="215" t="s">
        <v>307</v>
      </c>
    </row>
    <row r="160" spans="1:65" s="14" customFormat="1">
      <c r="B160" s="216"/>
      <c r="C160" s="217"/>
      <c r="D160" s="206" t="s">
        <v>316</v>
      </c>
      <c r="E160" s="218" t="s">
        <v>1</v>
      </c>
      <c r="F160" s="219" t="s">
        <v>318</v>
      </c>
      <c r="G160" s="217"/>
      <c r="H160" s="220">
        <v>6</v>
      </c>
      <c r="I160" s="221"/>
      <c r="J160" s="217"/>
      <c r="K160" s="217"/>
      <c r="L160" s="222"/>
      <c r="M160" s="223"/>
      <c r="N160" s="224"/>
      <c r="O160" s="224"/>
      <c r="P160" s="224"/>
      <c r="Q160" s="224"/>
      <c r="R160" s="224"/>
      <c r="S160" s="224"/>
      <c r="T160" s="225"/>
      <c r="AT160" s="226" t="s">
        <v>316</v>
      </c>
      <c r="AU160" s="226" t="s">
        <v>81</v>
      </c>
      <c r="AV160" s="14" t="s">
        <v>315</v>
      </c>
      <c r="AW160" s="14" t="s">
        <v>29</v>
      </c>
      <c r="AX160" s="14" t="s">
        <v>79</v>
      </c>
      <c r="AY160" s="226" t="s">
        <v>307</v>
      </c>
    </row>
    <row r="161" spans="1:65" s="2" customFormat="1" ht="48.95" customHeight="1">
      <c r="A161" s="34"/>
      <c r="B161" s="35"/>
      <c r="C161" s="191" t="s">
        <v>336</v>
      </c>
      <c r="D161" s="191" t="s">
        <v>310</v>
      </c>
      <c r="E161" s="192" t="s">
        <v>495</v>
      </c>
      <c r="F161" s="193" t="s">
        <v>496</v>
      </c>
      <c r="G161" s="194" t="s">
        <v>342</v>
      </c>
      <c r="H161" s="195">
        <v>3</v>
      </c>
      <c r="I161" s="196"/>
      <c r="J161" s="197">
        <f>ROUND(I161*H161,2)</f>
        <v>0</v>
      </c>
      <c r="K161" s="193" t="s">
        <v>314</v>
      </c>
      <c r="L161" s="39"/>
      <c r="M161" s="198" t="s">
        <v>1</v>
      </c>
      <c r="N161" s="199" t="s">
        <v>37</v>
      </c>
      <c r="O161" s="71"/>
      <c r="P161" s="200">
        <f>O161*H161</f>
        <v>0</v>
      </c>
      <c r="Q161" s="200">
        <v>0</v>
      </c>
      <c r="R161" s="200">
        <f>Q161*H161</f>
        <v>0</v>
      </c>
      <c r="S161" s="200">
        <v>0</v>
      </c>
      <c r="T161" s="201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202" t="s">
        <v>315</v>
      </c>
      <c r="AT161" s="202" t="s">
        <v>310</v>
      </c>
      <c r="AU161" s="202" t="s">
        <v>81</v>
      </c>
      <c r="AY161" s="17" t="s">
        <v>307</v>
      </c>
      <c r="BE161" s="203">
        <f>IF(N161="základní",J161,0)</f>
        <v>0</v>
      </c>
      <c r="BF161" s="203">
        <f>IF(N161="snížená",J161,0)</f>
        <v>0</v>
      </c>
      <c r="BG161" s="203">
        <f>IF(N161="zákl. přenesená",J161,0)</f>
        <v>0</v>
      </c>
      <c r="BH161" s="203">
        <f>IF(N161="sníž. přenesená",J161,0)</f>
        <v>0</v>
      </c>
      <c r="BI161" s="203">
        <f>IF(N161="nulová",J161,0)</f>
        <v>0</v>
      </c>
      <c r="BJ161" s="17" t="s">
        <v>79</v>
      </c>
      <c r="BK161" s="203">
        <f>ROUND(I161*H161,2)</f>
        <v>0</v>
      </c>
      <c r="BL161" s="17" t="s">
        <v>315</v>
      </c>
      <c r="BM161" s="202" t="s">
        <v>461</v>
      </c>
    </row>
    <row r="162" spans="1:65" s="13" customFormat="1">
      <c r="B162" s="204"/>
      <c r="C162" s="205"/>
      <c r="D162" s="206" t="s">
        <v>316</v>
      </c>
      <c r="E162" s="207" t="s">
        <v>1</v>
      </c>
      <c r="F162" s="208" t="s">
        <v>325</v>
      </c>
      <c r="G162" s="205"/>
      <c r="H162" s="209">
        <v>3</v>
      </c>
      <c r="I162" s="210"/>
      <c r="J162" s="205"/>
      <c r="K162" s="205"/>
      <c r="L162" s="211"/>
      <c r="M162" s="212"/>
      <c r="N162" s="213"/>
      <c r="O162" s="213"/>
      <c r="P162" s="213"/>
      <c r="Q162" s="213"/>
      <c r="R162" s="213"/>
      <c r="S162" s="213"/>
      <c r="T162" s="214"/>
      <c r="AT162" s="215" t="s">
        <v>316</v>
      </c>
      <c r="AU162" s="215" t="s">
        <v>81</v>
      </c>
      <c r="AV162" s="13" t="s">
        <v>81</v>
      </c>
      <c r="AW162" s="13" t="s">
        <v>29</v>
      </c>
      <c r="AX162" s="13" t="s">
        <v>72</v>
      </c>
      <c r="AY162" s="215" t="s">
        <v>307</v>
      </c>
    </row>
    <row r="163" spans="1:65" s="14" customFormat="1">
      <c r="B163" s="216"/>
      <c r="C163" s="217"/>
      <c r="D163" s="206" t="s">
        <v>316</v>
      </c>
      <c r="E163" s="218" t="s">
        <v>1</v>
      </c>
      <c r="F163" s="219" t="s">
        <v>318</v>
      </c>
      <c r="G163" s="217"/>
      <c r="H163" s="220">
        <v>3</v>
      </c>
      <c r="I163" s="221"/>
      <c r="J163" s="217"/>
      <c r="K163" s="217"/>
      <c r="L163" s="222"/>
      <c r="M163" s="223"/>
      <c r="N163" s="224"/>
      <c r="O163" s="224"/>
      <c r="P163" s="224"/>
      <c r="Q163" s="224"/>
      <c r="R163" s="224"/>
      <c r="S163" s="224"/>
      <c r="T163" s="225"/>
      <c r="AT163" s="226" t="s">
        <v>316</v>
      </c>
      <c r="AU163" s="226" t="s">
        <v>81</v>
      </c>
      <c r="AV163" s="14" t="s">
        <v>315</v>
      </c>
      <c r="AW163" s="14" t="s">
        <v>29</v>
      </c>
      <c r="AX163" s="14" t="s">
        <v>79</v>
      </c>
      <c r="AY163" s="226" t="s">
        <v>307</v>
      </c>
    </row>
    <row r="164" spans="1:65" s="2" customFormat="1" ht="48.95" customHeight="1">
      <c r="A164" s="34"/>
      <c r="B164" s="35"/>
      <c r="C164" s="191" t="s">
        <v>463</v>
      </c>
      <c r="D164" s="191" t="s">
        <v>310</v>
      </c>
      <c r="E164" s="192" t="s">
        <v>497</v>
      </c>
      <c r="F164" s="193" t="s">
        <v>498</v>
      </c>
      <c r="G164" s="194" t="s">
        <v>342</v>
      </c>
      <c r="H164" s="195">
        <v>2</v>
      </c>
      <c r="I164" s="196"/>
      <c r="J164" s="197">
        <f>ROUND(I164*H164,2)</f>
        <v>0</v>
      </c>
      <c r="K164" s="193" t="s">
        <v>314</v>
      </c>
      <c r="L164" s="39"/>
      <c r="M164" s="198" t="s">
        <v>1</v>
      </c>
      <c r="N164" s="199" t="s">
        <v>37</v>
      </c>
      <c r="O164" s="71"/>
      <c r="P164" s="200">
        <f>O164*H164</f>
        <v>0</v>
      </c>
      <c r="Q164" s="200">
        <v>0</v>
      </c>
      <c r="R164" s="200">
        <f>Q164*H164</f>
        <v>0</v>
      </c>
      <c r="S164" s="200">
        <v>0</v>
      </c>
      <c r="T164" s="201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202" t="s">
        <v>315</v>
      </c>
      <c r="AT164" s="202" t="s">
        <v>310</v>
      </c>
      <c r="AU164" s="202" t="s">
        <v>81</v>
      </c>
      <c r="AY164" s="17" t="s">
        <v>307</v>
      </c>
      <c r="BE164" s="203">
        <f>IF(N164="základní",J164,0)</f>
        <v>0</v>
      </c>
      <c r="BF164" s="203">
        <f>IF(N164="snížená",J164,0)</f>
        <v>0</v>
      </c>
      <c r="BG164" s="203">
        <f>IF(N164="zákl. přenesená",J164,0)</f>
        <v>0</v>
      </c>
      <c r="BH164" s="203">
        <f>IF(N164="sníž. přenesená",J164,0)</f>
        <v>0</v>
      </c>
      <c r="BI164" s="203">
        <f>IF(N164="nulová",J164,0)</f>
        <v>0</v>
      </c>
      <c r="BJ164" s="17" t="s">
        <v>79</v>
      </c>
      <c r="BK164" s="203">
        <f>ROUND(I164*H164,2)</f>
        <v>0</v>
      </c>
      <c r="BL164" s="17" t="s">
        <v>315</v>
      </c>
      <c r="BM164" s="202" t="s">
        <v>462</v>
      </c>
    </row>
    <row r="165" spans="1:65" s="13" customFormat="1">
      <c r="B165" s="204"/>
      <c r="C165" s="205"/>
      <c r="D165" s="206" t="s">
        <v>316</v>
      </c>
      <c r="E165" s="207" t="s">
        <v>1</v>
      </c>
      <c r="F165" s="208" t="s">
        <v>81</v>
      </c>
      <c r="G165" s="205"/>
      <c r="H165" s="209">
        <v>2</v>
      </c>
      <c r="I165" s="210"/>
      <c r="J165" s="205"/>
      <c r="K165" s="205"/>
      <c r="L165" s="211"/>
      <c r="M165" s="212"/>
      <c r="N165" s="213"/>
      <c r="O165" s="213"/>
      <c r="P165" s="213"/>
      <c r="Q165" s="213"/>
      <c r="R165" s="213"/>
      <c r="S165" s="213"/>
      <c r="T165" s="214"/>
      <c r="AT165" s="215" t="s">
        <v>316</v>
      </c>
      <c r="AU165" s="215" t="s">
        <v>81</v>
      </c>
      <c r="AV165" s="13" t="s">
        <v>81</v>
      </c>
      <c r="AW165" s="13" t="s">
        <v>29</v>
      </c>
      <c r="AX165" s="13" t="s">
        <v>72</v>
      </c>
      <c r="AY165" s="215" t="s">
        <v>307</v>
      </c>
    </row>
    <row r="166" spans="1:65" s="14" customFormat="1">
      <c r="B166" s="216"/>
      <c r="C166" s="217"/>
      <c r="D166" s="206" t="s">
        <v>316</v>
      </c>
      <c r="E166" s="218" t="s">
        <v>1</v>
      </c>
      <c r="F166" s="219" t="s">
        <v>318</v>
      </c>
      <c r="G166" s="217"/>
      <c r="H166" s="220">
        <v>2</v>
      </c>
      <c r="I166" s="221"/>
      <c r="J166" s="217"/>
      <c r="K166" s="217"/>
      <c r="L166" s="222"/>
      <c r="M166" s="223"/>
      <c r="N166" s="224"/>
      <c r="O166" s="224"/>
      <c r="P166" s="224"/>
      <c r="Q166" s="224"/>
      <c r="R166" s="224"/>
      <c r="S166" s="224"/>
      <c r="T166" s="225"/>
      <c r="AT166" s="226" t="s">
        <v>316</v>
      </c>
      <c r="AU166" s="226" t="s">
        <v>81</v>
      </c>
      <c r="AV166" s="14" t="s">
        <v>315</v>
      </c>
      <c r="AW166" s="14" t="s">
        <v>29</v>
      </c>
      <c r="AX166" s="14" t="s">
        <v>79</v>
      </c>
      <c r="AY166" s="226" t="s">
        <v>307</v>
      </c>
    </row>
    <row r="167" spans="1:65" s="2" customFormat="1" ht="24.2" customHeight="1">
      <c r="A167" s="34"/>
      <c r="B167" s="35"/>
      <c r="C167" s="237" t="s">
        <v>344</v>
      </c>
      <c r="D167" s="237" t="s">
        <v>326</v>
      </c>
      <c r="E167" s="238" t="s">
        <v>639</v>
      </c>
      <c r="F167" s="239" t="s">
        <v>640</v>
      </c>
      <c r="G167" s="240" t="s">
        <v>342</v>
      </c>
      <c r="H167" s="241">
        <v>1</v>
      </c>
      <c r="I167" s="254"/>
      <c r="J167" s="243">
        <f>ROUND(I167*H167,2)</f>
        <v>0</v>
      </c>
      <c r="K167" s="239" t="s">
        <v>314</v>
      </c>
      <c r="L167" s="244"/>
      <c r="M167" s="245" t="s">
        <v>1</v>
      </c>
      <c r="N167" s="246" t="s">
        <v>37</v>
      </c>
      <c r="O167" s="71"/>
      <c r="P167" s="200">
        <f>O167*H167</f>
        <v>0</v>
      </c>
      <c r="Q167" s="200">
        <v>0.28093000000000001</v>
      </c>
      <c r="R167" s="200">
        <f>Q167*H167</f>
        <v>0.28093000000000001</v>
      </c>
      <c r="S167" s="200">
        <v>0</v>
      </c>
      <c r="T167" s="201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202" t="s">
        <v>331</v>
      </c>
      <c r="AT167" s="202" t="s">
        <v>326</v>
      </c>
      <c r="AU167" s="202" t="s">
        <v>81</v>
      </c>
      <c r="AY167" s="17" t="s">
        <v>307</v>
      </c>
      <c r="BE167" s="203">
        <f>IF(N167="základní",J167,0)</f>
        <v>0</v>
      </c>
      <c r="BF167" s="203">
        <f>IF(N167="snížená",J167,0)</f>
        <v>0</v>
      </c>
      <c r="BG167" s="203">
        <f>IF(N167="zákl. přenesená",J167,0)</f>
        <v>0</v>
      </c>
      <c r="BH167" s="203">
        <f>IF(N167="sníž. přenesená",J167,0)</f>
        <v>0</v>
      </c>
      <c r="BI167" s="203">
        <f>IF(N167="nulová",J167,0)</f>
        <v>0</v>
      </c>
      <c r="BJ167" s="17" t="s">
        <v>79</v>
      </c>
      <c r="BK167" s="203">
        <f>ROUND(I167*H167,2)</f>
        <v>0</v>
      </c>
      <c r="BL167" s="17" t="s">
        <v>315</v>
      </c>
      <c r="BM167" s="202" t="s">
        <v>862</v>
      </c>
    </row>
    <row r="168" spans="1:65" s="15" customFormat="1">
      <c r="B168" s="227"/>
      <c r="C168" s="228"/>
      <c r="D168" s="206" t="s">
        <v>316</v>
      </c>
      <c r="E168" s="229" t="s">
        <v>1</v>
      </c>
      <c r="F168" s="230" t="s">
        <v>642</v>
      </c>
      <c r="G168" s="228"/>
      <c r="H168" s="229" t="s">
        <v>1</v>
      </c>
      <c r="I168" s="231"/>
      <c r="J168" s="228"/>
      <c r="K168" s="228"/>
      <c r="L168" s="232"/>
      <c r="M168" s="233"/>
      <c r="N168" s="234"/>
      <c r="O168" s="234"/>
      <c r="P168" s="234"/>
      <c r="Q168" s="234"/>
      <c r="R168" s="234"/>
      <c r="S168" s="234"/>
      <c r="T168" s="235"/>
      <c r="AT168" s="236" t="s">
        <v>316</v>
      </c>
      <c r="AU168" s="236" t="s">
        <v>81</v>
      </c>
      <c r="AV168" s="15" t="s">
        <v>79</v>
      </c>
      <c r="AW168" s="15" t="s">
        <v>29</v>
      </c>
      <c r="AX168" s="15" t="s">
        <v>72</v>
      </c>
      <c r="AY168" s="236" t="s">
        <v>307</v>
      </c>
    </row>
    <row r="169" spans="1:65" s="13" customFormat="1">
      <c r="B169" s="204"/>
      <c r="C169" s="205"/>
      <c r="D169" s="206" t="s">
        <v>316</v>
      </c>
      <c r="E169" s="207" t="s">
        <v>1</v>
      </c>
      <c r="F169" s="208" t="s">
        <v>643</v>
      </c>
      <c r="G169" s="205"/>
      <c r="H169" s="209">
        <v>1</v>
      </c>
      <c r="I169" s="210"/>
      <c r="J169" s="205"/>
      <c r="K169" s="205"/>
      <c r="L169" s="211"/>
      <c r="M169" s="212"/>
      <c r="N169" s="213"/>
      <c r="O169" s="213"/>
      <c r="P169" s="213"/>
      <c r="Q169" s="213"/>
      <c r="R169" s="213"/>
      <c r="S169" s="213"/>
      <c r="T169" s="214"/>
      <c r="AT169" s="215" t="s">
        <v>316</v>
      </c>
      <c r="AU169" s="215" t="s">
        <v>81</v>
      </c>
      <c r="AV169" s="13" t="s">
        <v>81</v>
      </c>
      <c r="AW169" s="13" t="s">
        <v>29</v>
      </c>
      <c r="AX169" s="13" t="s">
        <v>72</v>
      </c>
      <c r="AY169" s="215" t="s">
        <v>307</v>
      </c>
    </row>
    <row r="170" spans="1:65" s="14" customFormat="1">
      <c r="B170" s="216"/>
      <c r="C170" s="217"/>
      <c r="D170" s="206" t="s">
        <v>316</v>
      </c>
      <c r="E170" s="218" t="s">
        <v>1</v>
      </c>
      <c r="F170" s="219" t="s">
        <v>318</v>
      </c>
      <c r="G170" s="217"/>
      <c r="H170" s="220">
        <v>1</v>
      </c>
      <c r="I170" s="221"/>
      <c r="J170" s="217"/>
      <c r="K170" s="217"/>
      <c r="L170" s="222"/>
      <c r="M170" s="223"/>
      <c r="N170" s="224"/>
      <c r="O170" s="224"/>
      <c r="P170" s="224"/>
      <c r="Q170" s="224"/>
      <c r="R170" s="224"/>
      <c r="S170" s="224"/>
      <c r="T170" s="225"/>
      <c r="AT170" s="226" t="s">
        <v>316</v>
      </c>
      <c r="AU170" s="226" t="s">
        <v>81</v>
      </c>
      <c r="AV170" s="14" t="s">
        <v>315</v>
      </c>
      <c r="AW170" s="14" t="s">
        <v>29</v>
      </c>
      <c r="AX170" s="14" t="s">
        <v>79</v>
      </c>
      <c r="AY170" s="226" t="s">
        <v>307</v>
      </c>
    </row>
    <row r="171" spans="1:65" s="2" customFormat="1" ht="24.2" customHeight="1">
      <c r="A171" s="34"/>
      <c r="B171" s="35"/>
      <c r="C171" s="237" t="s">
        <v>462</v>
      </c>
      <c r="D171" s="237" t="s">
        <v>326</v>
      </c>
      <c r="E171" s="238" t="s">
        <v>681</v>
      </c>
      <c r="F171" s="239" t="s">
        <v>682</v>
      </c>
      <c r="G171" s="240" t="s">
        <v>342</v>
      </c>
      <c r="H171" s="241">
        <v>2</v>
      </c>
      <c r="I171" s="254"/>
      <c r="J171" s="243">
        <f>ROUND(I171*H171,2)</f>
        <v>0</v>
      </c>
      <c r="K171" s="239" t="s">
        <v>314</v>
      </c>
      <c r="L171" s="244"/>
      <c r="M171" s="245" t="s">
        <v>1</v>
      </c>
      <c r="N171" s="246" t="s">
        <v>37</v>
      </c>
      <c r="O171" s="71"/>
      <c r="P171" s="200">
        <f>O171*H171</f>
        <v>0</v>
      </c>
      <c r="Q171" s="200">
        <v>0.34114</v>
      </c>
      <c r="R171" s="200">
        <f>Q171*H171</f>
        <v>0.68228</v>
      </c>
      <c r="S171" s="200">
        <v>0</v>
      </c>
      <c r="T171" s="201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202" t="s">
        <v>331</v>
      </c>
      <c r="AT171" s="202" t="s">
        <v>326</v>
      </c>
      <c r="AU171" s="202" t="s">
        <v>81</v>
      </c>
      <c r="AY171" s="17" t="s">
        <v>307</v>
      </c>
      <c r="BE171" s="203">
        <f>IF(N171="základní",J171,0)</f>
        <v>0</v>
      </c>
      <c r="BF171" s="203">
        <f>IF(N171="snížená",J171,0)</f>
        <v>0</v>
      </c>
      <c r="BG171" s="203">
        <f>IF(N171="zákl. přenesená",J171,0)</f>
        <v>0</v>
      </c>
      <c r="BH171" s="203">
        <f>IF(N171="sníž. přenesená",J171,0)</f>
        <v>0</v>
      </c>
      <c r="BI171" s="203">
        <f>IF(N171="nulová",J171,0)</f>
        <v>0</v>
      </c>
      <c r="BJ171" s="17" t="s">
        <v>79</v>
      </c>
      <c r="BK171" s="203">
        <f>ROUND(I171*H171,2)</f>
        <v>0</v>
      </c>
      <c r="BL171" s="17" t="s">
        <v>315</v>
      </c>
      <c r="BM171" s="202" t="s">
        <v>863</v>
      </c>
    </row>
    <row r="172" spans="1:65" s="15" customFormat="1">
      <c r="B172" s="227"/>
      <c r="C172" s="228"/>
      <c r="D172" s="206" t="s">
        <v>316</v>
      </c>
      <c r="E172" s="229" t="s">
        <v>1</v>
      </c>
      <c r="F172" s="230" t="s">
        <v>642</v>
      </c>
      <c r="G172" s="228"/>
      <c r="H172" s="229" t="s">
        <v>1</v>
      </c>
      <c r="I172" s="231"/>
      <c r="J172" s="228"/>
      <c r="K172" s="228"/>
      <c r="L172" s="232"/>
      <c r="M172" s="233"/>
      <c r="N172" s="234"/>
      <c r="O172" s="234"/>
      <c r="P172" s="234"/>
      <c r="Q172" s="234"/>
      <c r="R172" s="234"/>
      <c r="S172" s="234"/>
      <c r="T172" s="235"/>
      <c r="AT172" s="236" t="s">
        <v>316</v>
      </c>
      <c r="AU172" s="236" t="s">
        <v>81</v>
      </c>
      <c r="AV172" s="15" t="s">
        <v>79</v>
      </c>
      <c r="AW172" s="15" t="s">
        <v>29</v>
      </c>
      <c r="AX172" s="15" t="s">
        <v>72</v>
      </c>
      <c r="AY172" s="236" t="s">
        <v>307</v>
      </c>
    </row>
    <row r="173" spans="1:65" s="13" customFormat="1">
      <c r="B173" s="204"/>
      <c r="C173" s="205"/>
      <c r="D173" s="206" t="s">
        <v>316</v>
      </c>
      <c r="E173" s="207" t="s">
        <v>1</v>
      </c>
      <c r="F173" s="208" t="s">
        <v>864</v>
      </c>
      <c r="G173" s="205"/>
      <c r="H173" s="209">
        <v>2</v>
      </c>
      <c r="I173" s="210"/>
      <c r="J173" s="205"/>
      <c r="K173" s="205"/>
      <c r="L173" s="211"/>
      <c r="M173" s="212"/>
      <c r="N173" s="213"/>
      <c r="O173" s="213"/>
      <c r="P173" s="213"/>
      <c r="Q173" s="213"/>
      <c r="R173" s="213"/>
      <c r="S173" s="213"/>
      <c r="T173" s="214"/>
      <c r="AT173" s="215" t="s">
        <v>316</v>
      </c>
      <c r="AU173" s="215" t="s">
        <v>81</v>
      </c>
      <c r="AV173" s="13" t="s">
        <v>81</v>
      </c>
      <c r="AW173" s="13" t="s">
        <v>29</v>
      </c>
      <c r="AX173" s="13" t="s">
        <v>72</v>
      </c>
      <c r="AY173" s="215" t="s">
        <v>307</v>
      </c>
    </row>
    <row r="174" spans="1:65" s="14" customFormat="1">
      <c r="B174" s="216"/>
      <c r="C174" s="217"/>
      <c r="D174" s="206" t="s">
        <v>316</v>
      </c>
      <c r="E174" s="218" t="s">
        <v>1</v>
      </c>
      <c r="F174" s="219" t="s">
        <v>318</v>
      </c>
      <c r="G174" s="217"/>
      <c r="H174" s="220">
        <v>2</v>
      </c>
      <c r="I174" s="221"/>
      <c r="J174" s="217"/>
      <c r="K174" s="217"/>
      <c r="L174" s="222"/>
      <c r="M174" s="223"/>
      <c r="N174" s="224"/>
      <c r="O174" s="224"/>
      <c r="P174" s="224"/>
      <c r="Q174" s="224"/>
      <c r="R174" s="224"/>
      <c r="S174" s="224"/>
      <c r="T174" s="225"/>
      <c r="AT174" s="226" t="s">
        <v>316</v>
      </c>
      <c r="AU174" s="226" t="s">
        <v>81</v>
      </c>
      <c r="AV174" s="14" t="s">
        <v>315</v>
      </c>
      <c r="AW174" s="14" t="s">
        <v>29</v>
      </c>
      <c r="AX174" s="14" t="s">
        <v>79</v>
      </c>
      <c r="AY174" s="226" t="s">
        <v>307</v>
      </c>
    </row>
    <row r="175" spans="1:65" s="12" customFormat="1" ht="25.9" customHeight="1">
      <c r="B175" s="175"/>
      <c r="C175" s="176"/>
      <c r="D175" s="177" t="s">
        <v>71</v>
      </c>
      <c r="E175" s="178" t="s">
        <v>338</v>
      </c>
      <c r="F175" s="178" t="s">
        <v>339</v>
      </c>
      <c r="G175" s="176"/>
      <c r="H175" s="176"/>
      <c r="I175" s="179"/>
      <c r="J175" s="180">
        <f>BK175</f>
        <v>0</v>
      </c>
      <c r="K175" s="176"/>
      <c r="L175" s="181"/>
      <c r="M175" s="182"/>
      <c r="N175" s="183"/>
      <c r="O175" s="183"/>
      <c r="P175" s="184">
        <f>SUM(P176:P199)</f>
        <v>0</v>
      </c>
      <c r="Q175" s="183"/>
      <c r="R175" s="184">
        <f>SUM(R176:R199)</f>
        <v>0</v>
      </c>
      <c r="S175" s="183"/>
      <c r="T175" s="185">
        <f>SUM(T176:T199)</f>
        <v>0</v>
      </c>
      <c r="AR175" s="186" t="s">
        <v>315</v>
      </c>
      <c r="AT175" s="187" t="s">
        <v>71</v>
      </c>
      <c r="AU175" s="187" t="s">
        <v>72</v>
      </c>
      <c r="AY175" s="186" t="s">
        <v>307</v>
      </c>
      <c r="BK175" s="188">
        <f>SUM(BK176:BK199)</f>
        <v>0</v>
      </c>
    </row>
    <row r="176" spans="1:65" s="2" customFormat="1" ht="24.2" customHeight="1">
      <c r="A176" s="34"/>
      <c r="B176" s="35"/>
      <c r="C176" s="191" t="s">
        <v>348</v>
      </c>
      <c r="D176" s="191" t="s">
        <v>310</v>
      </c>
      <c r="E176" s="192" t="s">
        <v>340</v>
      </c>
      <c r="F176" s="193" t="s">
        <v>341</v>
      </c>
      <c r="G176" s="194" t="s">
        <v>342</v>
      </c>
      <c r="H176" s="195">
        <v>62</v>
      </c>
      <c r="I176" s="196"/>
      <c r="J176" s="197">
        <f>ROUND(I176*H176,2)</f>
        <v>0</v>
      </c>
      <c r="K176" s="193" t="s">
        <v>314</v>
      </c>
      <c r="L176" s="39"/>
      <c r="M176" s="198" t="s">
        <v>1</v>
      </c>
      <c r="N176" s="199" t="s">
        <v>37</v>
      </c>
      <c r="O176" s="71"/>
      <c r="P176" s="200">
        <f>O176*H176</f>
        <v>0</v>
      </c>
      <c r="Q176" s="200">
        <v>0</v>
      </c>
      <c r="R176" s="200">
        <f>Q176*H176</f>
        <v>0</v>
      </c>
      <c r="S176" s="200">
        <v>0</v>
      </c>
      <c r="T176" s="201">
        <f>S176*H176</f>
        <v>0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202" t="s">
        <v>343</v>
      </c>
      <c r="AT176" s="202" t="s">
        <v>310</v>
      </c>
      <c r="AU176" s="202" t="s">
        <v>79</v>
      </c>
      <c r="AY176" s="17" t="s">
        <v>307</v>
      </c>
      <c r="BE176" s="203">
        <f>IF(N176="základní",J176,0)</f>
        <v>0</v>
      </c>
      <c r="BF176" s="203">
        <f>IF(N176="snížená",J176,0)</f>
        <v>0</v>
      </c>
      <c r="BG176" s="203">
        <f>IF(N176="zákl. přenesená",J176,0)</f>
        <v>0</v>
      </c>
      <c r="BH176" s="203">
        <f>IF(N176="sníž. přenesená",J176,0)</f>
        <v>0</v>
      </c>
      <c r="BI176" s="203">
        <f>IF(N176="nulová",J176,0)</f>
        <v>0</v>
      </c>
      <c r="BJ176" s="17" t="s">
        <v>79</v>
      </c>
      <c r="BK176" s="203">
        <f>ROUND(I176*H176,2)</f>
        <v>0</v>
      </c>
      <c r="BL176" s="17" t="s">
        <v>343</v>
      </c>
      <c r="BM176" s="202" t="s">
        <v>467</v>
      </c>
    </row>
    <row r="177" spans="1:65" s="13" customFormat="1">
      <c r="B177" s="204"/>
      <c r="C177" s="205"/>
      <c r="D177" s="206" t="s">
        <v>316</v>
      </c>
      <c r="E177" s="207" t="s">
        <v>1</v>
      </c>
      <c r="F177" s="208" t="s">
        <v>865</v>
      </c>
      <c r="G177" s="205"/>
      <c r="H177" s="209">
        <v>62</v>
      </c>
      <c r="I177" s="210"/>
      <c r="J177" s="205"/>
      <c r="K177" s="205"/>
      <c r="L177" s="211"/>
      <c r="M177" s="212"/>
      <c r="N177" s="213"/>
      <c r="O177" s="213"/>
      <c r="P177" s="213"/>
      <c r="Q177" s="213"/>
      <c r="R177" s="213"/>
      <c r="S177" s="213"/>
      <c r="T177" s="214"/>
      <c r="AT177" s="215" t="s">
        <v>316</v>
      </c>
      <c r="AU177" s="215" t="s">
        <v>79</v>
      </c>
      <c r="AV177" s="13" t="s">
        <v>81</v>
      </c>
      <c r="AW177" s="13" t="s">
        <v>29</v>
      </c>
      <c r="AX177" s="13" t="s">
        <v>72</v>
      </c>
      <c r="AY177" s="215" t="s">
        <v>307</v>
      </c>
    </row>
    <row r="178" spans="1:65" s="14" customFormat="1">
      <c r="B178" s="216"/>
      <c r="C178" s="217"/>
      <c r="D178" s="206" t="s">
        <v>316</v>
      </c>
      <c r="E178" s="218" t="s">
        <v>1</v>
      </c>
      <c r="F178" s="219" t="s">
        <v>318</v>
      </c>
      <c r="G178" s="217"/>
      <c r="H178" s="220">
        <v>62</v>
      </c>
      <c r="I178" s="221"/>
      <c r="J178" s="217"/>
      <c r="K178" s="217"/>
      <c r="L178" s="222"/>
      <c r="M178" s="223"/>
      <c r="N178" s="224"/>
      <c r="O178" s="224"/>
      <c r="P178" s="224"/>
      <c r="Q178" s="224"/>
      <c r="R178" s="224"/>
      <c r="S178" s="224"/>
      <c r="T178" s="225"/>
      <c r="AT178" s="226" t="s">
        <v>316</v>
      </c>
      <c r="AU178" s="226" t="s">
        <v>79</v>
      </c>
      <c r="AV178" s="14" t="s">
        <v>315</v>
      </c>
      <c r="AW178" s="14" t="s">
        <v>29</v>
      </c>
      <c r="AX178" s="14" t="s">
        <v>79</v>
      </c>
      <c r="AY178" s="226" t="s">
        <v>307</v>
      </c>
    </row>
    <row r="179" spans="1:65" s="2" customFormat="1" ht="55.5" customHeight="1">
      <c r="A179" s="34"/>
      <c r="B179" s="35"/>
      <c r="C179" s="191" t="s">
        <v>629</v>
      </c>
      <c r="D179" s="191" t="s">
        <v>310</v>
      </c>
      <c r="E179" s="192" t="s">
        <v>346</v>
      </c>
      <c r="F179" s="193" t="s">
        <v>347</v>
      </c>
      <c r="G179" s="194" t="s">
        <v>342</v>
      </c>
      <c r="H179" s="195">
        <v>62</v>
      </c>
      <c r="I179" s="196"/>
      <c r="J179" s="197">
        <f>ROUND(I179*H179,2)</f>
        <v>0</v>
      </c>
      <c r="K179" s="193" t="s">
        <v>314</v>
      </c>
      <c r="L179" s="39"/>
      <c r="M179" s="198" t="s">
        <v>1</v>
      </c>
      <c r="N179" s="199" t="s">
        <v>37</v>
      </c>
      <c r="O179" s="71"/>
      <c r="P179" s="200">
        <f>O179*H179</f>
        <v>0</v>
      </c>
      <c r="Q179" s="200">
        <v>0</v>
      </c>
      <c r="R179" s="200">
        <f>Q179*H179</f>
        <v>0</v>
      </c>
      <c r="S179" s="200">
        <v>0</v>
      </c>
      <c r="T179" s="201">
        <f>S179*H179</f>
        <v>0</v>
      </c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202" t="s">
        <v>343</v>
      </c>
      <c r="AT179" s="202" t="s">
        <v>310</v>
      </c>
      <c r="AU179" s="202" t="s">
        <v>79</v>
      </c>
      <c r="AY179" s="17" t="s">
        <v>307</v>
      </c>
      <c r="BE179" s="203">
        <f>IF(N179="základní",J179,0)</f>
        <v>0</v>
      </c>
      <c r="BF179" s="203">
        <f>IF(N179="snížená",J179,0)</f>
        <v>0</v>
      </c>
      <c r="BG179" s="203">
        <f>IF(N179="zákl. přenesená",J179,0)</f>
        <v>0</v>
      </c>
      <c r="BH179" s="203">
        <f>IF(N179="sníž. přenesená",J179,0)</f>
        <v>0</v>
      </c>
      <c r="BI179" s="203">
        <f>IF(N179="nulová",J179,0)</f>
        <v>0</v>
      </c>
      <c r="BJ179" s="17" t="s">
        <v>79</v>
      </c>
      <c r="BK179" s="203">
        <f>ROUND(I179*H179,2)</f>
        <v>0</v>
      </c>
      <c r="BL179" s="17" t="s">
        <v>343</v>
      </c>
      <c r="BM179" s="202" t="s">
        <v>499</v>
      </c>
    </row>
    <row r="180" spans="1:65" s="13" customFormat="1">
      <c r="B180" s="204"/>
      <c r="C180" s="205"/>
      <c r="D180" s="206" t="s">
        <v>316</v>
      </c>
      <c r="E180" s="207" t="s">
        <v>1</v>
      </c>
      <c r="F180" s="208" t="s">
        <v>865</v>
      </c>
      <c r="G180" s="205"/>
      <c r="H180" s="209">
        <v>62</v>
      </c>
      <c r="I180" s="210"/>
      <c r="J180" s="205"/>
      <c r="K180" s="205"/>
      <c r="L180" s="211"/>
      <c r="M180" s="212"/>
      <c r="N180" s="213"/>
      <c r="O180" s="213"/>
      <c r="P180" s="213"/>
      <c r="Q180" s="213"/>
      <c r="R180" s="213"/>
      <c r="S180" s="213"/>
      <c r="T180" s="214"/>
      <c r="AT180" s="215" t="s">
        <v>316</v>
      </c>
      <c r="AU180" s="215" t="s">
        <v>79</v>
      </c>
      <c r="AV180" s="13" t="s">
        <v>81</v>
      </c>
      <c r="AW180" s="13" t="s">
        <v>29</v>
      </c>
      <c r="AX180" s="13" t="s">
        <v>72</v>
      </c>
      <c r="AY180" s="215" t="s">
        <v>307</v>
      </c>
    </row>
    <row r="181" spans="1:65" s="14" customFormat="1">
      <c r="B181" s="216"/>
      <c r="C181" s="217"/>
      <c r="D181" s="206" t="s">
        <v>316</v>
      </c>
      <c r="E181" s="218" t="s">
        <v>1</v>
      </c>
      <c r="F181" s="219" t="s">
        <v>318</v>
      </c>
      <c r="G181" s="217"/>
      <c r="H181" s="220">
        <v>62</v>
      </c>
      <c r="I181" s="221"/>
      <c r="J181" s="217"/>
      <c r="K181" s="217"/>
      <c r="L181" s="222"/>
      <c r="M181" s="223"/>
      <c r="N181" s="224"/>
      <c r="O181" s="224"/>
      <c r="P181" s="224"/>
      <c r="Q181" s="224"/>
      <c r="R181" s="224"/>
      <c r="S181" s="224"/>
      <c r="T181" s="225"/>
      <c r="AT181" s="226" t="s">
        <v>316</v>
      </c>
      <c r="AU181" s="226" t="s">
        <v>79</v>
      </c>
      <c r="AV181" s="14" t="s">
        <v>315</v>
      </c>
      <c r="AW181" s="14" t="s">
        <v>29</v>
      </c>
      <c r="AX181" s="14" t="s">
        <v>79</v>
      </c>
      <c r="AY181" s="226" t="s">
        <v>307</v>
      </c>
    </row>
    <row r="182" spans="1:65" s="2" customFormat="1" ht="33" customHeight="1">
      <c r="A182" s="34"/>
      <c r="B182" s="35"/>
      <c r="C182" s="191" t="s">
        <v>363</v>
      </c>
      <c r="D182" s="191" t="s">
        <v>310</v>
      </c>
      <c r="E182" s="192" t="s">
        <v>350</v>
      </c>
      <c r="F182" s="193" t="s">
        <v>351</v>
      </c>
      <c r="G182" s="194" t="s">
        <v>342</v>
      </c>
      <c r="H182" s="195">
        <v>11</v>
      </c>
      <c r="I182" s="196"/>
      <c r="J182" s="197">
        <f>ROUND(I182*H182,2)</f>
        <v>0</v>
      </c>
      <c r="K182" s="193" t="s">
        <v>314</v>
      </c>
      <c r="L182" s="39"/>
      <c r="M182" s="198" t="s">
        <v>1</v>
      </c>
      <c r="N182" s="199" t="s">
        <v>37</v>
      </c>
      <c r="O182" s="71"/>
      <c r="P182" s="200">
        <f>O182*H182</f>
        <v>0</v>
      </c>
      <c r="Q182" s="200">
        <v>0</v>
      </c>
      <c r="R182" s="200">
        <f>Q182*H182</f>
        <v>0</v>
      </c>
      <c r="S182" s="200">
        <v>0</v>
      </c>
      <c r="T182" s="201">
        <f>S182*H182</f>
        <v>0</v>
      </c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R182" s="202" t="s">
        <v>352</v>
      </c>
      <c r="AT182" s="202" t="s">
        <v>310</v>
      </c>
      <c r="AU182" s="202" t="s">
        <v>79</v>
      </c>
      <c r="AY182" s="17" t="s">
        <v>307</v>
      </c>
      <c r="BE182" s="203">
        <f>IF(N182="základní",J182,0)</f>
        <v>0</v>
      </c>
      <c r="BF182" s="203">
        <f>IF(N182="snížená",J182,0)</f>
        <v>0</v>
      </c>
      <c r="BG182" s="203">
        <f>IF(N182="zákl. přenesená",J182,0)</f>
        <v>0</v>
      </c>
      <c r="BH182" s="203">
        <f>IF(N182="sníž. přenesená",J182,0)</f>
        <v>0</v>
      </c>
      <c r="BI182" s="203">
        <f>IF(N182="nulová",J182,0)</f>
        <v>0</v>
      </c>
      <c r="BJ182" s="17" t="s">
        <v>79</v>
      </c>
      <c r="BK182" s="203">
        <f>ROUND(I182*H182,2)</f>
        <v>0</v>
      </c>
      <c r="BL182" s="17" t="s">
        <v>352</v>
      </c>
      <c r="BM182" s="202" t="s">
        <v>866</v>
      </c>
    </row>
    <row r="183" spans="1:65" s="13" customFormat="1">
      <c r="B183" s="204"/>
      <c r="C183" s="205"/>
      <c r="D183" s="206" t="s">
        <v>316</v>
      </c>
      <c r="E183" s="207" t="s">
        <v>1</v>
      </c>
      <c r="F183" s="208" t="s">
        <v>413</v>
      </c>
      <c r="G183" s="205"/>
      <c r="H183" s="209">
        <v>11</v>
      </c>
      <c r="I183" s="210"/>
      <c r="J183" s="205"/>
      <c r="K183" s="205"/>
      <c r="L183" s="211"/>
      <c r="M183" s="212"/>
      <c r="N183" s="213"/>
      <c r="O183" s="213"/>
      <c r="P183" s="213"/>
      <c r="Q183" s="213"/>
      <c r="R183" s="213"/>
      <c r="S183" s="213"/>
      <c r="T183" s="214"/>
      <c r="AT183" s="215" t="s">
        <v>316</v>
      </c>
      <c r="AU183" s="215" t="s">
        <v>79</v>
      </c>
      <c r="AV183" s="13" t="s">
        <v>81</v>
      </c>
      <c r="AW183" s="13" t="s">
        <v>29</v>
      </c>
      <c r="AX183" s="13" t="s">
        <v>72</v>
      </c>
      <c r="AY183" s="215" t="s">
        <v>307</v>
      </c>
    </row>
    <row r="184" spans="1:65" s="14" customFormat="1">
      <c r="B184" s="216"/>
      <c r="C184" s="217"/>
      <c r="D184" s="206" t="s">
        <v>316</v>
      </c>
      <c r="E184" s="218" t="s">
        <v>1</v>
      </c>
      <c r="F184" s="219" t="s">
        <v>318</v>
      </c>
      <c r="G184" s="217"/>
      <c r="H184" s="220">
        <v>11</v>
      </c>
      <c r="I184" s="221"/>
      <c r="J184" s="217"/>
      <c r="K184" s="217"/>
      <c r="L184" s="222"/>
      <c r="M184" s="223"/>
      <c r="N184" s="224"/>
      <c r="O184" s="224"/>
      <c r="P184" s="224"/>
      <c r="Q184" s="224"/>
      <c r="R184" s="224"/>
      <c r="S184" s="224"/>
      <c r="T184" s="225"/>
      <c r="AT184" s="226" t="s">
        <v>316</v>
      </c>
      <c r="AU184" s="226" t="s">
        <v>79</v>
      </c>
      <c r="AV184" s="14" t="s">
        <v>315</v>
      </c>
      <c r="AW184" s="14" t="s">
        <v>29</v>
      </c>
      <c r="AX184" s="14" t="s">
        <v>79</v>
      </c>
      <c r="AY184" s="226" t="s">
        <v>307</v>
      </c>
    </row>
    <row r="185" spans="1:65" s="2" customFormat="1" ht="16.5" customHeight="1">
      <c r="A185" s="34"/>
      <c r="B185" s="35"/>
      <c r="C185" s="191" t="s">
        <v>345</v>
      </c>
      <c r="D185" s="191" t="s">
        <v>310</v>
      </c>
      <c r="E185" s="192" t="s">
        <v>354</v>
      </c>
      <c r="F185" s="193" t="s">
        <v>355</v>
      </c>
      <c r="G185" s="194" t="s">
        <v>342</v>
      </c>
      <c r="H185" s="195">
        <v>11</v>
      </c>
      <c r="I185" s="196"/>
      <c r="J185" s="197">
        <f>ROUND(I185*H185,2)</f>
        <v>0</v>
      </c>
      <c r="K185" s="193" t="s">
        <v>314</v>
      </c>
      <c r="L185" s="39"/>
      <c r="M185" s="198" t="s">
        <v>1</v>
      </c>
      <c r="N185" s="199" t="s">
        <v>37</v>
      </c>
      <c r="O185" s="71"/>
      <c r="P185" s="200">
        <f>O185*H185</f>
        <v>0</v>
      </c>
      <c r="Q185" s="200">
        <v>0</v>
      </c>
      <c r="R185" s="200">
        <f>Q185*H185</f>
        <v>0</v>
      </c>
      <c r="S185" s="200">
        <v>0</v>
      </c>
      <c r="T185" s="201">
        <f>S185*H185</f>
        <v>0</v>
      </c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R185" s="202" t="s">
        <v>352</v>
      </c>
      <c r="AT185" s="202" t="s">
        <v>310</v>
      </c>
      <c r="AU185" s="202" t="s">
        <v>79</v>
      </c>
      <c r="AY185" s="17" t="s">
        <v>307</v>
      </c>
      <c r="BE185" s="203">
        <f>IF(N185="základní",J185,0)</f>
        <v>0</v>
      </c>
      <c r="BF185" s="203">
        <f>IF(N185="snížená",J185,0)</f>
        <v>0</v>
      </c>
      <c r="BG185" s="203">
        <f>IF(N185="zákl. přenesená",J185,0)</f>
        <v>0</v>
      </c>
      <c r="BH185" s="203">
        <f>IF(N185="sníž. přenesená",J185,0)</f>
        <v>0</v>
      </c>
      <c r="BI185" s="203">
        <f>IF(N185="nulová",J185,0)</f>
        <v>0</v>
      </c>
      <c r="BJ185" s="17" t="s">
        <v>79</v>
      </c>
      <c r="BK185" s="203">
        <f>ROUND(I185*H185,2)</f>
        <v>0</v>
      </c>
      <c r="BL185" s="17" t="s">
        <v>352</v>
      </c>
      <c r="BM185" s="202" t="s">
        <v>867</v>
      </c>
    </row>
    <row r="186" spans="1:65" s="13" customFormat="1">
      <c r="B186" s="204"/>
      <c r="C186" s="205"/>
      <c r="D186" s="206" t="s">
        <v>316</v>
      </c>
      <c r="E186" s="207" t="s">
        <v>1</v>
      </c>
      <c r="F186" s="208" t="s">
        <v>413</v>
      </c>
      <c r="G186" s="205"/>
      <c r="H186" s="209">
        <v>11</v>
      </c>
      <c r="I186" s="210"/>
      <c r="J186" s="205"/>
      <c r="K186" s="205"/>
      <c r="L186" s="211"/>
      <c r="M186" s="212"/>
      <c r="N186" s="213"/>
      <c r="O186" s="213"/>
      <c r="P186" s="213"/>
      <c r="Q186" s="213"/>
      <c r="R186" s="213"/>
      <c r="S186" s="213"/>
      <c r="T186" s="214"/>
      <c r="AT186" s="215" t="s">
        <v>316</v>
      </c>
      <c r="AU186" s="215" t="s">
        <v>79</v>
      </c>
      <c r="AV186" s="13" t="s">
        <v>81</v>
      </c>
      <c r="AW186" s="13" t="s">
        <v>29</v>
      </c>
      <c r="AX186" s="13" t="s">
        <v>72</v>
      </c>
      <c r="AY186" s="215" t="s">
        <v>307</v>
      </c>
    </row>
    <row r="187" spans="1:65" s="14" customFormat="1">
      <c r="B187" s="216"/>
      <c r="C187" s="217"/>
      <c r="D187" s="206" t="s">
        <v>316</v>
      </c>
      <c r="E187" s="218" t="s">
        <v>1</v>
      </c>
      <c r="F187" s="219" t="s">
        <v>318</v>
      </c>
      <c r="G187" s="217"/>
      <c r="H187" s="220">
        <v>11</v>
      </c>
      <c r="I187" s="221"/>
      <c r="J187" s="217"/>
      <c r="K187" s="217"/>
      <c r="L187" s="222"/>
      <c r="M187" s="223"/>
      <c r="N187" s="224"/>
      <c r="O187" s="224"/>
      <c r="P187" s="224"/>
      <c r="Q187" s="224"/>
      <c r="R187" s="224"/>
      <c r="S187" s="224"/>
      <c r="T187" s="225"/>
      <c r="AT187" s="226" t="s">
        <v>316</v>
      </c>
      <c r="AU187" s="226" t="s">
        <v>79</v>
      </c>
      <c r="AV187" s="14" t="s">
        <v>315</v>
      </c>
      <c r="AW187" s="14" t="s">
        <v>29</v>
      </c>
      <c r="AX187" s="14" t="s">
        <v>79</v>
      </c>
      <c r="AY187" s="226" t="s">
        <v>307</v>
      </c>
    </row>
    <row r="188" spans="1:65" s="2" customFormat="1" ht="48.95" customHeight="1">
      <c r="A188" s="34"/>
      <c r="B188" s="35"/>
      <c r="C188" s="191" t="s">
        <v>460</v>
      </c>
      <c r="D188" s="191" t="s">
        <v>310</v>
      </c>
      <c r="E188" s="192" t="s">
        <v>358</v>
      </c>
      <c r="F188" s="193" t="s">
        <v>359</v>
      </c>
      <c r="G188" s="194" t="s">
        <v>342</v>
      </c>
      <c r="H188" s="195">
        <v>10</v>
      </c>
      <c r="I188" s="196"/>
      <c r="J188" s="197">
        <f>ROUND(I188*H188,2)</f>
        <v>0</v>
      </c>
      <c r="K188" s="193" t="s">
        <v>314</v>
      </c>
      <c r="L188" s="39"/>
      <c r="M188" s="198" t="s">
        <v>1</v>
      </c>
      <c r="N188" s="199" t="s">
        <v>37</v>
      </c>
      <c r="O188" s="71"/>
      <c r="P188" s="200">
        <f>O188*H188</f>
        <v>0</v>
      </c>
      <c r="Q188" s="200">
        <v>0</v>
      </c>
      <c r="R188" s="200">
        <f>Q188*H188</f>
        <v>0</v>
      </c>
      <c r="S188" s="200">
        <v>0</v>
      </c>
      <c r="T188" s="201">
        <f>S188*H188</f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202" t="s">
        <v>343</v>
      </c>
      <c r="AT188" s="202" t="s">
        <v>310</v>
      </c>
      <c r="AU188" s="202" t="s">
        <v>79</v>
      </c>
      <c r="AY188" s="17" t="s">
        <v>307</v>
      </c>
      <c r="BE188" s="203">
        <f>IF(N188="základní",J188,0)</f>
        <v>0</v>
      </c>
      <c r="BF188" s="203">
        <f>IF(N188="snížená",J188,0)</f>
        <v>0</v>
      </c>
      <c r="BG188" s="203">
        <f>IF(N188="zákl. přenesená",J188,0)</f>
        <v>0</v>
      </c>
      <c r="BH188" s="203">
        <f>IF(N188="sníž. přenesená",J188,0)</f>
        <v>0</v>
      </c>
      <c r="BI188" s="203">
        <f>IF(N188="nulová",J188,0)</f>
        <v>0</v>
      </c>
      <c r="BJ188" s="17" t="s">
        <v>79</v>
      </c>
      <c r="BK188" s="203">
        <f>ROUND(I188*H188,2)</f>
        <v>0</v>
      </c>
      <c r="BL188" s="17" t="s">
        <v>343</v>
      </c>
      <c r="BM188" s="202" t="s">
        <v>502</v>
      </c>
    </row>
    <row r="189" spans="1:65" s="13" customFormat="1">
      <c r="B189" s="204"/>
      <c r="C189" s="205"/>
      <c r="D189" s="206" t="s">
        <v>316</v>
      </c>
      <c r="E189" s="207" t="s">
        <v>1</v>
      </c>
      <c r="F189" s="208" t="s">
        <v>332</v>
      </c>
      <c r="G189" s="205"/>
      <c r="H189" s="209">
        <v>10</v>
      </c>
      <c r="I189" s="210"/>
      <c r="J189" s="205"/>
      <c r="K189" s="205"/>
      <c r="L189" s="211"/>
      <c r="M189" s="212"/>
      <c r="N189" s="213"/>
      <c r="O189" s="213"/>
      <c r="P189" s="213"/>
      <c r="Q189" s="213"/>
      <c r="R189" s="213"/>
      <c r="S189" s="213"/>
      <c r="T189" s="214"/>
      <c r="AT189" s="215" t="s">
        <v>316</v>
      </c>
      <c r="AU189" s="215" t="s">
        <v>79</v>
      </c>
      <c r="AV189" s="13" t="s">
        <v>81</v>
      </c>
      <c r="AW189" s="13" t="s">
        <v>29</v>
      </c>
      <c r="AX189" s="13" t="s">
        <v>72</v>
      </c>
      <c r="AY189" s="215" t="s">
        <v>307</v>
      </c>
    </row>
    <row r="190" spans="1:65" s="14" customFormat="1">
      <c r="B190" s="216"/>
      <c r="C190" s="217"/>
      <c r="D190" s="206" t="s">
        <v>316</v>
      </c>
      <c r="E190" s="218" t="s">
        <v>1</v>
      </c>
      <c r="F190" s="219" t="s">
        <v>318</v>
      </c>
      <c r="G190" s="217"/>
      <c r="H190" s="220">
        <v>10</v>
      </c>
      <c r="I190" s="221"/>
      <c r="J190" s="217"/>
      <c r="K190" s="217"/>
      <c r="L190" s="222"/>
      <c r="M190" s="223"/>
      <c r="N190" s="224"/>
      <c r="O190" s="224"/>
      <c r="P190" s="224"/>
      <c r="Q190" s="224"/>
      <c r="R190" s="224"/>
      <c r="S190" s="224"/>
      <c r="T190" s="225"/>
      <c r="AT190" s="226" t="s">
        <v>316</v>
      </c>
      <c r="AU190" s="226" t="s">
        <v>79</v>
      </c>
      <c r="AV190" s="14" t="s">
        <v>315</v>
      </c>
      <c r="AW190" s="14" t="s">
        <v>29</v>
      </c>
      <c r="AX190" s="14" t="s">
        <v>79</v>
      </c>
      <c r="AY190" s="226" t="s">
        <v>307</v>
      </c>
    </row>
    <row r="191" spans="1:65" s="2" customFormat="1" ht="24.2" customHeight="1">
      <c r="A191" s="34"/>
      <c r="B191" s="35"/>
      <c r="C191" s="191" t="s">
        <v>7</v>
      </c>
      <c r="D191" s="191" t="s">
        <v>310</v>
      </c>
      <c r="E191" s="192" t="s">
        <v>540</v>
      </c>
      <c r="F191" s="193" t="s">
        <v>541</v>
      </c>
      <c r="G191" s="194" t="s">
        <v>342</v>
      </c>
      <c r="H191" s="195">
        <v>3</v>
      </c>
      <c r="I191" s="196"/>
      <c r="J191" s="197">
        <f>ROUND(I191*H191,2)</f>
        <v>0</v>
      </c>
      <c r="K191" s="193" t="s">
        <v>314</v>
      </c>
      <c r="L191" s="39"/>
      <c r="M191" s="198" t="s">
        <v>1</v>
      </c>
      <c r="N191" s="199" t="s">
        <v>37</v>
      </c>
      <c r="O191" s="71"/>
      <c r="P191" s="200">
        <f>O191*H191</f>
        <v>0</v>
      </c>
      <c r="Q191" s="200">
        <v>0</v>
      </c>
      <c r="R191" s="200">
        <f>Q191*H191</f>
        <v>0</v>
      </c>
      <c r="S191" s="200">
        <v>0</v>
      </c>
      <c r="T191" s="201">
        <f>S191*H191</f>
        <v>0</v>
      </c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R191" s="202" t="s">
        <v>343</v>
      </c>
      <c r="AT191" s="202" t="s">
        <v>310</v>
      </c>
      <c r="AU191" s="202" t="s">
        <v>79</v>
      </c>
      <c r="AY191" s="17" t="s">
        <v>307</v>
      </c>
      <c r="BE191" s="203">
        <f>IF(N191="základní",J191,0)</f>
        <v>0</v>
      </c>
      <c r="BF191" s="203">
        <f>IF(N191="snížená",J191,0)</f>
        <v>0</v>
      </c>
      <c r="BG191" s="203">
        <f>IF(N191="zákl. přenesená",J191,0)</f>
        <v>0</v>
      </c>
      <c r="BH191" s="203">
        <f>IF(N191="sníž. přenesená",J191,0)</f>
        <v>0</v>
      </c>
      <c r="BI191" s="203">
        <f>IF(N191="nulová",J191,0)</f>
        <v>0</v>
      </c>
      <c r="BJ191" s="17" t="s">
        <v>79</v>
      </c>
      <c r="BK191" s="203">
        <f>ROUND(I191*H191,2)</f>
        <v>0</v>
      </c>
      <c r="BL191" s="17" t="s">
        <v>343</v>
      </c>
      <c r="BM191" s="202" t="s">
        <v>503</v>
      </c>
    </row>
    <row r="192" spans="1:65" s="13" customFormat="1">
      <c r="B192" s="204"/>
      <c r="C192" s="205"/>
      <c r="D192" s="206" t="s">
        <v>316</v>
      </c>
      <c r="E192" s="207" t="s">
        <v>1</v>
      </c>
      <c r="F192" s="208" t="s">
        <v>325</v>
      </c>
      <c r="G192" s="205"/>
      <c r="H192" s="209">
        <v>3</v>
      </c>
      <c r="I192" s="210"/>
      <c r="J192" s="205"/>
      <c r="K192" s="205"/>
      <c r="L192" s="211"/>
      <c r="M192" s="212"/>
      <c r="N192" s="213"/>
      <c r="O192" s="213"/>
      <c r="P192" s="213"/>
      <c r="Q192" s="213"/>
      <c r="R192" s="213"/>
      <c r="S192" s="213"/>
      <c r="T192" s="214"/>
      <c r="AT192" s="215" t="s">
        <v>316</v>
      </c>
      <c r="AU192" s="215" t="s">
        <v>79</v>
      </c>
      <c r="AV192" s="13" t="s">
        <v>81</v>
      </c>
      <c r="AW192" s="13" t="s">
        <v>29</v>
      </c>
      <c r="AX192" s="13" t="s">
        <v>72</v>
      </c>
      <c r="AY192" s="215" t="s">
        <v>307</v>
      </c>
    </row>
    <row r="193" spans="1:65" s="14" customFormat="1">
      <c r="B193" s="216"/>
      <c r="C193" s="217"/>
      <c r="D193" s="206" t="s">
        <v>316</v>
      </c>
      <c r="E193" s="218" t="s">
        <v>1</v>
      </c>
      <c r="F193" s="219" t="s">
        <v>318</v>
      </c>
      <c r="G193" s="217"/>
      <c r="H193" s="220">
        <v>3</v>
      </c>
      <c r="I193" s="221"/>
      <c r="J193" s="217"/>
      <c r="K193" s="217"/>
      <c r="L193" s="222"/>
      <c r="M193" s="223"/>
      <c r="N193" s="224"/>
      <c r="O193" s="224"/>
      <c r="P193" s="224"/>
      <c r="Q193" s="224"/>
      <c r="R193" s="224"/>
      <c r="S193" s="224"/>
      <c r="T193" s="225"/>
      <c r="AT193" s="226" t="s">
        <v>316</v>
      </c>
      <c r="AU193" s="226" t="s">
        <v>79</v>
      </c>
      <c r="AV193" s="14" t="s">
        <v>315</v>
      </c>
      <c r="AW193" s="14" t="s">
        <v>29</v>
      </c>
      <c r="AX193" s="14" t="s">
        <v>79</v>
      </c>
      <c r="AY193" s="226" t="s">
        <v>307</v>
      </c>
    </row>
    <row r="194" spans="1:65" s="2" customFormat="1" ht="16.5" customHeight="1">
      <c r="A194" s="34"/>
      <c r="B194" s="35"/>
      <c r="C194" s="191" t="s">
        <v>461</v>
      </c>
      <c r="D194" s="191" t="s">
        <v>310</v>
      </c>
      <c r="E194" s="192" t="s">
        <v>547</v>
      </c>
      <c r="F194" s="193" t="s">
        <v>548</v>
      </c>
      <c r="G194" s="194" t="s">
        <v>342</v>
      </c>
      <c r="H194" s="195">
        <v>3</v>
      </c>
      <c r="I194" s="196"/>
      <c r="J194" s="197">
        <f>ROUND(I194*H194,2)</f>
        <v>0</v>
      </c>
      <c r="K194" s="193" t="s">
        <v>314</v>
      </c>
      <c r="L194" s="39"/>
      <c r="M194" s="198" t="s">
        <v>1</v>
      </c>
      <c r="N194" s="199" t="s">
        <v>37</v>
      </c>
      <c r="O194" s="71"/>
      <c r="P194" s="200">
        <f>O194*H194</f>
        <v>0</v>
      </c>
      <c r="Q194" s="200">
        <v>0</v>
      </c>
      <c r="R194" s="200">
        <f>Q194*H194</f>
        <v>0</v>
      </c>
      <c r="S194" s="200">
        <v>0</v>
      </c>
      <c r="T194" s="201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202" t="s">
        <v>343</v>
      </c>
      <c r="AT194" s="202" t="s">
        <v>310</v>
      </c>
      <c r="AU194" s="202" t="s">
        <v>79</v>
      </c>
      <c r="AY194" s="17" t="s">
        <v>307</v>
      </c>
      <c r="BE194" s="203">
        <f>IF(N194="základní",J194,0)</f>
        <v>0</v>
      </c>
      <c r="BF194" s="203">
        <f>IF(N194="snížená",J194,0)</f>
        <v>0</v>
      </c>
      <c r="BG194" s="203">
        <f>IF(N194="zákl. přenesená",J194,0)</f>
        <v>0</v>
      </c>
      <c r="BH194" s="203">
        <f>IF(N194="sníž. přenesená",J194,0)</f>
        <v>0</v>
      </c>
      <c r="BI194" s="203">
        <f>IF(N194="nulová",J194,0)</f>
        <v>0</v>
      </c>
      <c r="BJ194" s="17" t="s">
        <v>79</v>
      </c>
      <c r="BK194" s="203">
        <f>ROUND(I194*H194,2)</f>
        <v>0</v>
      </c>
      <c r="BL194" s="17" t="s">
        <v>343</v>
      </c>
      <c r="BM194" s="202" t="s">
        <v>667</v>
      </c>
    </row>
    <row r="195" spans="1:65" s="13" customFormat="1">
      <c r="B195" s="204"/>
      <c r="C195" s="205"/>
      <c r="D195" s="206" t="s">
        <v>316</v>
      </c>
      <c r="E195" s="207" t="s">
        <v>1</v>
      </c>
      <c r="F195" s="208" t="s">
        <v>325</v>
      </c>
      <c r="G195" s="205"/>
      <c r="H195" s="209">
        <v>3</v>
      </c>
      <c r="I195" s="210"/>
      <c r="J195" s="205"/>
      <c r="K195" s="205"/>
      <c r="L195" s="211"/>
      <c r="M195" s="212"/>
      <c r="N195" s="213"/>
      <c r="O195" s="213"/>
      <c r="P195" s="213"/>
      <c r="Q195" s="213"/>
      <c r="R195" s="213"/>
      <c r="S195" s="213"/>
      <c r="T195" s="214"/>
      <c r="AT195" s="215" t="s">
        <v>316</v>
      </c>
      <c r="AU195" s="215" t="s">
        <v>79</v>
      </c>
      <c r="AV195" s="13" t="s">
        <v>81</v>
      </c>
      <c r="AW195" s="13" t="s">
        <v>29</v>
      </c>
      <c r="AX195" s="13" t="s">
        <v>72</v>
      </c>
      <c r="AY195" s="215" t="s">
        <v>307</v>
      </c>
    </row>
    <row r="196" spans="1:65" s="14" customFormat="1">
      <c r="B196" s="216"/>
      <c r="C196" s="217"/>
      <c r="D196" s="206" t="s">
        <v>316</v>
      </c>
      <c r="E196" s="218" t="s">
        <v>1</v>
      </c>
      <c r="F196" s="219" t="s">
        <v>318</v>
      </c>
      <c r="G196" s="217"/>
      <c r="H196" s="220">
        <v>3</v>
      </c>
      <c r="I196" s="221"/>
      <c r="J196" s="217"/>
      <c r="K196" s="217"/>
      <c r="L196" s="222"/>
      <c r="M196" s="223"/>
      <c r="N196" s="224"/>
      <c r="O196" s="224"/>
      <c r="P196" s="224"/>
      <c r="Q196" s="224"/>
      <c r="R196" s="224"/>
      <c r="S196" s="224"/>
      <c r="T196" s="225"/>
      <c r="AT196" s="226" t="s">
        <v>316</v>
      </c>
      <c r="AU196" s="226" t="s">
        <v>79</v>
      </c>
      <c r="AV196" s="14" t="s">
        <v>315</v>
      </c>
      <c r="AW196" s="14" t="s">
        <v>29</v>
      </c>
      <c r="AX196" s="14" t="s">
        <v>79</v>
      </c>
      <c r="AY196" s="226" t="s">
        <v>307</v>
      </c>
    </row>
    <row r="197" spans="1:65" s="2" customFormat="1" ht="101.25" customHeight="1">
      <c r="A197" s="34"/>
      <c r="B197" s="35"/>
      <c r="C197" s="191" t="s">
        <v>672</v>
      </c>
      <c r="D197" s="191" t="s">
        <v>310</v>
      </c>
      <c r="E197" s="192" t="s">
        <v>361</v>
      </c>
      <c r="F197" s="193" t="s">
        <v>362</v>
      </c>
      <c r="G197" s="194" t="s">
        <v>329</v>
      </c>
      <c r="H197" s="195">
        <v>405.78300000000002</v>
      </c>
      <c r="I197" s="196"/>
      <c r="J197" s="197">
        <f>ROUND(I197*H197,2)</f>
        <v>0</v>
      </c>
      <c r="K197" s="193" t="s">
        <v>314</v>
      </c>
      <c r="L197" s="39"/>
      <c r="M197" s="198" t="s">
        <v>1</v>
      </c>
      <c r="N197" s="199" t="s">
        <v>37</v>
      </c>
      <c r="O197" s="71"/>
      <c r="P197" s="200">
        <f>O197*H197</f>
        <v>0</v>
      </c>
      <c r="Q197" s="200">
        <v>0</v>
      </c>
      <c r="R197" s="200">
        <f>Q197*H197</f>
        <v>0</v>
      </c>
      <c r="S197" s="200">
        <v>0</v>
      </c>
      <c r="T197" s="201">
        <f>S197*H197</f>
        <v>0</v>
      </c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R197" s="202" t="s">
        <v>343</v>
      </c>
      <c r="AT197" s="202" t="s">
        <v>310</v>
      </c>
      <c r="AU197" s="202" t="s">
        <v>79</v>
      </c>
      <c r="AY197" s="17" t="s">
        <v>307</v>
      </c>
      <c r="BE197" s="203">
        <f>IF(N197="základní",J197,0)</f>
        <v>0</v>
      </c>
      <c r="BF197" s="203">
        <f>IF(N197="snížená",J197,0)</f>
        <v>0</v>
      </c>
      <c r="BG197" s="203">
        <f>IF(N197="zákl. přenesená",J197,0)</f>
        <v>0</v>
      </c>
      <c r="BH197" s="203">
        <f>IF(N197="sníž. přenesená",J197,0)</f>
        <v>0</v>
      </c>
      <c r="BI197" s="203">
        <f>IF(N197="nulová",J197,0)</f>
        <v>0</v>
      </c>
      <c r="BJ197" s="17" t="s">
        <v>79</v>
      </c>
      <c r="BK197" s="203">
        <f>ROUND(I197*H197,2)</f>
        <v>0</v>
      </c>
      <c r="BL197" s="17" t="s">
        <v>343</v>
      </c>
      <c r="BM197" s="202" t="s">
        <v>669</v>
      </c>
    </row>
    <row r="198" spans="1:65" s="13" customFormat="1">
      <c r="B198" s="204"/>
      <c r="C198" s="205"/>
      <c r="D198" s="206" t="s">
        <v>316</v>
      </c>
      <c r="E198" s="207" t="s">
        <v>1</v>
      </c>
      <c r="F198" s="208" t="s">
        <v>868</v>
      </c>
      <c r="G198" s="205"/>
      <c r="H198" s="209">
        <v>405.78300000000002</v>
      </c>
      <c r="I198" s="210"/>
      <c r="J198" s="205"/>
      <c r="K198" s="205"/>
      <c r="L198" s="211"/>
      <c r="M198" s="212"/>
      <c r="N198" s="213"/>
      <c r="O198" s="213"/>
      <c r="P198" s="213"/>
      <c r="Q198" s="213"/>
      <c r="R198" s="213"/>
      <c r="S198" s="213"/>
      <c r="T198" s="214"/>
      <c r="AT198" s="215" t="s">
        <v>316</v>
      </c>
      <c r="AU198" s="215" t="s">
        <v>79</v>
      </c>
      <c r="AV198" s="13" t="s">
        <v>81</v>
      </c>
      <c r="AW198" s="13" t="s">
        <v>29</v>
      </c>
      <c r="AX198" s="13" t="s">
        <v>72</v>
      </c>
      <c r="AY198" s="215" t="s">
        <v>307</v>
      </c>
    </row>
    <row r="199" spans="1:65" s="14" customFormat="1">
      <c r="B199" s="216"/>
      <c r="C199" s="217"/>
      <c r="D199" s="206" t="s">
        <v>316</v>
      </c>
      <c r="E199" s="218" t="s">
        <v>1</v>
      </c>
      <c r="F199" s="219" t="s">
        <v>318</v>
      </c>
      <c r="G199" s="217"/>
      <c r="H199" s="220">
        <v>405.78300000000002</v>
      </c>
      <c r="I199" s="221"/>
      <c r="J199" s="217"/>
      <c r="K199" s="217"/>
      <c r="L199" s="222"/>
      <c r="M199" s="247"/>
      <c r="N199" s="248"/>
      <c r="O199" s="248"/>
      <c r="P199" s="248"/>
      <c r="Q199" s="248"/>
      <c r="R199" s="248"/>
      <c r="S199" s="248"/>
      <c r="T199" s="249"/>
      <c r="AT199" s="226" t="s">
        <v>316</v>
      </c>
      <c r="AU199" s="226" t="s">
        <v>79</v>
      </c>
      <c r="AV199" s="14" t="s">
        <v>315</v>
      </c>
      <c r="AW199" s="14" t="s">
        <v>29</v>
      </c>
      <c r="AX199" s="14" t="s">
        <v>79</v>
      </c>
      <c r="AY199" s="226" t="s">
        <v>307</v>
      </c>
    </row>
    <row r="200" spans="1:65" s="2" customFormat="1" ht="6.95" customHeight="1">
      <c r="A200" s="34"/>
      <c r="B200" s="54"/>
      <c r="C200" s="55"/>
      <c r="D200" s="55"/>
      <c r="E200" s="55"/>
      <c r="F200" s="55"/>
      <c r="G200" s="55"/>
      <c r="H200" s="55"/>
      <c r="I200" s="55"/>
      <c r="J200" s="55"/>
      <c r="K200" s="55"/>
      <c r="L200" s="39"/>
      <c r="M200" s="34"/>
      <c r="O200" s="34"/>
      <c r="P200" s="34"/>
      <c r="Q200" s="34"/>
      <c r="R200" s="34"/>
      <c r="S200" s="34"/>
      <c r="T200" s="34"/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</row>
  </sheetData>
  <sheetProtection password="CE28" sheet="1" objects="1" scenarios="1" formatColumns="0" formatRows="0" autoFilter="0"/>
  <autoFilter ref="C122:K199" xr:uid="{00000000-0009-0000-0000-000017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pageSetUpPr fitToPage="1"/>
  </sheetPr>
  <dimension ref="A2:BM186"/>
  <sheetViews>
    <sheetView showGridLines="0" topLeftCell="A123" workbookViewId="0">
      <selection activeCell="K181" sqref="K181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74"/>
      <c r="M2" s="274"/>
      <c r="N2" s="274"/>
      <c r="O2" s="274"/>
      <c r="P2" s="274"/>
      <c r="Q2" s="274"/>
      <c r="R2" s="274"/>
      <c r="S2" s="274"/>
      <c r="T2" s="274"/>
      <c r="U2" s="274"/>
      <c r="V2" s="274"/>
      <c r="AT2" s="17" t="s">
        <v>148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81</v>
      </c>
    </row>
    <row r="4" spans="1:46" s="1" customFormat="1" ht="24.95" customHeight="1">
      <c r="B4" s="20"/>
      <c r="D4" s="117" t="s">
        <v>279</v>
      </c>
      <c r="L4" s="20"/>
      <c r="M4" s="118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9" t="s">
        <v>16</v>
      </c>
      <c r="L6" s="20"/>
    </row>
    <row r="7" spans="1:46" s="1" customFormat="1" ht="16.5" customHeight="1">
      <c r="B7" s="20"/>
      <c r="E7" s="304" t="str">
        <f>'Rekapitulace stavby'!K6</f>
        <v>Cyklická obnova trati v úseku Praha-Hostivař - Votice</v>
      </c>
      <c r="F7" s="305"/>
      <c r="G7" s="305"/>
      <c r="H7" s="305"/>
      <c r="L7" s="20"/>
    </row>
    <row r="8" spans="1:46" s="1" customFormat="1" ht="12" customHeight="1">
      <c r="B8" s="20"/>
      <c r="D8" s="119" t="s">
        <v>280</v>
      </c>
      <c r="L8" s="20"/>
    </row>
    <row r="9" spans="1:46" s="2" customFormat="1" ht="16.5" customHeight="1">
      <c r="A9" s="34"/>
      <c r="B9" s="39"/>
      <c r="C9" s="34"/>
      <c r="D9" s="34"/>
      <c r="E9" s="304" t="s">
        <v>833</v>
      </c>
      <c r="F9" s="306"/>
      <c r="G9" s="306"/>
      <c r="H9" s="306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19" t="s">
        <v>282</v>
      </c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07" t="s">
        <v>869</v>
      </c>
      <c r="F11" s="306"/>
      <c r="G11" s="306"/>
      <c r="H11" s="306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>
      <c r="A12" s="34"/>
      <c r="B12" s="39"/>
      <c r="C12" s="34"/>
      <c r="D12" s="34"/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19" t="s">
        <v>17</v>
      </c>
      <c r="E13" s="34"/>
      <c r="F13" s="110" t="s">
        <v>1</v>
      </c>
      <c r="G13" s="34"/>
      <c r="H13" s="34"/>
      <c r="I13" s="119" t="s">
        <v>18</v>
      </c>
      <c r="J13" s="110" t="s">
        <v>1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19</v>
      </c>
      <c r="E14" s="34"/>
      <c r="F14" s="110" t="s">
        <v>20</v>
      </c>
      <c r="G14" s="34"/>
      <c r="H14" s="34"/>
      <c r="I14" s="119" t="s">
        <v>21</v>
      </c>
      <c r="J14" s="120" t="str">
        <f>'Rekapitulace stavby'!AN8</f>
        <v>23. 8. 2023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7" customHeight="1">
      <c r="A15" s="34"/>
      <c r="B15" s="39"/>
      <c r="C15" s="34"/>
      <c r="D15" s="34"/>
      <c r="E15" s="34"/>
      <c r="F15" s="34"/>
      <c r="G15" s="34"/>
      <c r="H15" s="34"/>
      <c r="I15" s="34"/>
      <c r="J15" s="34"/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19" t="s">
        <v>23</v>
      </c>
      <c r="E16" s="34"/>
      <c r="F16" s="34"/>
      <c r="G16" s="34"/>
      <c r="H16" s="34"/>
      <c r="I16" s="119" t="s">
        <v>24</v>
      </c>
      <c r="J16" s="110" t="str">
        <f>IF('Rekapitulace stavby'!AN10="","",'Rekapitulace stavby'!AN10)</f>
        <v/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0" t="str">
        <f>IF('Rekapitulace stavby'!E11="","",'Rekapitulace stavby'!E11)</f>
        <v xml:space="preserve"> </v>
      </c>
      <c r="F17" s="34"/>
      <c r="G17" s="34"/>
      <c r="H17" s="34"/>
      <c r="I17" s="119" t="s">
        <v>25</v>
      </c>
      <c r="J17" s="110" t="str">
        <f>IF('Rekapitulace stavby'!AN11="","",'Rekapitulace stavby'!AN11)</f>
        <v/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34"/>
      <c r="J18" s="34"/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19" t="s">
        <v>26</v>
      </c>
      <c r="E19" s="34"/>
      <c r="F19" s="34"/>
      <c r="G19" s="34"/>
      <c r="H19" s="34"/>
      <c r="I19" s="119" t="s">
        <v>24</v>
      </c>
      <c r="J19" s="30" t="str">
        <f>'Rekapitulace stavby'!AN13</f>
        <v>Vyplň údaj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08" t="str">
        <f>'Rekapitulace stavby'!E14</f>
        <v>Vyplň údaj</v>
      </c>
      <c r="F20" s="309"/>
      <c r="G20" s="309"/>
      <c r="H20" s="309"/>
      <c r="I20" s="119" t="s">
        <v>25</v>
      </c>
      <c r="J20" s="30" t="str">
        <f>'Rekapitulace stavby'!AN14</f>
        <v>Vyplň údaj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34"/>
      <c r="J21" s="34"/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19" t="s">
        <v>28</v>
      </c>
      <c r="E22" s="34"/>
      <c r="F22" s="34"/>
      <c r="G22" s="34"/>
      <c r="H22" s="34"/>
      <c r="I22" s="119" t="s">
        <v>24</v>
      </c>
      <c r="J22" s="110" t="str">
        <f>IF('Rekapitulace stavby'!AN16="","",'Rekapitulace stavby'!AN16)</f>
        <v/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0" t="str">
        <f>IF('Rekapitulace stavby'!E17="","",'Rekapitulace stavby'!E17)</f>
        <v xml:space="preserve"> </v>
      </c>
      <c r="F23" s="34"/>
      <c r="G23" s="34"/>
      <c r="H23" s="34"/>
      <c r="I23" s="119" t="s">
        <v>25</v>
      </c>
      <c r="J23" s="110" t="str">
        <f>IF('Rekapitulace stavby'!AN17="","",'Rekapitulace stavby'!AN17)</f>
        <v/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34"/>
      <c r="J24" s="34"/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19" t="s">
        <v>30</v>
      </c>
      <c r="E25" s="34"/>
      <c r="F25" s="34"/>
      <c r="G25" s="34"/>
      <c r="H25" s="34"/>
      <c r="I25" s="119" t="s">
        <v>24</v>
      </c>
      <c r="J25" s="110" t="str">
        <f>IF('Rekapitulace stavby'!AN19="","",'Rekapitulace stavby'!AN19)</f>
        <v/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0" t="str">
        <f>IF('Rekapitulace stavby'!E20="","",'Rekapitulace stavby'!E20)</f>
        <v xml:space="preserve"> </v>
      </c>
      <c r="F26" s="34"/>
      <c r="G26" s="34"/>
      <c r="H26" s="34"/>
      <c r="I26" s="119" t="s">
        <v>25</v>
      </c>
      <c r="J26" s="110" t="str">
        <f>IF('Rekapitulace stavby'!AN20="","",'Rekapitulace stavby'!AN20)</f>
        <v/>
      </c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34"/>
      <c r="J27" s="34"/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19" t="s">
        <v>31</v>
      </c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1"/>
      <c r="B29" s="122"/>
      <c r="C29" s="121"/>
      <c r="D29" s="121"/>
      <c r="E29" s="310" t="s">
        <v>1</v>
      </c>
      <c r="F29" s="310"/>
      <c r="G29" s="310"/>
      <c r="H29" s="310"/>
      <c r="I29" s="121"/>
      <c r="J29" s="121"/>
      <c r="K29" s="121"/>
      <c r="L29" s="123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4"/>
      <c r="E31" s="124"/>
      <c r="F31" s="124"/>
      <c r="G31" s="124"/>
      <c r="H31" s="124"/>
      <c r="I31" s="124"/>
      <c r="J31" s="124"/>
      <c r="K31" s="124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25" t="s">
        <v>32</v>
      </c>
      <c r="E32" s="34"/>
      <c r="F32" s="34"/>
      <c r="G32" s="34"/>
      <c r="H32" s="34"/>
      <c r="I32" s="34"/>
      <c r="J32" s="126">
        <f>ROUND(J123, 2)</f>
        <v>0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4"/>
      <c r="E33" s="124"/>
      <c r="F33" s="124"/>
      <c r="G33" s="124"/>
      <c r="H33" s="124"/>
      <c r="I33" s="124"/>
      <c r="J33" s="124"/>
      <c r="K33" s="12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27" t="s">
        <v>34</v>
      </c>
      <c r="G34" s="34"/>
      <c r="H34" s="34"/>
      <c r="I34" s="127" t="s">
        <v>33</v>
      </c>
      <c r="J34" s="127" t="s">
        <v>35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28" t="s">
        <v>36</v>
      </c>
      <c r="E35" s="119" t="s">
        <v>37</v>
      </c>
      <c r="F35" s="129">
        <f>ROUND((SUM(BE123:BE185)),  2)</f>
        <v>0</v>
      </c>
      <c r="G35" s="34"/>
      <c r="H35" s="34"/>
      <c r="I35" s="130">
        <v>0.21</v>
      </c>
      <c r="J35" s="129">
        <f>ROUND(((SUM(BE123:BE185))*I35),  2)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19" t="s">
        <v>38</v>
      </c>
      <c r="F36" s="129">
        <f>ROUND((SUM(BF123:BF185)),  2)</f>
        <v>0</v>
      </c>
      <c r="G36" s="34"/>
      <c r="H36" s="34"/>
      <c r="I36" s="130">
        <v>0.15</v>
      </c>
      <c r="J36" s="129">
        <f>ROUND(((SUM(BF123:BF185))*I36),  2)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39</v>
      </c>
      <c r="F37" s="129">
        <f>ROUND((SUM(BG123:BG185)),  2)</f>
        <v>0</v>
      </c>
      <c r="G37" s="34"/>
      <c r="H37" s="34"/>
      <c r="I37" s="130">
        <v>0.21</v>
      </c>
      <c r="J37" s="129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19" t="s">
        <v>40</v>
      </c>
      <c r="F38" s="129">
        <f>ROUND((SUM(BH123:BH185)),  2)</f>
        <v>0</v>
      </c>
      <c r="G38" s="34"/>
      <c r="H38" s="34"/>
      <c r="I38" s="130">
        <v>0.15</v>
      </c>
      <c r="J38" s="129">
        <f>0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19" t="s">
        <v>41</v>
      </c>
      <c r="F39" s="129">
        <f>ROUND((SUM(BI123:BI185)),  2)</f>
        <v>0</v>
      </c>
      <c r="G39" s="34"/>
      <c r="H39" s="34"/>
      <c r="I39" s="130">
        <v>0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31"/>
      <c r="D41" s="132" t="s">
        <v>42</v>
      </c>
      <c r="E41" s="133"/>
      <c r="F41" s="133"/>
      <c r="G41" s="134" t="s">
        <v>43</v>
      </c>
      <c r="H41" s="135" t="s">
        <v>44</v>
      </c>
      <c r="I41" s="133"/>
      <c r="J41" s="136">
        <f>SUM(J32:J39)</f>
        <v>0</v>
      </c>
      <c r="K41" s="137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8" t="s">
        <v>45</v>
      </c>
      <c r="E50" s="139"/>
      <c r="F50" s="139"/>
      <c r="G50" s="138" t="s">
        <v>46</v>
      </c>
      <c r="H50" s="139"/>
      <c r="I50" s="139"/>
      <c r="J50" s="139"/>
      <c r="K50" s="139"/>
      <c r="L50" s="51"/>
    </row>
    <row r="51" spans="1:31">
      <c r="B51" s="20"/>
      <c r="L51" s="20"/>
    </row>
    <row r="52" spans="1:31">
      <c r="B52" s="20"/>
      <c r="L52" s="20"/>
    </row>
    <row r="53" spans="1:31">
      <c r="B53" s="20"/>
      <c r="L53" s="20"/>
    </row>
    <row r="54" spans="1:31">
      <c r="B54" s="20"/>
      <c r="L54" s="20"/>
    </row>
    <row r="55" spans="1:31">
      <c r="B55" s="20"/>
      <c r="L55" s="20"/>
    </row>
    <row r="56" spans="1:31">
      <c r="B56" s="20"/>
      <c r="L56" s="20"/>
    </row>
    <row r="57" spans="1:31">
      <c r="B57" s="20"/>
      <c r="L57" s="20"/>
    </row>
    <row r="58" spans="1:31">
      <c r="B58" s="20"/>
      <c r="L58" s="20"/>
    </row>
    <row r="59" spans="1:31">
      <c r="B59" s="20"/>
      <c r="L59" s="20"/>
    </row>
    <row r="60" spans="1:31">
      <c r="B60" s="20"/>
      <c r="L60" s="20"/>
    </row>
    <row r="61" spans="1:31" s="2" customFormat="1" ht="12.75">
      <c r="A61" s="34"/>
      <c r="B61" s="39"/>
      <c r="C61" s="34"/>
      <c r="D61" s="140" t="s">
        <v>47</v>
      </c>
      <c r="E61" s="141"/>
      <c r="F61" s="142" t="s">
        <v>48</v>
      </c>
      <c r="G61" s="140" t="s">
        <v>47</v>
      </c>
      <c r="H61" s="141"/>
      <c r="I61" s="141"/>
      <c r="J61" s="143" t="s">
        <v>48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>
      <c r="B62" s="20"/>
      <c r="L62" s="20"/>
    </row>
    <row r="63" spans="1:31">
      <c r="B63" s="20"/>
      <c r="L63" s="20"/>
    </row>
    <row r="64" spans="1:31">
      <c r="B64" s="20"/>
      <c r="L64" s="20"/>
    </row>
    <row r="65" spans="1:31" s="2" customFormat="1" ht="12.75">
      <c r="A65" s="34"/>
      <c r="B65" s="39"/>
      <c r="C65" s="34"/>
      <c r="D65" s="138" t="s">
        <v>49</v>
      </c>
      <c r="E65" s="144"/>
      <c r="F65" s="144"/>
      <c r="G65" s="138" t="s">
        <v>50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>
      <c r="B66" s="20"/>
      <c r="L66" s="20"/>
    </row>
    <row r="67" spans="1:31">
      <c r="B67" s="20"/>
      <c r="L67" s="20"/>
    </row>
    <row r="68" spans="1:31">
      <c r="B68" s="20"/>
      <c r="L68" s="20"/>
    </row>
    <row r="69" spans="1:31">
      <c r="B69" s="20"/>
      <c r="L69" s="20"/>
    </row>
    <row r="70" spans="1:31">
      <c r="B70" s="20"/>
      <c r="L70" s="20"/>
    </row>
    <row r="71" spans="1:31">
      <c r="B71" s="20"/>
      <c r="L71" s="20"/>
    </row>
    <row r="72" spans="1:31">
      <c r="B72" s="20"/>
      <c r="L72" s="20"/>
    </row>
    <row r="73" spans="1:31">
      <c r="B73" s="20"/>
      <c r="L73" s="20"/>
    </row>
    <row r="74" spans="1:31">
      <c r="B74" s="20"/>
      <c r="L74" s="20"/>
    </row>
    <row r="75" spans="1:31">
      <c r="B75" s="20"/>
      <c r="L75" s="20"/>
    </row>
    <row r="76" spans="1:31" s="2" customFormat="1" ht="12.75">
      <c r="A76" s="34"/>
      <c r="B76" s="39"/>
      <c r="C76" s="34"/>
      <c r="D76" s="140" t="s">
        <v>47</v>
      </c>
      <c r="E76" s="141"/>
      <c r="F76" s="142" t="s">
        <v>48</v>
      </c>
      <c r="G76" s="140" t="s">
        <v>47</v>
      </c>
      <c r="H76" s="141"/>
      <c r="I76" s="141"/>
      <c r="J76" s="143" t="s">
        <v>48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284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02" t="str">
        <f>E7</f>
        <v>Cyklická obnova trati v úseku Praha-Hostivař - Votice</v>
      </c>
      <c r="F85" s="303"/>
      <c r="G85" s="303"/>
      <c r="H85" s="303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280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s="2" customFormat="1" ht="16.5" customHeight="1">
      <c r="A87" s="34"/>
      <c r="B87" s="35"/>
      <c r="C87" s="36"/>
      <c r="D87" s="36"/>
      <c r="E87" s="302" t="s">
        <v>833</v>
      </c>
      <c r="F87" s="301"/>
      <c r="G87" s="301"/>
      <c r="H87" s="301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9" t="s">
        <v>282</v>
      </c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265" t="str">
        <f>E11</f>
        <v>03 - Ostatní dopravní koleje žst. Čerčany</v>
      </c>
      <c r="F89" s="301"/>
      <c r="G89" s="301"/>
      <c r="H89" s="301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9" t="s">
        <v>19</v>
      </c>
      <c r="D91" s="36"/>
      <c r="E91" s="36"/>
      <c r="F91" s="27" t="str">
        <f>F14</f>
        <v xml:space="preserve"> </v>
      </c>
      <c r="G91" s="36"/>
      <c r="H91" s="36"/>
      <c r="I91" s="29" t="s">
        <v>21</v>
      </c>
      <c r="J91" s="66" t="str">
        <f>IF(J14="","",J14)</f>
        <v>23. 8. 2023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5.2" customHeight="1">
      <c r="A93" s="34"/>
      <c r="B93" s="35"/>
      <c r="C93" s="29" t="s">
        <v>23</v>
      </c>
      <c r="D93" s="36"/>
      <c r="E93" s="36"/>
      <c r="F93" s="27" t="str">
        <f>E17</f>
        <v xml:space="preserve"> </v>
      </c>
      <c r="G93" s="36"/>
      <c r="H93" s="36"/>
      <c r="I93" s="29" t="s">
        <v>28</v>
      </c>
      <c r="J93" s="32" t="str">
        <f>E23</f>
        <v xml:space="preserve"> 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9" t="s">
        <v>26</v>
      </c>
      <c r="D94" s="36"/>
      <c r="E94" s="36"/>
      <c r="F94" s="27" t="str">
        <f>IF(E20="","",E20)</f>
        <v>Vyplň údaj</v>
      </c>
      <c r="G94" s="36"/>
      <c r="H94" s="36"/>
      <c r="I94" s="29" t="s">
        <v>30</v>
      </c>
      <c r="J94" s="32" t="str">
        <f>E26</f>
        <v xml:space="preserve"> </v>
      </c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49" t="s">
        <v>285</v>
      </c>
      <c r="D96" s="150"/>
      <c r="E96" s="150"/>
      <c r="F96" s="150"/>
      <c r="G96" s="150"/>
      <c r="H96" s="150"/>
      <c r="I96" s="150"/>
      <c r="J96" s="151" t="s">
        <v>286</v>
      </c>
      <c r="K96" s="150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7" customHeight="1">
      <c r="A98" s="34"/>
      <c r="B98" s="35"/>
      <c r="C98" s="152" t="s">
        <v>287</v>
      </c>
      <c r="D98" s="36"/>
      <c r="E98" s="36"/>
      <c r="F98" s="36"/>
      <c r="G98" s="36"/>
      <c r="H98" s="36"/>
      <c r="I98" s="36"/>
      <c r="J98" s="84">
        <f>J123</f>
        <v>0</v>
      </c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7" t="s">
        <v>288</v>
      </c>
    </row>
    <row r="99" spans="1:47" s="9" customFormat="1" ht="24.95" customHeight="1">
      <c r="B99" s="153"/>
      <c r="C99" s="154"/>
      <c r="D99" s="155" t="s">
        <v>289</v>
      </c>
      <c r="E99" s="156"/>
      <c r="F99" s="156"/>
      <c r="G99" s="156"/>
      <c r="H99" s="156"/>
      <c r="I99" s="156"/>
      <c r="J99" s="157">
        <f>J124</f>
        <v>0</v>
      </c>
      <c r="K99" s="154"/>
      <c r="L99" s="158"/>
    </row>
    <row r="100" spans="1:47" s="10" customFormat="1" ht="19.899999999999999" customHeight="1">
      <c r="B100" s="159"/>
      <c r="C100" s="104"/>
      <c r="D100" s="160" t="s">
        <v>290</v>
      </c>
      <c r="E100" s="161"/>
      <c r="F100" s="161"/>
      <c r="G100" s="161"/>
      <c r="H100" s="161"/>
      <c r="I100" s="161"/>
      <c r="J100" s="162">
        <f>J125</f>
        <v>0</v>
      </c>
      <c r="K100" s="104"/>
      <c r="L100" s="163"/>
    </row>
    <row r="101" spans="1:47" s="9" customFormat="1" ht="24.95" customHeight="1">
      <c r="B101" s="153"/>
      <c r="C101" s="154"/>
      <c r="D101" s="155" t="s">
        <v>291</v>
      </c>
      <c r="E101" s="156"/>
      <c r="F101" s="156"/>
      <c r="G101" s="156"/>
      <c r="H101" s="156"/>
      <c r="I101" s="156"/>
      <c r="J101" s="157">
        <f>J151</f>
        <v>0</v>
      </c>
      <c r="K101" s="154"/>
      <c r="L101" s="158"/>
    </row>
    <row r="102" spans="1:47" s="2" customFormat="1" ht="21.75" customHeight="1">
      <c r="A102" s="34"/>
      <c r="B102" s="35"/>
      <c r="C102" s="36"/>
      <c r="D102" s="36"/>
      <c r="E102" s="36"/>
      <c r="F102" s="36"/>
      <c r="G102" s="36"/>
      <c r="H102" s="36"/>
      <c r="I102" s="36"/>
      <c r="J102" s="36"/>
      <c r="K102" s="36"/>
      <c r="L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pans="1:47" s="2" customFormat="1" ht="6.95" customHeight="1">
      <c r="A103" s="34"/>
      <c r="B103" s="54"/>
      <c r="C103" s="55"/>
      <c r="D103" s="55"/>
      <c r="E103" s="55"/>
      <c r="F103" s="55"/>
      <c r="G103" s="55"/>
      <c r="H103" s="55"/>
      <c r="I103" s="55"/>
      <c r="J103" s="55"/>
      <c r="K103" s="55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pans="1:47" s="2" customFormat="1" ht="6.95" customHeight="1">
      <c r="A107" s="34"/>
      <c r="B107" s="56"/>
      <c r="C107" s="57"/>
      <c r="D107" s="57"/>
      <c r="E107" s="57"/>
      <c r="F107" s="57"/>
      <c r="G107" s="57"/>
      <c r="H107" s="57"/>
      <c r="I107" s="57"/>
      <c r="J107" s="57"/>
      <c r="K107" s="57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47" s="2" customFormat="1" ht="24.95" customHeight="1">
      <c r="A108" s="34"/>
      <c r="B108" s="35"/>
      <c r="C108" s="23" t="s">
        <v>292</v>
      </c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6.95" customHeight="1">
      <c r="A109" s="34"/>
      <c r="B109" s="35"/>
      <c r="C109" s="36"/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12" customHeight="1">
      <c r="A110" s="34"/>
      <c r="B110" s="35"/>
      <c r="C110" s="29" t="s">
        <v>16</v>
      </c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16.5" customHeight="1">
      <c r="A111" s="34"/>
      <c r="B111" s="35"/>
      <c r="C111" s="36"/>
      <c r="D111" s="36"/>
      <c r="E111" s="302" t="str">
        <f>E7</f>
        <v>Cyklická obnova trati v úseku Praha-Hostivař - Votice</v>
      </c>
      <c r="F111" s="303"/>
      <c r="G111" s="303"/>
      <c r="H111" s="303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1" customFormat="1" ht="12" customHeight="1">
      <c r="B112" s="21"/>
      <c r="C112" s="29" t="s">
        <v>280</v>
      </c>
      <c r="D112" s="22"/>
      <c r="E112" s="22"/>
      <c r="F112" s="22"/>
      <c r="G112" s="22"/>
      <c r="H112" s="22"/>
      <c r="I112" s="22"/>
      <c r="J112" s="22"/>
      <c r="K112" s="22"/>
      <c r="L112" s="20"/>
    </row>
    <row r="113" spans="1:65" s="2" customFormat="1" ht="16.5" customHeight="1">
      <c r="A113" s="34"/>
      <c r="B113" s="35"/>
      <c r="C113" s="36"/>
      <c r="D113" s="36"/>
      <c r="E113" s="302" t="s">
        <v>833</v>
      </c>
      <c r="F113" s="301"/>
      <c r="G113" s="301"/>
      <c r="H113" s="301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2" customHeight="1">
      <c r="A114" s="34"/>
      <c r="B114" s="35"/>
      <c r="C114" s="29" t="s">
        <v>282</v>
      </c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6.5" customHeight="1">
      <c r="A115" s="34"/>
      <c r="B115" s="35"/>
      <c r="C115" s="36"/>
      <c r="D115" s="36"/>
      <c r="E115" s="265" t="str">
        <f>E11</f>
        <v>03 - Ostatní dopravní koleje žst. Čerčany</v>
      </c>
      <c r="F115" s="301"/>
      <c r="G115" s="301"/>
      <c r="H115" s="301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2" customHeight="1">
      <c r="A117" s="34"/>
      <c r="B117" s="35"/>
      <c r="C117" s="29" t="s">
        <v>19</v>
      </c>
      <c r="D117" s="36"/>
      <c r="E117" s="36"/>
      <c r="F117" s="27" t="str">
        <f>F14</f>
        <v xml:space="preserve"> </v>
      </c>
      <c r="G117" s="36"/>
      <c r="H117" s="36"/>
      <c r="I117" s="29" t="s">
        <v>21</v>
      </c>
      <c r="J117" s="66" t="str">
        <f>IF(J14="","",J14)</f>
        <v>23. 8. 2023</v>
      </c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6.95" customHeight="1">
      <c r="A118" s="34"/>
      <c r="B118" s="35"/>
      <c r="C118" s="36"/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5.2" customHeight="1">
      <c r="A119" s="34"/>
      <c r="B119" s="35"/>
      <c r="C119" s="29" t="s">
        <v>23</v>
      </c>
      <c r="D119" s="36"/>
      <c r="E119" s="36"/>
      <c r="F119" s="27" t="str">
        <f>E17</f>
        <v xml:space="preserve"> </v>
      </c>
      <c r="G119" s="36"/>
      <c r="H119" s="36"/>
      <c r="I119" s="29" t="s">
        <v>28</v>
      </c>
      <c r="J119" s="32" t="str">
        <f>E23</f>
        <v xml:space="preserve"> </v>
      </c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15.2" customHeight="1">
      <c r="A120" s="34"/>
      <c r="B120" s="35"/>
      <c r="C120" s="29" t="s">
        <v>26</v>
      </c>
      <c r="D120" s="36"/>
      <c r="E120" s="36"/>
      <c r="F120" s="27" t="str">
        <f>IF(E20="","",E20)</f>
        <v>Vyplň údaj</v>
      </c>
      <c r="G120" s="36"/>
      <c r="H120" s="36"/>
      <c r="I120" s="29" t="s">
        <v>30</v>
      </c>
      <c r="J120" s="32" t="str">
        <f>E26</f>
        <v xml:space="preserve"> 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2" customFormat="1" ht="10.35" customHeight="1">
      <c r="A121" s="34"/>
      <c r="B121" s="35"/>
      <c r="C121" s="36"/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5" s="11" customFormat="1" ht="29.25" customHeight="1">
      <c r="A122" s="164"/>
      <c r="B122" s="165"/>
      <c r="C122" s="166" t="s">
        <v>293</v>
      </c>
      <c r="D122" s="167" t="s">
        <v>57</v>
      </c>
      <c r="E122" s="167" t="s">
        <v>53</v>
      </c>
      <c r="F122" s="167" t="s">
        <v>54</v>
      </c>
      <c r="G122" s="167" t="s">
        <v>294</v>
      </c>
      <c r="H122" s="167" t="s">
        <v>295</v>
      </c>
      <c r="I122" s="167" t="s">
        <v>296</v>
      </c>
      <c r="J122" s="167" t="s">
        <v>286</v>
      </c>
      <c r="K122" s="168" t="s">
        <v>297</v>
      </c>
      <c r="L122" s="169"/>
      <c r="M122" s="75" t="s">
        <v>1</v>
      </c>
      <c r="N122" s="76" t="s">
        <v>36</v>
      </c>
      <c r="O122" s="76" t="s">
        <v>298</v>
      </c>
      <c r="P122" s="76" t="s">
        <v>299</v>
      </c>
      <c r="Q122" s="76" t="s">
        <v>300</v>
      </c>
      <c r="R122" s="76" t="s">
        <v>301</v>
      </c>
      <c r="S122" s="76" t="s">
        <v>302</v>
      </c>
      <c r="T122" s="77" t="s">
        <v>303</v>
      </c>
      <c r="U122" s="164"/>
      <c r="V122" s="164"/>
      <c r="W122" s="164"/>
      <c r="X122" s="164"/>
      <c r="Y122" s="164"/>
      <c r="Z122" s="164"/>
      <c r="AA122" s="164"/>
      <c r="AB122" s="164"/>
      <c r="AC122" s="164"/>
      <c r="AD122" s="164"/>
      <c r="AE122" s="164"/>
    </row>
    <row r="123" spans="1:65" s="2" customFormat="1" ht="22.7" customHeight="1">
      <c r="A123" s="34"/>
      <c r="B123" s="35"/>
      <c r="C123" s="82" t="s">
        <v>304</v>
      </c>
      <c r="D123" s="36"/>
      <c r="E123" s="36"/>
      <c r="F123" s="36"/>
      <c r="G123" s="36"/>
      <c r="H123" s="36"/>
      <c r="I123" s="36"/>
      <c r="J123" s="170">
        <f>BK123</f>
        <v>0</v>
      </c>
      <c r="K123" s="36"/>
      <c r="L123" s="39"/>
      <c r="M123" s="78"/>
      <c r="N123" s="171"/>
      <c r="O123" s="79"/>
      <c r="P123" s="172">
        <f>P124+P151</f>
        <v>0</v>
      </c>
      <c r="Q123" s="79"/>
      <c r="R123" s="172">
        <f>R124+R151</f>
        <v>340.01100000000002</v>
      </c>
      <c r="S123" s="79"/>
      <c r="T123" s="173">
        <f>T124+T151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7" t="s">
        <v>71</v>
      </c>
      <c r="AU123" s="17" t="s">
        <v>288</v>
      </c>
      <c r="BK123" s="174">
        <f>BK124+BK151</f>
        <v>0</v>
      </c>
    </row>
    <row r="124" spans="1:65" s="12" customFormat="1" ht="25.9" customHeight="1">
      <c r="B124" s="175"/>
      <c r="C124" s="176"/>
      <c r="D124" s="177" t="s">
        <v>71</v>
      </c>
      <c r="E124" s="178" t="s">
        <v>305</v>
      </c>
      <c r="F124" s="178" t="s">
        <v>306</v>
      </c>
      <c r="G124" s="176"/>
      <c r="H124" s="176"/>
      <c r="I124" s="179"/>
      <c r="J124" s="180">
        <f>BK124</f>
        <v>0</v>
      </c>
      <c r="K124" s="176"/>
      <c r="L124" s="181"/>
      <c r="M124" s="182"/>
      <c r="N124" s="183"/>
      <c r="O124" s="183"/>
      <c r="P124" s="184">
        <f>P125</f>
        <v>0</v>
      </c>
      <c r="Q124" s="183"/>
      <c r="R124" s="184">
        <f>R125</f>
        <v>340.01100000000002</v>
      </c>
      <c r="S124" s="183"/>
      <c r="T124" s="185">
        <f>T125</f>
        <v>0</v>
      </c>
      <c r="AR124" s="186" t="s">
        <v>79</v>
      </c>
      <c r="AT124" s="187" t="s">
        <v>71</v>
      </c>
      <c r="AU124" s="187" t="s">
        <v>72</v>
      </c>
      <c r="AY124" s="186" t="s">
        <v>307</v>
      </c>
      <c r="BK124" s="188">
        <f>BK125</f>
        <v>0</v>
      </c>
    </row>
    <row r="125" spans="1:65" s="12" customFormat="1" ht="22.7" customHeight="1">
      <c r="B125" s="175"/>
      <c r="C125" s="176"/>
      <c r="D125" s="177" t="s">
        <v>71</v>
      </c>
      <c r="E125" s="189" t="s">
        <v>308</v>
      </c>
      <c r="F125" s="189" t="s">
        <v>309</v>
      </c>
      <c r="G125" s="176"/>
      <c r="H125" s="176"/>
      <c r="I125" s="179"/>
      <c r="J125" s="190">
        <f>BK125</f>
        <v>0</v>
      </c>
      <c r="K125" s="176"/>
      <c r="L125" s="181"/>
      <c r="M125" s="182"/>
      <c r="N125" s="183"/>
      <c r="O125" s="183"/>
      <c r="P125" s="184">
        <f>SUM(P126:P150)</f>
        <v>0</v>
      </c>
      <c r="Q125" s="183"/>
      <c r="R125" s="184">
        <f>SUM(R126:R150)</f>
        <v>340.01100000000002</v>
      </c>
      <c r="S125" s="183"/>
      <c r="T125" s="185">
        <f>SUM(T126:T150)</f>
        <v>0</v>
      </c>
      <c r="AR125" s="186" t="s">
        <v>79</v>
      </c>
      <c r="AT125" s="187" t="s">
        <v>71</v>
      </c>
      <c r="AU125" s="187" t="s">
        <v>79</v>
      </c>
      <c r="AY125" s="186" t="s">
        <v>307</v>
      </c>
      <c r="BK125" s="188">
        <f>SUM(BK126:BK150)</f>
        <v>0</v>
      </c>
    </row>
    <row r="126" spans="1:65" s="2" customFormat="1" ht="76.349999999999994" customHeight="1">
      <c r="A126" s="34"/>
      <c r="B126" s="35"/>
      <c r="C126" s="191" t="s">
        <v>79</v>
      </c>
      <c r="D126" s="191" t="s">
        <v>310</v>
      </c>
      <c r="E126" s="192" t="s">
        <v>311</v>
      </c>
      <c r="F126" s="193" t="s">
        <v>312</v>
      </c>
      <c r="G126" s="194" t="s">
        <v>313</v>
      </c>
      <c r="H126" s="195">
        <v>188.89500000000001</v>
      </c>
      <c r="I126" s="196"/>
      <c r="J126" s="197">
        <f>ROUND(I126*H126,2)</f>
        <v>0</v>
      </c>
      <c r="K126" s="193" t="s">
        <v>314</v>
      </c>
      <c r="L126" s="39"/>
      <c r="M126" s="198" t="s">
        <v>1</v>
      </c>
      <c r="N126" s="199" t="s">
        <v>37</v>
      </c>
      <c r="O126" s="71"/>
      <c r="P126" s="200">
        <f>O126*H126</f>
        <v>0</v>
      </c>
      <c r="Q126" s="200">
        <v>0</v>
      </c>
      <c r="R126" s="200">
        <f>Q126*H126</f>
        <v>0</v>
      </c>
      <c r="S126" s="200">
        <v>0</v>
      </c>
      <c r="T126" s="201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202" t="s">
        <v>315</v>
      </c>
      <c r="AT126" s="202" t="s">
        <v>310</v>
      </c>
      <c r="AU126" s="202" t="s">
        <v>81</v>
      </c>
      <c r="AY126" s="17" t="s">
        <v>307</v>
      </c>
      <c r="BE126" s="203">
        <f>IF(N126="základní",J126,0)</f>
        <v>0</v>
      </c>
      <c r="BF126" s="203">
        <f>IF(N126="snížená",J126,0)</f>
        <v>0</v>
      </c>
      <c r="BG126" s="203">
        <f>IF(N126="zákl. přenesená",J126,0)</f>
        <v>0</v>
      </c>
      <c r="BH126" s="203">
        <f>IF(N126="sníž. přenesená",J126,0)</f>
        <v>0</v>
      </c>
      <c r="BI126" s="203">
        <f>IF(N126="nulová",J126,0)</f>
        <v>0</v>
      </c>
      <c r="BJ126" s="17" t="s">
        <v>79</v>
      </c>
      <c r="BK126" s="203">
        <f>ROUND(I126*H126,2)</f>
        <v>0</v>
      </c>
      <c r="BL126" s="17" t="s">
        <v>315</v>
      </c>
      <c r="BM126" s="202" t="s">
        <v>870</v>
      </c>
    </row>
    <row r="127" spans="1:65" s="13" customFormat="1">
      <c r="B127" s="204"/>
      <c r="C127" s="205"/>
      <c r="D127" s="206" t="s">
        <v>316</v>
      </c>
      <c r="E127" s="207" t="s">
        <v>1</v>
      </c>
      <c r="F127" s="208" t="s">
        <v>871</v>
      </c>
      <c r="G127" s="205"/>
      <c r="H127" s="209">
        <v>78.855000000000004</v>
      </c>
      <c r="I127" s="210"/>
      <c r="J127" s="205"/>
      <c r="K127" s="205"/>
      <c r="L127" s="211"/>
      <c r="M127" s="212"/>
      <c r="N127" s="213"/>
      <c r="O127" s="213"/>
      <c r="P127" s="213"/>
      <c r="Q127" s="213"/>
      <c r="R127" s="213"/>
      <c r="S127" s="213"/>
      <c r="T127" s="214"/>
      <c r="AT127" s="215" t="s">
        <v>316</v>
      </c>
      <c r="AU127" s="215" t="s">
        <v>81</v>
      </c>
      <c r="AV127" s="13" t="s">
        <v>81</v>
      </c>
      <c r="AW127" s="13" t="s">
        <v>29</v>
      </c>
      <c r="AX127" s="13" t="s">
        <v>72</v>
      </c>
      <c r="AY127" s="215" t="s">
        <v>307</v>
      </c>
    </row>
    <row r="128" spans="1:65" s="13" customFormat="1">
      <c r="B128" s="204"/>
      <c r="C128" s="205"/>
      <c r="D128" s="206" t="s">
        <v>316</v>
      </c>
      <c r="E128" s="207" t="s">
        <v>1</v>
      </c>
      <c r="F128" s="208" t="s">
        <v>872</v>
      </c>
      <c r="G128" s="205"/>
      <c r="H128" s="209">
        <v>57.015000000000001</v>
      </c>
      <c r="I128" s="210"/>
      <c r="J128" s="205"/>
      <c r="K128" s="205"/>
      <c r="L128" s="211"/>
      <c r="M128" s="212"/>
      <c r="N128" s="213"/>
      <c r="O128" s="213"/>
      <c r="P128" s="213"/>
      <c r="Q128" s="213"/>
      <c r="R128" s="213"/>
      <c r="S128" s="213"/>
      <c r="T128" s="214"/>
      <c r="AT128" s="215" t="s">
        <v>316</v>
      </c>
      <c r="AU128" s="215" t="s">
        <v>81</v>
      </c>
      <c r="AV128" s="13" t="s">
        <v>81</v>
      </c>
      <c r="AW128" s="13" t="s">
        <v>29</v>
      </c>
      <c r="AX128" s="13" t="s">
        <v>72</v>
      </c>
      <c r="AY128" s="215" t="s">
        <v>307</v>
      </c>
    </row>
    <row r="129" spans="1:65" s="13" customFormat="1">
      <c r="B129" s="204"/>
      <c r="C129" s="205"/>
      <c r="D129" s="206" t="s">
        <v>316</v>
      </c>
      <c r="E129" s="207" t="s">
        <v>1</v>
      </c>
      <c r="F129" s="208" t="s">
        <v>873</v>
      </c>
      <c r="G129" s="205"/>
      <c r="H129" s="209">
        <v>53.024999999999999</v>
      </c>
      <c r="I129" s="210"/>
      <c r="J129" s="205"/>
      <c r="K129" s="205"/>
      <c r="L129" s="211"/>
      <c r="M129" s="212"/>
      <c r="N129" s="213"/>
      <c r="O129" s="213"/>
      <c r="P129" s="213"/>
      <c r="Q129" s="213"/>
      <c r="R129" s="213"/>
      <c r="S129" s="213"/>
      <c r="T129" s="214"/>
      <c r="AT129" s="215" t="s">
        <v>316</v>
      </c>
      <c r="AU129" s="215" t="s">
        <v>81</v>
      </c>
      <c r="AV129" s="13" t="s">
        <v>81</v>
      </c>
      <c r="AW129" s="13" t="s">
        <v>29</v>
      </c>
      <c r="AX129" s="13" t="s">
        <v>72</v>
      </c>
      <c r="AY129" s="215" t="s">
        <v>307</v>
      </c>
    </row>
    <row r="130" spans="1:65" s="14" customFormat="1">
      <c r="B130" s="216"/>
      <c r="C130" s="217"/>
      <c r="D130" s="206" t="s">
        <v>316</v>
      </c>
      <c r="E130" s="218" t="s">
        <v>1</v>
      </c>
      <c r="F130" s="219" t="s">
        <v>318</v>
      </c>
      <c r="G130" s="217"/>
      <c r="H130" s="220">
        <v>188.89500000000001</v>
      </c>
      <c r="I130" s="221"/>
      <c r="J130" s="217"/>
      <c r="K130" s="217"/>
      <c r="L130" s="222"/>
      <c r="M130" s="223"/>
      <c r="N130" s="224"/>
      <c r="O130" s="224"/>
      <c r="P130" s="224"/>
      <c r="Q130" s="224"/>
      <c r="R130" s="224"/>
      <c r="S130" s="224"/>
      <c r="T130" s="225"/>
      <c r="AT130" s="226" t="s">
        <v>316</v>
      </c>
      <c r="AU130" s="226" t="s">
        <v>81</v>
      </c>
      <c r="AV130" s="14" t="s">
        <v>315</v>
      </c>
      <c r="AW130" s="14" t="s">
        <v>29</v>
      </c>
      <c r="AX130" s="14" t="s">
        <v>79</v>
      </c>
      <c r="AY130" s="226" t="s">
        <v>307</v>
      </c>
    </row>
    <row r="131" spans="1:65" s="2" customFormat="1" ht="142.35" customHeight="1">
      <c r="A131" s="34"/>
      <c r="B131" s="35"/>
      <c r="C131" s="191" t="s">
        <v>81</v>
      </c>
      <c r="D131" s="191" t="s">
        <v>310</v>
      </c>
      <c r="E131" s="192" t="s">
        <v>319</v>
      </c>
      <c r="F131" s="193" t="s">
        <v>320</v>
      </c>
      <c r="G131" s="194" t="s">
        <v>321</v>
      </c>
      <c r="H131" s="195">
        <v>1.7989999999999999</v>
      </c>
      <c r="I131" s="196"/>
      <c r="J131" s="197">
        <f>ROUND(I131*H131,2)</f>
        <v>0</v>
      </c>
      <c r="K131" s="193" t="s">
        <v>314</v>
      </c>
      <c r="L131" s="39"/>
      <c r="M131" s="198" t="s">
        <v>1</v>
      </c>
      <c r="N131" s="199" t="s">
        <v>37</v>
      </c>
      <c r="O131" s="71"/>
      <c r="P131" s="200">
        <f>O131*H131</f>
        <v>0</v>
      </c>
      <c r="Q131" s="200">
        <v>0</v>
      </c>
      <c r="R131" s="200">
        <f>Q131*H131</f>
        <v>0</v>
      </c>
      <c r="S131" s="200">
        <v>0</v>
      </c>
      <c r="T131" s="201">
        <f>S131*H131</f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R131" s="202" t="s">
        <v>315</v>
      </c>
      <c r="AT131" s="202" t="s">
        <v>310</v>
      </c>
      <c r="AU131" s="202" t="s">
        <v>81</v>
      </c>
      <c r="AY131" s="17" t="s">
        <v>307</v>
      </c>
      <c r="BE131" s="203">
        <f>IF(N131="základní",J131,0)</f>
        <v>0</v>
      </c>
      <c r="BF131" s="203">
        <f>IF(N131="snížená",J131,0)</f>
        <v>0</v>
      </c>
      <c r="BG131" s="203">
        <f>IF(N131="zákl. přenesená",J131,0)</f>
        <v>0</v>
      </c>
      <c r="BH131" s="203">
        <f>IF(N131="sníž. přenesená",J131,0)</f>
        <v>0</v>
      </c>
      <c r="BI131" s="203">
        <f>IF(N131="nulová",J131,0)</f>
        <v>0</v>
      </c>
      <c r="BJ131" s="17" t="s">
        <v>79</v>
      </c>
      <c r="BK131" s="203">
        <f>ROUND(I131*H131,2)</f>
        <v>0</v>
      </c>
      <c r="BL131" s="17" t="s">
        <v>315</v>
      </c>
      <c r="BM131" s="202" t="s">
        <v>874</v>
      </c>
    </row>
    <row r="132" spans="1:65" s="13" customFormat="1">
      <c r="B132" s="204"/>
      <c r="C132" s="205"/>
      <c r="D132" s="206" t="s">
        <v>316</v>
      </c>
      <c r="E132" s="207" t="s">
        <v>1</v>
      </c>
      <c r="F132" s="208" t="s">
        <v>875</v>
      </c>
      <c r="G132" s="205"/>
      <c r="H132" s="209">
        <v>0.56299999999999994</v>
      </c>
      <c r="I132" s="210"/>
      <c r="J132" s="205"/>
      <c r="K132" s="205"/>
      <c r="L132" s="211"/>
      <c r="M132" s="212"/>
      <c r="N132" s="213"/>
      <c r="O132" s="213"/>
      <c r="P132" s="213"/>
      <c r="Q132" s="213"/>
      <c r="R132" s="213"/>
      <c r="S132" s="213"/>
      <c r="T132" s="214"/>
      <c r="AT132" s="215" t="s">
        <v>316</v>
      </c>
      <c r="AU132" s="215" t="s">
        <v>81</v>
      </c>
      <c r="AV132" s="13" t="s">
        <v>81</v>
      </c>
      <c r="AW132" s="13" t="s">
        <v>29</v>
      </c>
      <c r="AX132" s="13" t="s">
        <v>72</v>
      </c>
      <c r="AY132" s="215" t="s">
        <v>307</v>
      </c>
    </row>
    <row r="133" spans="1:65" s="13" customFormat="1">
      <c r="B133" s="204"/>
      <c r="C133" s="205"/>
      <c r="D133" s="206" t="s">
        <v>316</v>
      </c>
      <c r="E133" s="207" t="s">
        <v>1</v>
      </c>
      <c r="F133" s="208" t="s">
        <v>876</v>
      </c>
      <c r="G133" s="205"/>
      <c r="H133" s="209">
        <v>0.188</v>
      </c>
      <c r="I133" s="210"/>
      <c r="J133" s="205"/>
      <c r="K133" s="205"/>
      <c r="L133" s="211"/>
      <c r="M133" s="212"/>
      <c r="N133" s="213"/>
      <c r="O133" s="213"/>
      <c r="P133" s="213"/>
      <c r="Q133" s="213"/>
      <c r="R133" s="213"/>
      <c r="S133" s="213"/>
      <c r="T133" s="214"/>
      <c r="AT133" s="215" t="s">
        <v>316</v>
      </c>
      <c r="AU133" s="215" t="s">
        <v>81</v>
      </c>
      <c r="AV133" s="13" t="s">
        <v>81</v>
      </c>
      <c r="AW133" s="13" t="s">
        <v>29</v>
      </c>
      <c r="AX133" s="13" t="s">
        <v>72</v>
      </c>
      <c r="AY133" s="215" t="s">
        <v>307</v>
      </c>
    </row>
    <row r="134" spans="1:65" s="13" customFormat="1">
      <c r="B134" s="204"/>
      <c r="C134" s="205"/>
      <c r="D134" s="206" t="s">
        <v>316</v>
      </c>
      <c r="E134" s="207" t="s">
        <v>1</v>
      </c>
      <c r="F134" s="208" t="s">
        <v>877</v>
      </c>
      <c r="G134" s="205"/>
      <c r="H134" s="209">
        <v>3.4000000000000002E-2</v>
      </c>
      <c r="I134" s="210"/>
      <c r="J134" s="205"/>
      <c r="K134" s="205"/>
      <c r="L134" s="211"/>
      <c r="M134" s="212"/>
      <c r="N134" s="213"/>
      <c r="O134" s="213"/>
      <c r="P134" s="213"/>
      <c r="Q134" s="213"/>
      <c r="R134" s="213"/>
      <c r="S134" s="213"/>
      <c r="T134" s="214"/>
      <c r="AT134" s="215" t="s">
        <v>316</v>
      </c>
      <c r="AU134" s="215" t="s">
        <v>81</v>
      </c>
      <c r="AV134" s="13" t="s">
        <v>81</v>
      </c>
      <c r="AW134" s="13" t="s">
        <v>29</v>
      </c>
      <c r="AX134" s="13" t="s">
        <v>72</v>
      </c>
      <c r="AY134" s="215" t="s">
        <v>307</v>
      </c>
    </row>
    <row r="135" spans="1:65" s="13" customFormat="1">
      <c r="B135" s="204"/>
      <c r="C135" s="205"/>
      <c r="D135" s="206" t="s">
        <v>316</v>
      </c>
      <c r="E135" s="207" t="s">
        <v>1</v>
      </c>
      <c r="F135" s="208" t="s">
        <v>878</v>
      </c>
      <c r="G135" s="205"/>
      <c r="H135" s="209">
        <v>0.23699999999999999</v>
      </c>
      <c r="I135" s="210"/>
      <c r="J135" s="205"/>
      <c r="K135" s="205"/>
      <c r="L135" s="211"/>
      <c r="M135" s="212"/>
      <c r="N135" s="213"/>
      <c r="O135" s="213"/>
      <c r="P135" s="213"/>
      <c r="Q135" s="213"/>
      <c r="R135" s="213"/>
      <c r="S135" s="213"/>
      <c r="T135" s="214"/>
      <c r="AT135" s="215" t="s">
        <v>316</v>
      </c>
      <c r="AU135" s="215" t="s">
        <v>81</v>
      </c>
      <c r="AV135" s="13" t="s">
        <v>81</v>
      </c>
      <c r="AW135" s="13" t="s">
        <v>29</v>
      </c>
      <c r="AX135" s="13" t="s">
        <v>72</v>
      </c>
      <c r="AY135" s="215" t="s">
        <v>307</v>
      </c>
    </row>
    <row r="136" spans="1:65" s="13" customFormat="1">
      <c r="B136" s="204"/>
      <c r="C136" s="205"/>
      <c r="D136" s="206" t="s">
        <v>316</v>
      </c>
      <c r="E136" s="207" t="s">
        <v>1</v>
      </c>
      <c r="F136" s="208" t="s">
        <v>879</v>
      </c>
      <c r="G136" s="205"/>
      <c r="H136" s="209">
        <v>0.123</v>
      </c>
      <c r="I136" s="210"/>
      <c r="J136" s="205"/>
      <c r="K136" s="205"/>
      <c r="L136" s="211"/>
      <c r="M136" s="212"/>
      <c r="N136" s="213"/>
      <c r="O136" s="213"/>
      <c r="P136" s="213"/>
      <c r="Q136" s="213"/>
      <c r="R136" s="213"/>
      <c r="S136" s="213"/>
      <c r="T136" s="214"/>
      <c r="AT136" s="215" t="s">
        <v>316</v>
      </c>
      <c r="AU136" s="215" t="s">
        <v>81</v>
      </c>
      <c r="AV136" s="13" t="s">
        <v>81</v>
      </c>
      <c r="AW136" s="13" t="s">
        <v>29</v>
      </c>
      <c r="AX136" s="13" t="s">
        <v>72</v>
      </c>
      <c r="AY136" s="215" t="s">
        <v>307</v>
      </c>
    </row>
    <row r="137" spans="1:65" s="13" customFormat="1">
      <c r="B137" s="204"/>
      <c r="C137" s="205"/>
      <c r="D137" s="206" t="s">
        <v>316</v>
      </c>
      <c r="E137" s="207" t="s">
        <v>1</v>
      </c>
      <c r="F137" s="208" t="s">
        <v>880</v>
      </c>
      <c r="G137" s="205"/>
      <c r="H137" s="209">
        <v>0.14899999999999999</v>
      </c>
      <c r="I137" s="210"/>
      <c r="J137" s="205"/>
      <c r="K137" s="205"/>
      <c r="L137" s="211"/>
      <c r="M137" s="212"/>
      <c r="N137" s="213"/>
      <c r="O137" s="213"/>
      <c r="P137" s="213"/>
      <c r="Q137" s="213"/>
      <c r="R137" s="213"/>
      <c r="S137" s="213"/>
      <c r="T137" s="214"/>
      <c r="AT137" s="215" t="s">
        <v>316</v>
      </c>
      <c r="AU137" s="215" t="s">
        <v>81</v>
      </c>
      <c r="AV137" s="13" t="s">
        <v>81</v>
      </c>
      <c r="AW137" s="13" t="s">
        <v>29</v>
      </c>
      <c r="AX137" s="13" t="s">
        <v>72</v>
      </c>
      <c r="AY137" s="215" t="s">
        <v>307</v>
      </c>
    </row>
    <row r="138" spans="1:65" s="13" customFormat="1">
      <c r="B138" s="204"/>
      <c r="C138" s="205"/>
      <c r="D138" s="206" t="s">
        <v>316</v>
      </c>
      <c r="E138" s="207" t="s">
        <v>1</v>
      </c>
      <c r="F138" s="208" t="s">
        <v>881</v>
      </c>
      <c r="G138" s="205"/>
      <c r="H138" s="209">
        <v>0.152</v>
      </c>
      <c r="I138" s="210"/>
      <c r="J138" s="205"/>
      <c r="K138" s="205"/>
      <c r="L138" s="211"/>
      <c r="M138" s="212"/>
      <c r="N138" s="213"/>
      <c r="O138" s="213"/>
      <c r="P138" s="213"/>
      <c r="Q138" s="213"/>
      <c r="R138" s="213"/>
      <c r="S138" s="213"/>
      <c r="T138" s="214"/>
      <c r="AT138" s="215" t="s">
        <v>316</v>
      </c>
      <c r="AU138" s="215" t="s">
        <v>81</v>
      </c>
      <c r="AV138" s="13" t="s">
        <v>81</v>
      </c>
      <c r="AW138" s="13" t="s">
        <v>29</v>
      </c>
      <c r="AX138" s="13" t="s">
        <v>72</v>
      </c>
      <c r="AY138" s="215" t="s">
        <v>307</v>
      </c>
    </row>
    <row r="139" spans="1:65" s="13" customFormat="1">
      <c r="B139" s="204"/>
      <c r="C139" s="205"/>
      <c r="D139" s="206" t="s">
        <v>316</v>
      </c>
      <c r="E139" s="207" t="s">
        <v>1</v>
      </c>
      <c r="F139" s="208" t="s">
        <v>882</v>
      </c>
      <c r="G139" s="205"/>
      <c r="H139" s="209">
        <v>0.35299999999999998</v>
      </c>
      <c r="I139" s="210"/>
      <c r="J139" s="205"/>
      <c r="K139" s="205"/>
      <c r="L139" s="211"/>
      <c r="M139" s="212"/>
      <c r="N139" s="213"/>
      <c r="O139" s="213"/>
      <c r="P139" s="213"/>
      <c r="Q139" s="213"/>
      <c r="R139" s="213"/>
      <c r="S139" s="213"/>
      <c r="T139" s="214"/>
      <c r="AT139" s="215" t="s">
        <v>316</v>
      </c>
      <c r="AU139" s="215" t="s">
        <v>81</v>
      </c>
      <c r="AV139" s="13" t="s">
        <v>81</v>
      </c>
      <c r="AW139" s="13" t="s">
        <v>29</v>
      </c>
      <c r="AX139" s="13" t="s">
        <v>72</v>
      </c>
      <c r="AY139" s="215" t="s">
        <v>307</v>
      </c>
    </row>
    <row r="140" spans="1:65" s="14" customFormat="1">
      <c r="B140" s="216"/>
      <c r="C140" s="217"/>
      <c r="D140" s="206" t="s">
        <v>316</v>
      </c>
      <c r="E140" s="218" t="s">
        <v>1</v>
      </c>
      <c r="F140" s="219" t="s">
        <v>318</v>
      </c>
      <c r="G140" s="217"/>
      <c r="H140" s="220">
        <v>1.7989999999999999</v>
      </c>
      <c r="I140" s="221"/>
      <c r="J140" s="217"/>
      <c r="K140" s="217"/>
      <c r="L140" s="222"/>
      <c r="M140" s="223"/>
      <c r="N140" s="224"/>
      <c r="O140" s="224"/>
      <c r="P140" s="224"/>
      <c r="Q140" s="224"/>
      <c r="R140" s="224"/>
      <c r="S140" s="224"/>
      <c r="T140" s="225"/>
      <c r="AT140" s="226" t="s">
        <v>316</v>
      </c>
      <c r="AU140" s="226" t="s">
        <v>81</v>
      </c>
      <c r="AV140" s="14" t="s">
        <v>315</v>
      </c>
      <c r="AW140" s="14" t="s">
        <v>29</v>
      </c>
      <c r="AX140" s="14" t="s">
        <v>79</v>
      </c>
      <c r="AY140" s="226" t="s">
        <v>307</v>
      </c>
    </row>
    <row r="141" spans="1:65" s="2" customFormat="1" ht="16.5" customHeight="1">
      <c r="A141" s="34"/>
      <c r="B141" s="35"/>
      <c r="C141" s="237" t="s">
        <v>325</v>
      </c>
      <c r="D141" s="237" t="s">
        <v>326</v>
      </c>
      <c r="E141" s="238" t="s">
        <v>327</v>
      </c>
      <c r="F141" s="239" t="s">
        <v>328</v>
      </c>
      <c r="G141" s="240" t="s">
        <v>329</v>
      </c>
      <c r="H141" s="241">
        <v>340.01100000000002</v>
      </c>
      <c r="I141" s="242"/>
      <c r="J141" s="243">
        <f>ROUND(I141*H141,2)</f>
        <v>0</v>
      </c>
      <c r="K141" s="239" t="s">
        <v>314</v>
      </c>
      <c r="L141" s="244"/>
      <c r="M141" s="245" t="s">
        <v>1</v>
      </c>
      <c r="N141" s="246" t="s">
        <v>37</v>
      </c>
      <c r="O141" s="71"/>
      <c r="P141" s="200">
        <f>O141*H141</f>
        <v>0</v>
      </c>
      <c r="Q141" s="200">
        <v>1</v>
      </c>
      <c r="R141" s="200">
        <f>Q141*H141</f>
        <v>340.01100000000002</v>
      </c>
      <c r="S141" s="200">
        <v>0</v>
      </c>
      <c r="T141" s="201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202" t="s">
        <v>331</v>
      </c>
      <c r="AT141" s="202" t="s">
        <v>326</v>
      </c>
      <c r="AU141" s="202" t="s">
        <v>81</v>
      </c>
      <c r="AY141" s="17" t="s">
        <v>307</v>
      </c>
      <c r="BE141" s="203">
        <f>IF(N141="základní",J141,0)</f>
        <v>0</v>
      </c>
      <c r="BF141" s="203">
        <f>IF(N141="snížená",J141,0)</f>
        <v>0</v>
      </c>
      <c r="BG141" s="203">
        <f>IF(N141="zákl. přenesená",J141,0)</f>
        <v>0</v>
      </c>
      <c r="BH141" s="203">
        <f>IF(N141="sníž. přenesená",J141,0)</f>
        <v>0</v>
      </c>
      <c r="BI141" s="203">
        <f>IF(N141="nulová",J141,0)</f>
        <v>0</v>
      </c>
      <c r="BJ141" s="17" t="s">
        <v>79</v>
      </c>
      <c r="BK141" s="203">
        <f>ROUND(I141*H141,2)</f>
        <v>0</v>
      </c>
      <c r="BL141" s="17" t="s">
        <v>315</v>
      </c>
      <c r="BM141" s="202" t="s">
        <v>883</v>
      </c>
    </row>
    <row r="142" spans="1:65" s="13" customFormat="1">
      <c r="B142" s="204"/>
      <c r="C142" s="205"/>
      <c r="D142" s="206" t="s">
        <v>316</v>
      </c>
      <c r="E142" s="207" t="s">
        <v>1</v>
      </c>
      <c r="F142" s="208" t="s">
        <v>884</v>
      </c>
      <c r="G142" s="205"/>
      <c r="H142" s="209">
        <v>141.93899999999999</v>
      </c>
      <c r="I142" s="210"/>
      <c r="J142" s="205"/>
      <c r="K142" s="205"/>
      <c r="L142" s="211"/>
      <c r="M142" s="212"/>
      <c r="N142" s="213"/>
      <c r="O142" s="213"/>
      <c r="P142" s="213"/>
      <c r="Q142" s="213"/>
      <c r="R142" s="213"/>
      <c r="S142" s="213"/>
      <c r="T142" s="214"/>
      <c r="AT142" s="215" t="s">
        <v>316</v>
      </c>
      <c r="AU142" s="215" t="s">
        <v>81</v>
      </c>
      <c r="AV142" s="13" t="s">
        <v>81</v>
      </c>
      <c r="AW142" s="13" t="s">
        <v>29</v>
      </c>
      <c r="AX142" s="13" t="s">
        <v>72</v>
      </c>
      <c r="AY142" s="215" t="s">
        <v>307</v>
      </c>
    </row>
    <row r="143" spans="1:65" s="13" customFormat="1">
      <c r="B143" s="204"/>
      <c r="C143" s="205"/>
      <c r="D143" s="206" t="s">
        <v>316</v>
      </c>
      <c r="E143" s="207" t="s">
        <v>1</v>
      </c>
      <c r="F143" s="208" t="s">
        <v>885</v>
      </c>
      <c r="G143" s="205"/>
      <c r="H143" s="209">
        <v>102.627</v>
      </c>
      <c r="I143" s="210"/>
      <c r="J143" s="205"/>
      <c r="K143" s="205"/>
      <c r="L143" s="211"/>
      <c r="M143" s="212"/>
      <c r="N143" s="213"/>
      <c r="O143" s="213"/>
      <c r="P143" s="213"/>
      <c r="Q143" s="213"/>
      <c r="R143" s="213"/>
      <c r="S143" s="213"/>
      <c r="T143" s="214"/>
      <c r="AT143" s="215" t="s">
        <v>316</v>
      </c>
      <c r="AU143" s="215" t="s">
        <v>81</v>
      </c>
      <c r="AV143" s="13" t="s">
        <v>81</v>
      </c>
      <c r="AW143" s="13" t="s">
        <v>29</v>
      </c>
      <c r="AX143" s="13" t="s">
        <v>72</v>
      </c>
      <c r="AY143" s="215" t="s">
        <v>307</v>
      </c>
    </row>
    <row r="144" spans="1:65" s="13" customFormat="1">
      <c r="B144" s="204"/>
      <c r="C144" s="205"/>
      <c r="D144" s="206" t="s">
        <v>316</v>
      </c>
      <c r="E144" s="207" t="s">
        <v>1</v>
      </c>
      <c r="F144" s="208" t="s">
        <v>886</v>
      </c>
      <c r="G144" s="205"/>
      <c r="H144" s="209">
        <v>95.444999999999993</v>
      </c>
      <c r="I144" s="210"/>
      <c r="J144" s="205"/>
      <c r="K144" s="205"/>
      <c r="L144" s="211"/>
      <c r="M144" s="212"/>
      <c r="N144" s="213"/>
      <c r="O144" s="213"/>
      <c r="P144" s="213"/>
      <c r="Q144" s="213"/>
      <c r="R144" s="213"/>
      <c r="S144" s="213"/>
      <c r="T144" s="214"/>
      <c r="AT144" s="215" t="s">
        <v>316</v>
      </c>
      <c r="AU144" s="215" t="s">
        <v>81</v>
      </c>
      <c r="AV144" s="13" t="s">
        <v>81</v>
      </c>
      <c r="AW144" s="13" t="s">
        <v>29</v>
      </c>
      <c r="AX144" s="13" t="s">
        <v>72</v>
      </c>
      <c r="AY144" s="215" t="s">
        <v>307</v>
      </c>
    </row>
    <row r="145" spans="1:65" s="14" customFormat="1">
      <c r="B145" s="216"/>
      <c r="C145" s="217"/>
      <c r="D145" s="206" t="s">
        <v>316</v>
      </c>
      <c r="E145" s="218" t="s">
        <v>1</v>
      </c>
      <c r="F145" s="219" t="s">
        <v>318</v>
      </c>
      <c r="G145" s="217"/>
      <c r="H145" s="220">
        <v>340.01100000000002</v>
      </c>
      <c r="I145" s="221"/>
      <c r="J145" s="217"/>
      <c r="K145" s="217"/>
      <c r="L145" s="222"/>
      <c r="M145" s="223"/>
      <c r="N145" s="224"/>
      <c r="O145" s="224"/>
      <c r="P145" s="224"/>
      <c r="Q145" s="224"/>
      <c r="R145" s="224"/>
      <c r="S145" s="224"/>
      <c r="T145" s="225"/>
      <c r="AT145" s="226" t="s">
        <v>316</v>
      </c>
      <c r="AU145" s="226" t="s">
        <v>81</v>
      </c>
      <c r="AV145" s="14" t="s">
        <v>315</v>
      </c>
      <c r="AW145" s="14" t="s">
        <v>29</v>
      </c>
      <c r="AX145" s="14" t="s">
        <v>79</v>
      </c>
      <c r="AY145" s="226" t="s">
        <v>307</v>
      </c>
    </row>
    <row r="146" spans="1:65" s="2" customFormat="1" ht="55.5" customHeight="1">
      <c r="A146" s="34"/>
      <c r="B146" s="35"/>
      <c r="C146" s="191" t="s">
        <v>315</v>
      </c>
      <c r="D146" s="191" t="s">
        <v>310</v>
      </c>
      <c r="E146" s="192" t="s">
        <v>334</v>
      </c>
      <c r="F146" s="193" t="s">
        <v>335</v>
      </c>
      <c r="G146" s="194" t="s">
        <v>321</v>
      </c>
      <c r="H146" s="195">
        <v>1.7989999999999999</v>
      </c>
      <c r="I146" s="196"/>
      <c r="J146" s="197">
        <f>ROUND(I146*H146,2)</f>
        <v>0</v>
      </c>
      <c r="K146" s="193" t="s">
        <v>314</v>
      </c>
      <c r="L146" s="39"/>
      <c r="M146" s="198" t="s">
        <v>1</v>
      </c>
      <c r="N146" s="199" t="s">
        <v>37</v>
      </c>
      <c r="O146" s="71"/>
      <c r="P146" s="200">
        <f>O146*H146</f>
        <v>0</v>
      </c>
      <c r="Q146" s="200">
        <v>0</v>
      </c>
      <c r="R146" s="200">
        <f>Q146*H146</f>
        <v>0</v>
      </c>
      <c r="S146" s="200">
        <v>0</v>
      </c>
      <c r="T146" s="201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202" t="s">
        <v>315</v>
      </c>
      <c r="AT146" s="202" t="s">
        <v>310</v>
      </c>
      <c r="AU146" s="202" t="s">
        <v>81</v>
      </c>
      <c r="AY146" s="17" t="s">
        <v>307</v>
      </c>
      <c r="BE146" s="203">
        <f>IF(N146="základní",J146,0)</f>
        <v>0</v>
      </c>
      <c r="BF146" s="203">
        <f>IF(N146="snížená",J146,0)</f>
        <v>0</v>
      </c>
      <c r="BG146" s="203">
        <f>IF(N146="zákl. přenesená",J146,0)</f>
        <v>0</v>
      </c>
      <c r="BH146" s="203">
        <f>IF(N146="sníž. přenesená",J146,0)</f>
        <v>0</v>
      </c>
      <c r="BI146" s="203">
        <f>IF(N146="nulová",J146,0)</f>
        <v>0</v>
      </c>
      <c r="BJ146" s="17" t="s">
        <v>79</v>
      </c>
      <c r="BK146" s="203">
        <f>ROUND(I146*H146,2)</f>
        <v>0</v>
      </c>
      <c r="BL146" s="17" t="s">
        <v>315</v>
      </c>
      <c r="BM146" s="202" t="s">
        <v>887</v>
      </c>
    </row>
    <row r="147" spans="1:65" s="13" customFormat="1">
      <c r="B147" s="204"/>
      <c r="C147" s="205"/>
      <c r="D147" s="206" t="s">
        <v>316</v>
      </c>
      <c r="E147" s="207" t="s">
        <v>1</v>
      </c>
      <c r="F147" s="208" t="s">
        <v>888</v>
      </c>
      <c r="G147" s="205"/>
      <c r="H147" s="209">
        <v>0.751</v>
      </c>
      <c r="I147" s="210"/>
      <c r="J147" s="205"/>
      <c r="K147" s="205"/>
      <c r="L147" s="211"/>
      <c r="M147" s="212"/>
      <c r="N147" s="213"/>
      <c r="O147" s="213"/>
      <c r="P147" s="213"/>
      <c r="Q147" s="213"/>
      <c r="R147" s="213"/>
      <c r="S147" s="213"/>
      <c r="T147" s="214"/>
      <c r="AT147" s="215" t="s">
        <v>316</v>
      </c>
      <c r="AU147" s="215" t="s">
        <v>81</v>
      </c>
      <c r="AV147" s="13" t="s">
        <v>81</v>
      </c>
      <c r="AW147" s="13" t="s">
        <v>29</v>
      </c>
      <c r="AX147" s="13" t="s">
        <v>72</v>
      </c>
      <c r="AY147" s="215" t="s">
        <v>307</v>
      </c>
    </row>
    <row r="148" spans="1:65" s="13" customFormat="1">
      <c r="B148" s="204"/>
      <c r="C148" s="205"/>
      <c r="D148" s="206" t="s">
        <v>316</v>
      </c>
      <c r="E148" s="207" t="s">
        <v>1</v>
      </c>
      <c r="F148" s="208" t="s">
        <v>889</v>
      </c>
      <c r="G148" s="205"/>
      <c r="H148" s="209">
        <v>0.54300000000000004</v>
      </c>
      <c r="I148" s="210"/>
      <c r="J148" s="205"/>
      <c r="K148" s="205"/>
      <c r="L148" s="211"/>
      <c r="M148" s="212"/>
      <c r="N148" s="213"/>
      <c r="O148" s="213"/>
      <c r="P148" s="213"/>
      <c r="Q148" s="213"/>
      <c r="R148" s="213"/>
      <c r="S148" s="213"/>
      <c r="T148" s="214"/>
      <c r="AT148" s="215" t="s">
        <v>316</v>
      </c>
      <c r="AU148" s="215" t="s">
        <v>81</v>
      </c>
      <c r="AV148" s="13" t="s">
        <v>81</v>
      </c>
      <c r="AW148" s="13" t="s">
        <v>29</v>
      </c>
      <c r="AX148" s="13" t="s">
        <v>72</v>
      </c>
      <c r="AY148" s="215" t="s">
        <v>307</v>
      </c>
    </row>
    <row r="149" spans="1:65" s="13" customFormat="1">
      <c r="B149" s="204"/>
      <c r="C149" s="205"/>
      <c r="D149" s="206" t="s">
        <v>316</v>
      </c>
      <c r="E149" s="207" t="s">
        <v>1</v>
      </c>
      <c r="F149" s="208" t="s">
        <v>890</v>
      </c>
      <c r="G149" s="205"/>
      <c r="H149" s="209">
        <v>0.505</v>
      </c>
      <c r="I149" s="210"/>
      <c r="J149" s="205"/>
      <c r="K149" s="205"/>
      <c r="L149" s="211"/>
      <c r="M149" s="212"/>
      <c r="N149" s="213"/>
      <c r="O149" s="213"/>
      <c r="P149" s="213"/>
      <c r="Q149" s="213"/>
      <c r="R149" s="213"/>
      <c r="S149" s="213"/>
      <c r="T149" s="214"/>
      <c r="AT149" s="215" t="s">
        <v>316</v>
      </c>
      <c r="AU149" s="215" t="s">
        <v>81</v>
      </c>
      <c r="AV149" s="13" t="s">
        <v>81</v>
      </c>
      <c r="AW149" s="13" t="s">
        <v>29</v>
      </c>
      <c r="AX149" s="13" t="s">
        <v>72</v>
      </c>
      <c r="AY149" s="215" t="s">
        <v>307</v>
      </c>
    </row>
    <row r="150" spans="1:65" s="14" customFormat="1">
      <c r="B150" s="216"/>
      <c r="C150" s="217"/>
      <c r="D150" s="206" t="s">
        <v>316</v>
      </c>
      <c r="E150" s="218" t="s">
        <v>1</v>
      </c>
      <c r="F150" s="219" t="s">
        <v>318</v>
      </c>
      <c r="G150" s="217"/>
      <c r="H150" s="220">
        <v>1.7989999999999999</v>
      </c>
      <c r="I150" s="221"/>
      <c r="J150" s="217"/>
      <c r="K150" s="217"/>
      <c r="L150" s="222"/>
      <c r="M150" s="223"/>
      <c r="N150" s="224"/>
      <c r="O150" s="224"/>
      <c r="P150" s="224"/>
      <c r="Q150" s="224"/>
      <c r="R150" s="224"/>
      <c r="S150" s="224"/>
      <c r="T150" s="225"/>
      <c r="AT150" s="226" t="s">
        <v>316</v>
      </c>
      <c r="AU150" s="226" t="s">
        <v>81</v>
      </c>
      <c r="AV150" s="14" t="s">
        <v>315</v>
      </c>
      <c r="AW150" s="14" t="s">
        <v>29</v>
      </c>
      <c r="AX150" s="14" t="s">
        <v>79</v>
      </c>
      <c r="AY150" s="226" t="s">
        <v>307</v>
      </c>
    </row>
    <row r="151" spans="1:65" s="12" customFormat="1" ht="25.9" customHeight="1">
      <c r="B151" s="175"/>
      <c r="C151" s="176"/>
      <c r="D151" s="177" t="s">
        <v>71</v>
      </c>
      <c r="E151" s="178" t="s">
        <v>338</v>
      </c>
      <c r="F151" s="178" t="s">
        <v>339</v>
      </c>
      <c r="G151" s="176"/>
      <c r="H151" s="176"/>
      <c r="I151" s="179"/>
      <c r="J151" s="180">
        <f>BK151</f>
        <v>0</v>
      </c>
      <c r="K151" s="176"/>
      <c r="L151" s="181"/>
      <c r="M151" s="182"/>
      <c r="N151" s="183"/>
      <c r="O151" s="183"/>
      <c r="P151" s="184">
        <f>SUM(P152:P185)</f>
        <v>0</v>
      </c>
      <c r="Q151" s="183"/>
      <c r="R151" s="184">
        <f>SUM(R152:R185)</f>
        <v>0</v>
      </c>
      <c r="S151" s="183"/>
      <c r="T151" s="185">
        <f>SUM(T152:T185)</f>
        <v>0</v>
      </c>
      <c r="AR151" s="186" t="s">
        <v>315</v>
      </c>
      <c r="AT151" s="187" t="s">
        <v>71</v>
      </c>
      <c r="AU151" s="187" t="s">
        <v>72</v>
      </c>
      <c r="AY151" s="186" t="s">
        <v>307</v>
      </c>
      <c r="BK151" s="188">
        <f>SUM(BK152:BK185)</f>
        <v>0</v>
      </c>
    </row>
    <row r="152" spans="1:65" s="2" customFormat="1" ht="24.2" customHeight="1">
      <c r="A152" s="34"/>
      <c r="B152" s="35"/>
      <c r="C152" s="191" t="s">
        <v>308</v>
      </c>
      <c r="D152" s="191" t="s">
        <v>310</v>
      </c>
      <c r="E152" s="192" t="s">
        <v>340</v>
      </c>
      <c r="F152" s="193" t="s">
        <v>341</v>
      </c>
      <c r="G152" s="194" t="s">
        <v>342</v>
      </c>
      <c r="H152" s="195">
        <v>48</v>
      </c>
      <c r="I152" s="196"/>
      <c r="J152" s="197">
        <f>ROUND(I152*H152,2)</f>
        <v>0</v>
      </c>
      <c r="K152" s="193" t="s">
        <v>314</v>
      </c>
      <c r="L152" s="39"/>
      <c r="M152" s="198" t="s">
        <v>1</v>
      </c>
      <c r="N152" s="199" t="s">
        <v>37</v>
      </c>
      <c r="O152" s="71"/>
      <c r="P152" s="200">
        <f>O152*H152</f>
        <v>0</v>
      </c>
      <c r="Q152" s="200">
        <v>0</v>
      </c>
      <c r="R152" s="200">
        <f>Q152*H152</f>
        <v>0</v>
      </c>
      <c r="S152" s="200">
        <v>0</v>
      </c>
      <c r="T152" s="201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02" t="s">
        <v>343</v>
      </c>
      <c r="AT152" s="202" t="s">
        <v>310</v>
      </c>
      <c r="AU152" s="202" t="s">
        <v>79</v>
      </c>
      <c r="AY152" s="17" t="s">
        <v>307</v>
      </c>
      <c r="BE152" s="203">
        <f>IF(N152="základní",J152,0)</f>
        <v>0</v>
      </c>
      <c r="BF152" s="203">
        <f>IF(N152="snížená",J152,0)</f>
        <v>0</v>
      </c>
      <c r="BG152" s="203">
        <f>IF(N152="zákl. přenesená",J152,0)</f>
        <v>0</v>
      </c>
      <c r="BH152" s="203">
        <f>IF(N152="sníž. přenesená",J152,0)</f>
        <v>0</v>
      </c>
      <c r="BI152" s="203">
        <f>IF(N152="nulová",J152,0)</f>
        <v>0</v>
      </c>
      <c r="BJ152" s="17" t="s">
        <v>79</v>
      </c>
      <c r="BK152" s="203">
        <f>ROUND(I152*H152,2)</f>
        <v>0</v>
      </c>
      <c r="BL152" s="17" t="s">
        <v>343</v>
      </c>
      <c r="BM152" s="202" t="s">
        <v>891</v>
      </c>
    </row>
    <row r="153" spans="1:65" s="13" customFormat="1">
      <c r="B153" s="204"/>
      <c r="C153" s="205"/>
      <c r="D153" s="206" t="s">
        <v>316</v>
      </c>
      <c r="E153" s="207" t="s">
        <v>1</v>
      </c>
      <c r="F153" s="208" t="s">
        <v>624</v>
      </c>
      <c r="G153" s="205"/>
      <c r="H153" s="209">
        <v>48</v>
      </c>
      <c r="I153" s="210"/>
      <c r="J153" s="205"/>
      <c r="K153" s="205"/>
      <c r="L153" s="211"/>
      <c r="M153" s="212"/>
      <c r="N153" s="213"/>
      <c r="O153" s="213"/>
      <c r="P153" s="213"/>
      <c r="Q153" s="213"/>
      <c r="R153" s="213"/>
      <c r="S153" s="213"/>
      <c r="T153" s="214"/>
      <c r="AT153" s="215" t="s">
        <v>316</v>
      </c>
      <c r="AU153" s="215" t="s">
        <v>79</v>
      </c>
      <c r="AV153" s="13" t="s">
        <v>81</v>
      </c>
      <c r="AW153" s="13" t="s">
        <v>29</v>
      </c>
      <c r="AX153" s="13" t="s">
        <v>72</v>
      </c>
      <c r="AY153" s="215" t="s">
        <v>307</v>
      </c>
    </row>
    <row r="154" spans="1:65" s="14" customFormat="1">
      <c r="B154" s="216"/>
      <c r="C154" s="217"/>
      <c r="D154" s="206" t="s">
        <v>316</v>
      </c>
      <c r="E154" s="218" t="s">
        <v>1</v>
      </c>
      <c r="F154" s="219" t="s">
        <v>318</v>
      </c>
      <c r="G154" s="217"/>
      <c r="H154" s="220">
        <v>48</v>
      </c>
      <c r="I154" s="221"/>
      <c r="J154" s="217"/>
      <c r="K154" s="217"/>
      <c r="L154" s="222"/>
      <c r="M154" s="223"/>
      <c r="N154" s="224"/>
      <c r="O154" s="224"/>
      <c r="P154" s="224"/>
      <c r="Q154" s="224"/>
      <c r="R154" s="224"/>
      <c r="S154" s="224"/>
      <c r="T154" s="225"/>
      <c r="AT154" s="226" t="s">
        <v>316</v>
      </c>
      <c r="AU154" s="226" t="s">
        <v>79</v>
      </c>
      <c r="AV154" s="14" t="s">
        <v>315</v>
      </c>
      <c r="AW154" s="14" t="s">
        <v>29</v>
      </c>
      <c r="AX154" s="14" t="s">
        <v>79</v>
      </c>
      <c r="AY154" s="226" t="s">
        <v>307</v>
      </c>
    </row>
    <row r="155" spans="1:65" s="2" customFormat="1" ht="55.5" customHeight="1">
      <c r="A155" s="34"/>
      <c r="B155" s="35"/>
      <c r="C155" s="191" t="s">
        <v>322</v>
      </c>
      <c r="D155" s="191" t="s">
        <v>310</v>
      </c>
      <c r="E155" s="192" t="s">
        <v>346</v>
      </c>
      <c r="F155" s="193" t="s">
        <v>347</v>
      </c>
      <c r="G155" s="194" t="s">
        <v>342</v>
      </c>
      <c r="H155" s="195">
        <v>48</v>
      </c>
      <c r="I155" s="196"/>
      <c r="J155" s="197">
        <f>ROUND(I155*H155,2)</f>
        <v>0</v>
      </c>
      <c r="K155" s="193" t="s">
        <v>314</v>
      </c>
      <c r="L155" s="39"/>
      <c r="M155" s="198" t="s">
        <v>1</v>
      </c>
      <c r="N155" s="199" t="s">
        <v>37</v>
      </c>
      <c r="O155" s="71"/>
      <c r="P155" s="200">
        <f>O155*H155</f>
        <v>0</v>
      </c>
      <c r="Q155" s="200">
        <v>0</v>
      </c>
      <c r="R155" s="200">
        <f>Q155*H155</f>
        <v>0</v>
      </c>
      <c r="S155" s="200">
        <v>0</v>
      </c>
      <c r="T155" s="201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202" t="s">
        <v>343</v>
      </c>
      <c r="AT155" s="202" t="s">
        <v>310</v>
      </c>
      <c r="AU155" s="202" t="s">
        <v>79</v>
      </c>
      <c r="AY155" s="17" t="s">
        <v>307</v>
      </c>
      <c r="BE155" s="203">
        <f>IF(N155="základní",J155,0)</f>
        <v>0</v>
      </c>
      <c r="BF155" s="203">
        <f>IF(N155="snížená",J155,0)</f>
        <v>0</v>
      </c>
      <c r="BG155" s="203">
        <f>IF(N155="zákl. přenesená",J155,0)</f>
        <v>0</v>
      </c>
      <c r="BH155" s="203">
        <f>IF(N155="sníž. přenesená",J155,0)</f>
        <v>0</v>
      </c>
      <c r="BI155" s="203">
        <f>IF(N155="nulová",J155,0)</f>
        <v>0</v>
      </c>
      <c r="BJ155" s="17" t="s">
        <v>79</v>
      </c>
      <c r="BK155" s="203">
        <f>ROUND(I155*H155,2)</f>
        <v>0</v>
      </c>
      <c r="BL155" s="17" t="s">
        <v>343</v>
      </c>
      <c r="BM155" s="202" t="s">
        <v>892</v>
      </c>
    </row>
    <row r="156" spans="1:65" s="13" customFormat="1">
      <c r="B156" s="204"/>
      <c r="C156" s="205"/>
      <c r="D156" s="206" t="s">
        <v>316</v>
      </c>
      <c r="E156" s="207" t="s">
        <v>1</v>
      </c>
      <c r="F156" s="208" t="s">
        <v>624</v>
      </c>
      <c r="G156" s="205"/>
      <c r="H156" s="209">
        <v>48</v>
      </c>
      <c r="I156" s="210"/>
      <c r="J156" s="205"/>
      <c r="K156" s="205"/>
      <c r="L156" s="211"/>
      <c r="M156" s="212"/>
      <c r="N156" s="213"/>
      <c r="O156" s="213"/>
      <c r="P156" s="213"/>
      <c r="Q156" s="213"/>
      <c r="R156" s="213"/>
      <c r="S156" s="213"/>
      <c r="T156" s="214"/>
      <c r="AT156" s="215" t="s">
        <v>316</v>
      </c>
      <c r="AU156" s="215" t="s">
        <v>79</v>
      </c>
      <c r="AV156" s="13" t="s">
        <v>81</v>
      </c>
      <c r="AW156" s="13" t="s">
        <v>29</v>
      </c>
      <c r="AX156" s="13" t="s">
        <v>72</v>
      </c>
      <c r="AY156" s="215" t="s">
        <v>307</v>
      </c>
    </row>
    <row r="157" spans="1:65" s="14" customFormat="1">
      <c r="B157" s="216"/>
      <c r="C157" s="217"/>
      <c r="D157" s="206" t="s">
        <v>316</v>
      </c>
      <c r="E157" s="218" t="s">
        <v>1</v>
      </c>
      <c r="F157" s="219" t="s">
        <v>318</v>
      </c>
      <c r="G157" s="217"/>
      <c r="H157" s="220">
        <v>48</v>
      </c>
      <c r="I157" s="221"/>
      <c r="J157" s="217"/>
      <c r="K157" s="217"/>
      <c r="L157" s="222"/>
      <c r="M157" s="223"/>
      <c r="N157" s="224"/>
      <c r="O157" s="224"/>
      <c r="P157" s="224"/>
      <c r="Q157" s="224"/>
      <c r="R157" s="224"/>
      <c r="S157" s="224"/>
      <c r="T157" s="225"/>
      <c r="AT157" s="226" t="s">
        <v>316</v>
      </c>
      <c r="AU157" s="226" t="s">
        <v>79</v>
      </c>
      <c r="AV157" s="14" t="s">
        <v>315</v>
      </c>
      <c r="AW157" s="14" t="s">
        <v>29</v>
      </c>
      <c r="AX157" s="14" t="s">
        <v>79</v>
      </c>
      <c r="AY157" s="226" t="s">
        <v>307</v>
      </c>
    </row>
    <row r="158" spans="1:65" s="2" customFormat="1" ht="24.2" customHeight="1">
      <c r="A158" s="34"/>
      <c r="B158" s="35"/>
      <c r="C158" s="191" t="s">
        <v>349</v>
      </c>
      <c r="D158" s="191" t="s">
        <v>310</v>
      </c>
      <c r="E158" s="192" t="s">
        <v>540</v>
      </c>
      <c r="F158" s="193" t="s">
        <v>541</v>
      </c>
      <c r="G158" s="194" t="s">
        <v>342</v>
      </c>
      <c r="H158" s="195">
        <v>6</v>
      </c>
      <c r="I158" s="196"/>
      <c r="J158" s="197">
        <f>ROUND(I158*H158,2)</f>
        <v>0</v>
      </c>
      <c r="K158" s="193" t="s">
        <v>314</v>
      </c>
      <c r="L158" s="39"/>
      <c r="M158" s="198" t="s">
        <v>1</v>
      </c>
      <c r="N158" s="199" t="s">
        <v>37</v>
      </c>
      <c r="O158" s="71"/>
      <c r="P158" s="200">
        <f>O158*H158</f>
        <v>0</v>
      </c>
      <c r="Q158" s="200">
        <v>0</v>
      </c>
      <c r="R158" s="200">
        <f>Q158*H158</f>
        <v>0</v>
      </c>
      <c r="S158" s="200">
        <v>0</v>
      </c>
      <c r="T158" s="201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202" t="s">
        <v>343</v>
      </c>
      <c r="AT158" s="202" t="s">
        <v>310</v>
      </c>
      <c r="AU158" s="202" t="s">
        <v>79</v>
      </c>
      <c r="AY158" s="17" t="s">
        <v>307</v>
      </c>
      <c r="BE158" s="203">
        <f>IF(N158="základní",J158,0)</f>
        <v>0</v>
      </c>
      <c r="BF158" s="203">
        <f>IF(N158="snížená",J158,0)</f>
        <v>0</v>
      </c>
      <c r="BG158" s="203">
        <f>IF(N158="zákl. přenesená",J158,0)</f>
        <v>0</v>
      </c>
      <c r="BH158" s="203">
        <f>IF(N158="sníž. přenesená",J158,0)</f>
        <v>0</v>
      </c>
      <c r="BI158" s="203">
        <f>IF(N158="nulová",J158,0)</f>
        <v>0</v>
      </c>
      <c r="BJ158" s="17" t="s">
        <v>79</v>
      </c>
      <c r="BK158" s="203">
        <f>ROUND(I158*H158,2)</f>
        <v>0</v>
      </c>
      <c r="BL158" s="17" t="s">
        <v>343</v>
      </c>
      <c r="BM158" s="202" t="s">
        <v>893</v>
      </c>
    </row>
    <row r="159" spans="1:65" s="13" customFormat="1">
      <c r="B159" s="204"/>
      <c r="C159" s="205"/>
      <c r="D159" s="206" t="s">
        <v>316</v>
      </c>
      <c r="E159" s="207" t="s">
        <v>1</v>
      </c>
      <c r="F159" s="208" t="s">
        <v>544</v>
      </c>
      <c r="G159" s="205"/>
      <c r="H159" s="209">
        <v>2</v>
      </c>
      <c r="I159" s="210"/>
      <c r="J159" s="205"/>
      <c r="K159" s="205"/>
      <c r="L159" s="211"/>
      <c r="M159" s="212"/>
      <c r="N159" s="213"/>
      <c r="O159" s="213"/>
      <c r="P159" s="213"/>
      <c r="Q159" s="213"/>
      <c r="R159" s="213"/>
      <c r="S159" s="213"/>
      <c r="T159" s="214"/>
      <c r="AT159" s="215" t="s">
        <v>316</v>
      </c>
      <c r="AU159" s="215" t="s">
        <v>79</v>
      </c>
      <c r="AV159" s="13" t="s">
        <v>81</v>
      </c>
      <c r="AW159" s="13" t="s">
        <v>29</v>
      </c>
      <c r="AX159" s="13" t="s">
        <v>72</v>
      </c>
      <c r="AY159" s="215" t="s">
        <v>307</v>
      </c>
    </row>
    <row r="160" spans="1:65" s="13" customFormat="1">
      <c r="B160" s="204"/>
      <c r="C160" s="205"/>
      <c r="D160" s="206" t="s">
        <v>316</v>
      </c>
      <c r="E160" s="207" t="s">
        <v>1</v>
      </c>
      <c r="F160" s="208" t="s">
        <v>894</v>
      </c>
      <c r="G160" s="205"/>
      <c r="H160" s="209">
        <v>2</v>
      </c>
      <c r="I160" s="210"/>
      <c r="J160" s="205"/>
      <c r="K160" s="205"/>
      <c r="L160" s="211"/>
      <c r="M160" s="212"/>
      <c r="N160" s="213"/>
      <c r="O160" s="213"/>
      <c r="P160" s="213"/>
      <c r="Q160" s="213"/>
      <c r="R160" s="213"/>
      <c r="S160" s="213"/>
      <c r="T160" s="214"/>
      <c r="AT160" s="215" t="s">
        <v>316</v>
      </c>
      <c r="AU160" s="215" t="s">
        <v>79</v>
      </c>
      <c r="AV160" s="13" t="s">
        <v>81</v>
      </c>
      <c r="AW160" s="13" t="s">
        <v>29</v>
      </c>
      <c r="AX160" s="13" t="s">
        <v>72</v>
      </c>
      <c r="AY160" s="215" t="s">
        <v>307</v>
      </c>
    </row>
    <row r="161" spans="1:65" s="13" customFormat="1">
      <c r="B161" s="204"/>
      <c r="C161" s="205"/>
      <c r="D161" s="206" t="s">
        <v>316</v>
      </c>
      <c r="E161" s="207" t="s">
        <v>1</v>
      </c>
      <c r="F161" s="208" t="s">
        <v>895</v>
      </c>
      <c r="G161" s="205"/>
      <c r="H161" s="209">
        <v>2</v>
      </c>
      <c r="I161" s="210"/>
      <c r="J161" s="205"/>
      <c r="K161" s="205"/>
      <c r="L161" s="211"/>
      <c r="M161" s="212"/>
      <c r="N161" s="213"/>
      <c r="O161" s="213"/>
      <c r="P161" s="213"/>
      <c r="Q161" s="213"/>
      <c r="R161" s="213"/>
      <c r="S161" s="213"/>
      <c r="T161" s="214"/>
      <c r="AT161" s="215" t="s">
        <v>316</v>
      </c>
      <c r="AU161" s="215" t="s">
        <v>79</v>
      </c>
      <c r="AV161" s="13" t="s">
        <v>81</v>
      </c>
      <c r="AW161" s="13" t="s">
        <v>29</v>
      </c>
      <c r="AX161" s="13" t="s">
        <v>72</v>
      </c>
      <c r="AY161" s="215" t="s">
        <v>307</v>
      </c>
    </row>
    <row r="162" spans="1:65" s="14" customFormat="1">
      <c r="B162" s="216"/>
      <c r="C162" s="217"/>
      <c r="D162" s="206" t="s">
        <v>316</v>
      </c>
      <c r="E162" s="218" t="s">
        <v>1</v>
      </c>
      <c r="F162" s="219" t="s">
        <v>318</v>
      </c>
      <c r="G162" s="217"/>
      <c r="H162" s="220">
        <v>6</v>
      </c>
      <c r="I162" s="221"/>
      <c r="J162" s="217"/>
      <c r="K162" s="217"/>
      <c r="L162" s="222"/>
      <c r="M162" s="223"/>
      <c r="N162" s="224"/>
      <c r="O162" s="224"/>
      <c r="P162" s="224"/>
      <c r="Q162" s="224"/>
      <c r="R162" s="224"/>
      <c r="S162" s="224"/>
      <c r="T162" s="225"/>
      <c r="AT162" s="226" t="s">
        <v>316</v>
      </c>
      <c r="AU162" s="226" t="s">
        <v>79</v>
      </c>
      <c r="AV162" s="14" t="s">
        <v>315</v>
      </c>
      <c r="AW162" s="14" t="s">
        <v>29</v>
      </c>
      <c r="AX162" s="14" t="s">
        <v>79</v>
      </c>
      <c r="AY162" s="226" t="s">
        <v>307</v>
      </c>
    </row>
    <row r="163" spans="1:65" s="2" customFormat="1" ht="33" customHeight="1">
      <c r="A163" s="34"/>
      <c r="B163" s="35"/>
      <c r="C163" s="191" t="s">
        <v>331</v>
      </c>
      <c r="D163" s="191" t="s">
        <v>310</v>
      </c>
      <c r="E163" s="192" t="s">
        <v>350</v>
      </c>
      <c r="F163" s="193" t="s">
        <v>351</v>
      </c>
      <c r="G163" s="194" t="s">
        <v>342</v>
      </c>
      <c r="H163" s="195">
        <v>12</v>
      </c>
      <c r="I163" s="196"/>
      <c r="J163" s="197">
        <f>ROUND(I163*H163,2)</f>
        <v>0</v>
      </c>
      <c r="K163" s="193" t="s">
        <v>314</v>
      </c>
      <c r="L163" s="39"/>
      <c r="M163" s="198" t="s">
        <v>1</v>
      </c>
      <c r="N163" s="199" t="s">
        <v>37</v>
      </c>
      <c r="O163" s="71"/>
      <c r="P163" s="200">
        <f>O163*H163</f>
        <v>0</v>
      </c>
      <c r="Q163" s="200">
        <v>0</v>
      </c>
      <c r="R163" s="200">
        <f>Q163*H163</f>
        <v>0</v>
      </c>
      <c r="S163" s="200">
        <v>0</v>
      </c>
      <c r="T163" s="201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202" t="s">
        <v>352</v>
      </c>
      <c r="AT163" s="202" t="s">
        <v>310</v>
      </c>
      <c r="AU163" s="202" t="s">
        <v>79</v>
      </c>
      <c r="AY163" s="17" t="s">
        <v>307</v>
      </c>
      <c r="BE163" s="203">
        <f>IF(N163="základní",J163,0)</f>
        <v>0</v>
      </c>
      <c r="BF163" s="203">
        <f>IF(N163="snížená",J163,0)</f>
        <v>0</v>
      </c>
      <c r="BG163" s="203">
        <f>IF(N163="zákl. přenesená",J163,0)</f>
        <v>0</v>
      </c>
      <c r="BH163" s="203">
        <f>IF(N163="sníž. přenesená",J163,0)</f>
        <v>0</v>
      </c>
      <c r="BI163" s="203">
        <f>IF(N163="nulová",J163,0)</f>
        <v>0</v>
      </c>
      <c r="BJ163" s="17" t="s">
        <v>79</v>
      </c>
      <c r="BK163" s="203">
        <f>ROUND(I163*H163,2)</f>
        <v>0</v>
      </c>
      <c r="BL163" s="17" t="s">
        <v>352</v>
      </c>
      <c r="BM163" s="202" t="s">
        <v>896</v>
      </c>
    </row>
    <row r="164" spans="1:65" s="13" customFormat="1">
      <c r="B164" s="204"/>
      <c r="C164" s="205"/>
      <c r="D164" s="206" t="s">
        <v>316</v>
      </c>
      <c r="E164" s="207" t="s">
        <v>1</v>
      </c>
      <c r="F164" s="208" t="s">
        <v>897</v>
      </c>
      <c r="G164" s="205"/>
      <c r="H164" s="209">
        <v>4</v>
      </c>
      <c r="I164" s="210"/>
      <c r="J164" s="205"/>
      <c r="K164" s="205"/>
      <c r="L164" s="211"/>
      <c r="M164" s="212"/>
      <c r="N164" s="213"/>
      <c r="O164" s="213"/>
      <c r="P164" s="213"/>
      <c r="Q164" s="213"/>
      <c r="R164" s="213"/>
      <c r="S164" s="213"/>
      <c r="T164" s="214"/>
      <c r="AT164" s="215" t="s">
        <v>316</v>
      </c>
      <c r="AU164" s="215" t="s">
        <v>79</v>
      </c>
      <c r="AV164" s="13" t="s">
        <v>81</v>
      </c>
      <c r="AW164" s="13" t="s">
        <v>29</v>
      </c>
      <c r="AX164" s="13" t="s">
        <v>72</v>
      </c>
      <c r="AY164" s="215" t="s">
        <v>307</v>
      </c>
    </row>
    <row r="165" spans="1:65" s="13" customFormat="1">
      <c r="B165" s="204"/>
      <c r="C165" s="205"/>
      <c r="D165" s="206" t="s">
        <v>316</v>
      </c>
      <c r="E165" s="207" t="s">
        <v>1</v>
      </c>
      <c r="F165" s="208" t="s">
        <v>898</v>
      </c>
      <c r="G165" s="205"/>
      <c r="H165" s="209">
        <v>4</v>
      </c>
      <c r="I165" s="210"/>
      <c r="J165" s="205"/>
      <c r="K165" s="205"/>
      <c r="L165" s="211"/>
      <c r="M165" s="212"/>
      <c r="N165" s="213"/>
      <c r="O165" s="213"/>
      <c r="P165" s="213"/>
      <c r="Q165" s="213"/>
      <c r="R165" s="213"/>
      <c r="S165" s="213"/>
      <c r="T165" s="214"/>
      <c r="AT165" s="215" t="s">
        <v>316</v>
      </c>
      <c r="AU165" s="215" t="s">
        <v>79</v>
      </c>
      <c r="AV165" s="13" t="s">
        <v>81</v>
      </c>
      <c r="AW165" s="13" t="s">
        <v>29</v>
      </c>
      <c r="AX165" s="13" t="s">
        <v>72</v>
      </c>
      <c r="AY165" s="215" t="s">
        <v>307</v>
      </c>
    </row>
    <row r="166" spans="1:65" s="13" customFormat="1">
      <c r="B166" s="204"/>
      <c r="C166" s="205"/>
      <c r="D166" s="206" t="s">
        <v>316</v>
      </c>
      <c r="E166" s="207" t="s">
        <v>1</v>
      </c>
      <c r="F166" s="208" t="s">
        <v>899</v>
      </c>
      <c r="G166" s="205"/>
      <c r="H166" s="209">
        <v>4</v>
      </c>
      <c r="I166" s="210"/>
      <c r="J166" s="205"/>
      <c r="K166" s="205"/>
      <c r="L166" s="211"/>
      <c r="M166" s="212"/>
      <c r="N166" s="213"/>
      <c r="O166" s="213"/>
      <c r="P166" s="213"/>
      <c r="Q166" s="213"/>
      <c r="R166" s="213"/>
      <c r="S166" s="213"/>
      <c r="T166" s="214"/>
      <c r="AT166" s="215" t="s">
        <v>316</v>
      </c>
      <c r="AU166" s="215" t="s">
        <v>79</v>
      </c>
      <c r="AV166" s="13" t="s">
        <v>81</v>
      </c>
      <c r="AW166" s="13" t="s">
        <v>29</v>
      </c>
      <c r="AX166" s="13" t="s">
        <v>72</v>
      </c>
      <c r="AY166" s="215" t="s">
        <v>307</v>
      </c>
    </row>
    <row r="167" spans="1:65" s="14" customFormat="1">
      <c r="B167" s="216"/>
      <c r="C167" s="217"/>
      <c r="D167" s="206" t="s">
        <v>316</v>
      </c>
      <c r="E167" s="218" t="s">
        <v>1</v>
      </c>
      <c r="F167" s="219" t="s">
        <v>318</v>
      </c>
      <c r="G167" s="217"/>
      <c r="H167" s="220">
        <v>12</v>
      </c>
      <c r="I167" s="221"/>
      <c r="J167" s="217"/>
      <c r="K167" s="217"/>
      <c r="L167" s="222"/>
      <c r="M167" s="223"/>
      <c r="N167" s="224"/>
      <c r="O167" s="224"/>
      <c r="P167" s="224"/>
      <c r="Q167" s="224"/>
      <c r="R167" s="224"/>
      <c r="S167" s="224"/>
      <c r="T167" s="225"/>
      <c r="AT167" s="226" t="s">
        <v>316</v>
      </c>
      <c r="AU167" s="226" t="s">
        <v>79</v>
      </c>
      <c r="AV167" s="14" t="s">
        <v>315</v>
      </c>
      <c r="AW167" s="14" t="s">
        <v>29</v>
      </c>
      <c r="AX167" s="14" t="s">
        <v>79</v>
      </c>
      <c r="AY167" s="226" t="s">
        <v>307</v>
      </c>
    </row>
    <row r="168" spans="1:65" s="2" customFormat="1" ht="16.5" customHeight="1">
      <c r="A168" s="34"/>
      <c r="B168" s="35"/>
      <c r="C168" s="191" t="s">
        <v>357</v>
      </c>
      <c r="D168" s="191" t="s">
        <v>310</v>
      </c>
      <c r="E168" s="192" t="s">
        <v>547</v>
      </c>
      <c r="F168" s="193" t="s">
        <v>548</v>
      </c>
      <c r="G168" s="194" t="s">
        <v>342</v>
      </c>
      <c r="H168" s="195">
        <v>6</v>
      </c>
      <c r="I168" s="196"/>
      <c r="J168" s="197">
        <f>ROUND(I168*H168,2)</f>
        <v>0</v>
      </c>
      <c r="K168" s="193" t="s">
        <v>314</v>
      </c>
      <c r="L168" s="39"/>
      <c r="M168" s="198" t="s">
        <v>1</v>
      </c>
      <c r="N168" s="199" t="s">
        <v>37</v>
      </c>
      <c r="O168" s="71"/>
      <c r="P168" s="200">
        <f>O168*H168</f>
        <v>0</v>
      </c>
      <c r="Q168" s="200">
        <v>0</v>
      </c>
      <c r="R168" s="200">
        <f>Q168*H168</f>
        <v>0</v>
      </c>
      <c r="S168" s="200">
        <v>0</v>
      </c>
      <c r="T168" s="201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202" t="s">
        <v>343</v>
      </c>
      <c r="AT168" s="202" t="s">
        <v>310</v>
      </c>
      <c r="AU168" s="202" t="s">
        <v>79</v>
      </c>
      <c r="AY168" s="17" t="s">
        <v>307</v>
      </c>
      <c r="BE168" s="203">
        <f>IF(N168="základní",J168,0)</f>
        <v>0</v>
      </c>
      <c r="BF168" s="203">
        <f>IF(N168="snížená",J168,0)</f>
        <v>0</v>
      </c>
      <c r="BG168" s="203">
        <f>IF(N168="zákl. přenesená",J168,0)</f>
        <v>0</v>
      </c>
      <c r="BH168" s="203">
        <f>IF(N168="sníž. přenesená",J168,0)</f>
        <v>0</v>
      </c>
      <c r="BI168" s="203">
        <f>IF(N168="nulová",J168,0)</f>
        <v>0</v>
      </c>
      <c r="BJ168" s="17" t="s">
        <v>79</v>
      </c>
      <c r="BK168" s="203">
        <f>ROUND(I168*H168,2)</f>
        <v>0</v>
      </c>
      <c r="BL168" s="17" t="s">
        <v>343</v>
      </c>
      <c r="BM168" s="202" t="s">
        <v>900</v>
      </c>
    </row>
    <row r="169" spans="1:65" s="13" customFormat="1">
      <c r="B169" s="204"/>
      <c r="C169" s="205"/>
      <c r="D169" s="206" t="s">
        <v>316</v>
      </c>
      <c r="E169" s="207" t="s">
        <v>1</v>
      </c>
      <c r="F169" s="208" t="s">
        <v>544</v>
      </c>
      <c r="G169" s="205"/>
      <c r="H169" s="209">
        <v>2</v>
      </c>
      <c r="I169" s="210"/>
      <c r="J169" s="205"/>
      <c r="K169" s="205"/>
      <c r="L169" s="211"/>
      <c r="M169" s="212"/>
      <c r="N169" s="213"/>
      <c r="O169" s="213"/>
      <c r="P169" s="213"/>
      <c r="Q169" s="213"/>
      <c r="R169" s="213"/>
      <c r="S169" s="213"/>
      <c r="T169" s="214"/>
      <c r="AT169" s="215" t="s">
        <v>316</v>
      </c>
      <c r="AU169" s="215" t="s">
        <v>79</v>
      </c>
      <c r="AV169" s="13" t="s">
        <v>81</v>
      </c>
      <c r="AW169" s="13" t="s">
        <v>29</v>
      </c>
      <c r="AX169" s="13" t="s">
        <v>72</v>
      </c>
      <c r="AY169" s="215" t="s">
        <v>307</v>
      </c>
    </row>
    <row r="170" spans="1:65" s="13" customFormat="1">
      <c r="B170" s="204"/>
      <c r="C170" s="205"/>
      <c r="D170" s="206" t="s">
        <v>316</v>
      </c>
      <c r="E170" s="207" t="s">
        <v>1</v>
      </c>
      <c r="F170" s="208" t="s">
        <v>894</v>
      </c>
      <c r="G170" s="205"/>
      <c r="H170" s="209">
        <v>2</v>
      </c>
      <c r="I170" s="210"/>
      <c r="J170" s="205"/>
      <c r="K170" s="205"/>
      <c r="L170" s="211"/>
      <c r="M170" s="212"/>
      <c r="N170" s="213"/>
      <c r="O170" s="213"/>
      <c r="P170" s="213"/>
      <c r="Q170" s="213"/>
      <c r="R170" s="213"/>
      <c r="S170" s="213"/>
      <c r="T170" s="214"/>
      <c r="AT170" s="215" t="s">
        <v>316</v>
      </c>
      <c r="AU170" s="215" t="s">
        <v>79</v>
      </c>
      <c r="AV170" s="13" t="s">
        <v>81</v>
      </c>
      <c r="AW170" s="13" t="s">
        <v>29</v>
      </c>
      <c r="AX170" s="13" t="s">
        <v>72</v>
      </c>
      <c r="AY170" s="215" t="s">
        <v>307</v>
      </c>
    </row>
    <row r="171" spans="1:65" s="13" customFormat="1">
      <c r="B171" s="204"/>
      <c r="C171" s="205"/>
      <c r="D171" s="206" t="s">
        <v>316</v>
      </c>
      <c r="E171" s="207" t="s">
        <v>1</v>
      </c>
      <c r="F171" s="208" t="s">
        <v>895</v>
      </c>
      <c r="G171" s="205"/>
      <c r="H171" s="209">
        <v>2</v>
      </c>
      <c r="I171" s="210"/>
      <c r="J171" s="205"/>
      <c r="K171" s="205"/>
      <c r="L171" s="211"/>
      <c r="M171" s="212"/>
      <c r="N171" s="213"/>
      <c r="O171" s="213"/>
      <c r="P171" s="213"/>
      <c r="Q171" s="213"/>
      <c r="R171" s="213"/>
      <c r="S171" s="213"/>
      <c r="T171" s="214"/>
      <c r="AT171" s="215" t="s">
        <v>316</v>
      </c>
      <c r="AU171" s="215" t="s">
        <v>79</v>
      </c>
      <c r="AV171" s="13" t="s">
        <v>81</v>
      </c>
      <c r="AW171" s="13" t="s">
        <v>29</v>
      </c>
      <c r="AX171" s="13" t="s">
        <v>72</v>
      </c>
      <c r="AY171" s="215" t="s">
        <v>307</v>
      </c>
    </row>
    <row r="172" spans="1:65" s="14" customFormat="1">
      <c r="B172" s="216"/>
      <c r="C172" s="217"/>
      <c r="D172" s="206" t="s">
        <v>316</v>
      </c>
      <c r="E172" s="218" t="s">
        <v>1</v>
      </c>
      <c r="F172" s="219" t="s">
        <v>318</v>
      </c>
      <c r="G172" s="217"/>
      <c r="H172" s="220">
        <v>6</v>
      </c>
      <c r="I172" s="221"/>
      <c r="J172" s="217"/>
      <c r="K172" s="217"/>
      <c r="L172" s="222"/>
      <c r="M172" s="223"/>
      <c r="N172" s="224"/>
      <c r="O172" s="224"/>
      <c r="P172" s="224"/>
      <c r="Q172" s="224"/>
      <c r="R172" s="224"/>
      <c r="S172" s="224"/>
      <c r="T172" s="225"/>
      <c r="AT172" s="226" t="s">
        <v>316</v>
      </c>
      <c r="AU172" s="226" t="s">
        <v>79</v>
      </c>
      <c r="AV172" s="14" t="s">
        <v>315</v>
      </c>
      <c r="AW172" s="14" t="s">
        <v>29</v>
      </c>
      <c r="AX172" s="14" t="s">
        <v>79</v>
      </c>
      <c r="AY172" s="226" t="s">
        <v>307</v>
      </c>
    </row>
    <row r="173" spans="1:65" s="2" customFormat="1" ht="16.5" customHeight="1">
      <c r="A173" s="34"/>
      <c r="B173" s="35"/>
      <c r="C173" s="191" t="s">
        <v>332</v>
      </c>
      <c r="D173" s="191" t="s">
        <v>310</v>
      </c>
      <c r="E173" s="192" t="s">
        <v>354</v>
      </c>
      <c r="F173" s="193" t="s">
        <v>355</v>
      </c>
      <c r="G173" s="194" t="s">
        <v>342</v>
      </c>
      <c r="H173" s="195">
        <v>12</v>
      </c>
      <c r="I173" s="196"/>
      <c r="J173" s="197">
        <f>ROUND(I173*H173,2)</f>
        <v>0</v>
      </c>
      <c r="K173" s="193" t="s">
        <v>314</v>
      </c>
      <c r="L173" s="39"/>
      <c r="M173" s="198" t="s">
        <v>1</v>
      </c>
      <c r="N173" s="199" t="s">
        <v>37</v>
      </c>
      <c r="O173" s="71"/>
      <c r="P173" s="200">
        <f>O173*H173</f>
        <v>0</v>
      </c>
      <c r="Q173" s="200">
        <v>0</v>
      </c>
      <c r="R173" s="200">
        <f>Q173*H173</f>
        <v>0</v>
      </c>
      <c r="S173" s="200">
        <v>0</v>
      </c>
      <c r="T173" s="201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202" t="s">
        <v>352</v>
      </c>
      <c r="AT173" s="202" t="s">
        <v>310</v>
      </c>
      <c r="AU173" s="202" t="s">
        <v>79</v>
      </c>
      <c r="AY173" s="17" t="s">
        <v>307</v>
      </c>
      <c r="BE173" s="203">
        <f>IF(N173="základní",J173,0)</f>
        <v>0</v>
      </c>
      <c r="BF173" s="203">
        <f>IF(N173="snížená",J173,0)</f>
        <v>0</v>
      </c>
      <c r="BG173" s="203">
        <f>IF(N173="zákl. přenesená",J173,0)</f>
        <v>0</v>
      </c>
      <c r="BH173" s="203">
        <f>IF(N173="sníž. přenesená",J173,0)</f>
        <v>0</v>
      </c>
      <c r="BI173" s="203">
        <f>IF(N173="nulová",J173,0)</f>
        <v>0</v>
      </c>
      <c r="BJ173" s="17" t="s">
        <v>79</v>
      </c>
      <c r="BK173" s="203">
        <f>ROUND(I173*H173,2)</f>
        <v>0</v>
      </c>
      <c r="BL173" s="17" t="s">
        <v>352</v>
      </c>
      <c r="BM173" s="202" t="s">
        <v>901</v>
      </c>
    </row>
    <row r="174" spans="1:65" s="13" customFormat="1">
      <c r="B174" s="204"/>
      <c r="C174" s="205"/>
      <c r="D174" s="206" t="s">
        <v>316</v>
      </c>
      <c r="E174" s="207" t="s">
        <v>1</v>
      </c>
      <c r="F174" s="208" t="s">
        <v>897</v>
      </c>
      <c r="G174" s="205"/>
      <c r="H174" s="209">
        <v>4</v>
      </c>
      <c r="I174" s="210"/>
      <c r="J174" s="205"/>
      <c r="K174" s="205"/>
      <c r="L174" s="211"/>
      <c r="M174" s="212"/>
      <c r="N174" s="213"/>
      <c r="O174" s="213"/>
      <c r="P174" s="213"/>
      <c r="Q174" s="213"/>
      <c r="R174" s="213"/>
      <c r="S174" s="213"/>
      <c r="T174" s="214"/>
      <c r="AT174" s="215" t="s">
        <v>316</v>
      </c>
      <c r="AU174" s="215" t="s">
        <v>79</v>
      </c>
      <c r="AV174" s="13" t="s">
        <v>81</v>
      </c>
      <c r="AW174" s="13" t="s">
        <v>29</v>
      </c>
      <c r="AX174" s="13" t="s">
        <v>72</v>
      </c>
      <c r="AY174" s="215" t="s">
        <v>307</v>
      </c>
    </row>
    <row r="175" spans="1:65" s="13" customFormat="1">
      <c r="B175" s="204"/>
      <c r="C175" s="205"/>
      <c r="D175" s="206" t="s">
        <v>316</v>
      </c>
      <c r="E175" s="207" t="s">
        <v>1</v>
      </c>
      <c r="F175" s="208" t="s">
        <v>898</v>
      </c>
      <c r="G175" s="205"/>
      <c r="H175" s="209">
        <v>4</v>
      </c>
      <c r="I175" s="210"/>
      <c r="J175" s="205"/>
      <c r="K175" s="205"/>
      <c r="L175" s="211"/>
      <c r="M175" s="212"/>
      <c r="N175" s="213"/>
      <c r="O175" s="213"/>
      <c r="P175" s="213"/>
      <c r="Q175" s="213"/>
      <c r="R175" s="213"/>
      <c r="S175" s="213"/>
      <c r="T175" s="214"/>
      <c r="AT175" s="215" t="s">
        <v>316</v>
      </c>
      <c r="AU175" s="215" t="s">
        <v>79</v>
      </c>
      <c r="AV175" s="13" t="s">
        <v>81</v>
      </c>
      <c r="AW175" s="13" t="s">
        <v>29</v>
      </c>
      <c r="AX175" s="13" t="s">
        <v>72</v>
      </c>
      <c r="AY175" s="215" t="s">
        <v>307</v>
      </c>
    </row>
    <row r="176" spans="1:65" s="13" customFormat="1">
      <c r="B176" s="204"/>
      <c r="C176" s="205"/>
      <c r="D176" s="206" t="s">
        <v>316</v>
      </c>
      <c r="E176" s="207" t="s">
        <v>1</v>
      </c>
      <c r="F176" s="208" t="s">
        <v>899</v>
      </c>
      <c r="G176" s="205"/>
      <c r="H176" s="209">
        <v>4</v>
      </c>
      <c r="I176" s="210"/>
      <c r="J176" s="205"/>
      <c r="K176" s="205"/>
      <c r="L176" s="211"/>
      <c r="M176" s="212"/>
      <c r="N176" s="213"/>
      <c r="O176" s="213"/>
      <c r="P176" s="213"/>
      <c r="Q176" s="213"/>
      <c r="R176" s="213"/>
      <c r="S176" s="213"/>
      <c r="T176" s="214"/>
      <c r="AT176" s="215" t="s">
        <v>316</v>
      </c>
      <c r="AU176" s="215" t="s">
        <v>79</v>
      </c>
      <c r="AV176" s="13" t="s">
        <v>81</v>
      </c>
      <c r="AW176" s="13" t="s">
        <v>29</v>
      </c>
      <c r="AX176" s="13" t="s">
        <v>72</v>
      </c>
      <c r="AY176" s="215" t="s">
        <v>307</v>
      </c>
    </row>
    <row r="177" spans="1:65" s="14" customFormat="1">
      <c r="B177" s="216"/>
      <c r="C177" s="217"/>
      <c r="D177" s="206" t="s">
        <v>316</v>
      </c>
      <c r="E177" s="218" t="s">
        <v>1</v>
      </c>
      <c r="F177" s="219" t="s">
        <v>318</v>
      </c>
      <c r="G177" s="217"/>
      <c r="H177" s="220">
        <v>12</v>
      </c>
      <c r="I177" s="221"/>
      <c r="J177" s="217"/>
      <c r="K177" s="217"/>
      <c r="L177" s="222"/>
      <c r="M177" s="223"/>
      <c r="N177" s="224"/>
      <c r="O177" s="224"/>
      <c r="P177" s="224"/>
      <c r="Q177" s="224"/>
      <c r="R177" s="224"/>
      <c r="S177" s="224"/>
      <c r="T177" s="225"/>
      <c r="AT177" s="226" t="s">
        <v>316</v>
      </c>
      <c r="AU177" s="226" t="s">
        <v>79</v>
      </c>
      <c r="AV177" s="14" t="s">
        <v>315</v>
      </c>
      <c r="AW177" s="14" t="s">
        <v>29</v>
      </c>
      <c r="AX177" s="14" t="s">
        <v>79</v>
      </c>
      <c r="AY177" s="226" t="s">
        <v>307</v>
      </c>
    </row>
    <row r="178" spans="1:65" s="2" customFormat="1" ht="48.95" customHeight="1">
      <c r="A178" s="34"/>
      <c r="B178" s="35"/>
      <c r="C178" s="191" t="s">
        <v>413</v>
      </c>
      <c r="D178" s="191" t="s">
        <v>310</v>
      </c>
      <c r="E178" s="192" t="s">
        <v>358</v>
      </c>
      <c r="F178" s="193" t="s">
        <v>359</v>
      </c>
      <c r="G178" s="194" t="s">
        <v>342</v>
      </c>
      <c r="H178" s="195">
        <v>20</v>
      </c>
      <c r="I178" s="196"/>
      <c r="J178" s="197">
        <f>ROUND(I178*H178,2)</f>
        <v>0</v>
      </c>
      <c r="K178" s="193" t="s">
        <v>314</v>
      </c>
      <c r="L178" s="39"/>
      <c r="M178" s="198" t="s">
        <v>1</v>
      </c>
      <c r="N178" s="199" t="s">
        <v>37</v>
      </c>
      <c r="O178" s="71"/>
      <c r="P178" s="200">
        <f>O178*H178</f>
        <v>0</v>
      </c>
      <c r="Q178" s="200">
        <v>0</v>
      </c>
      <c r="R178" s="200">
        <f>Q178*H178</f>
        <v>0</v>
      </c>
      <c r="S178" s="200">
        <v>0</v>
      </c>
      <c r="T178" s="201">
        <f>S178*H178</f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202" t="s">
        <v>343</v>
      </c>
      <c r="AT178" s="202" t="s">
        <v>310</v>
      </c>
      <c r="AU178" s="202" t="s">
        <v>79</v>
      </c>
      <c r="AY178" s="17" t="s">
        <v>307</v>
      </c>
      <c r="BE178" s="203">
        <f>IF(N178="základní",J178,0)</f>
        <v>0</v>
      </c>
      <c r="BF178" s="203">
        <f>IF(N178="snížená",J178,0)</f>
        <v>0</v>
      </c>
      <c r="BG178" s="203">
        <f>IF(N178="zákl. přenesená",J178,0)</f>
        <v>0</v>
      </c>
      <c r="BH178" s="203">
        <f>IF(N178="sníž. přenesená",J178,0)</f>
        <v>0</v>
      </c>
      <c r="BI178" s="203">
        <f>IF(N178="nulová",J178,0)</f>
        <v>0</v>
      </c>
      <c r="BJ178" s="17" t="s">
        <v>79</v>
      </c>
      <c r="BK178" s="203">
        <f>ROUND(I178*H178,2)</f>
        <v>0</v>
      </c>
      <c r="BL178" s="17" t="s">
        <v>343</v>
      </c>
      <c r="BM178" s="202" t="s">
        <v>902</v>
      </c>
    </row>
    <row r="179" spans="1:65" s="13" customFormat="1">
      <c r="B179" s="204"/>
      <c r="C179" s="205"/>
      <c r="D179" s="206" t="s">
        <v>316</v>
      </c>
      <c r="E179" s="207" t="s">
        <v>1</v>
      </c>
      <c r="F179" s="208" t="s">
        <v>460</v>
      </c>
      <c r="G179" s="205"/>
      <c r="H179" s="209">
        <v>20</v>
      </c>
      <c r="I179" s="210"/>
      <c r="J179" s="205"/>
      <c r="K179" s="205"/>
      <c r="L179" s="211"/>
      <c r="M179" s="212"/>
      <c r="N179" s="213"/>
      <c r="O179" s="213"/>
      <c r="P179" s="213"/>
      <c r="Q179" s="213"/>
      <c r="R179" s="213"/>
      <c r="S179" s="213"/>
      <c r="T179" s="214"/>
      <c r="AT179" s="215" t="s">
        <v>316</v>
      </c>
      <c r="AU179" s="215" t="s">
        <v>79</v>
      </c>
      <c r="AV179" s="13" t="s">
        <v>81</v>
      </c>
      <c r="AW179" s="13" t="s">
        <v>29</v>
      </c>
      <c r="AX179" s="13" t="s">
        <v>72</v>
      </c>
      <c r="AY179" s="215" t="s">
        <v>307</v>
      </c>
    </row>
    <row r="180" spans="1:65" s="14" customFormat="1">
      <c r="B180" s="216"/>
      <c r="C180" s="217"/>
      <c r="D180" s="206" t="s">
        <v>316</v>
      </c>
      <c r="E180" s="218" t="s">
        <v>1</v>
      </c>
      <c r="F180" s="219" t="s">
        <v>318</v>
      </c>
      <c r="G180" s="217"/>
      <c r="H180" s="220">
        <v>20</v>
      </c>
      <c r="I180" s="221"/>
      <c r="J180" s="217"/>
      <c r="K180" s="217"/>
      <c r="L180" s="222"/>
      <c r="M180" s="223"/>
      <c r="N180" s="224"/>
      <c r="O180" s="224"/>
      <c r="P180" s="224"/>
      <c r="Q180" s="224"/>
      <c r="R180" s="224"/>
      <c r="S180" s="224"/>
      <c r="T180" s="225"/>
      <c r="AT180" s="226" t="s">
        <v>316</v>
      </c>
      <c r="AU180" s="226" t="s">
        <v>79</v>
      </c>
      <c r="AV180" s="14" t="s">
        <v>315</v>
      </c>
      <c r="AW180" s="14" t="s">
        <v>29</v>
      </c>
      <c r="AX180" s="14" t="s">
        <v>79</v>
      </c>
      <c r="AY180" s="226" t="s">
        <v>307</v>
      </c>
    </row>
    <row r="181" spans="1:65" s="2" customFormat="1" ht="101.25" customHeight="1">
      <c r="A181" s="34"/>
      <c r="B181" s="35"/>
      <c r="C181" s="191" t="s">
        <v>336</v>
      </c>
      <c r="D181" s="191" t="s">
        <v>310</v>
      </c>
      <c r="E181" s="192" t="s">
        <v>361</v>
      </c>
      <c r="F181" s="193" t="s">
        <v>362</v>
      </c>
      <c r="G181" s="194" t="s">
        <v>329</v>
      </c>
      <c r="H181" s="195">
        <v>340.01100000000002</v>
      </c>
      <c r="I181" s="196"/>
      <c r="J181" s="197">
        <f>ROUND(I181*H181,2)</f>
        <v>0</v>
      </c>
      <c r="K181" s="193" t="s">
        <v>314</v>
      </c>
      <c r="L181" s="39"/>
      <c r="M181" s="198" t="s">
        <v>1</v>
      </c>
      <c r="N181" s="199" t="s">
        <v>37</v>
      </c>
      <c r="O181" s="71"/>
      <c r="P181" s="200">
        <f>O181*H181</f>
        <v>0</v>
      </c>
      <c r="Q181" s="200">
        <v>0</v>
      </c>
      <c r="R181" s="200">
        <f>Q181*H181</f>
        <v>0</v>
      </c>
      <c r="S181" s="200">
        <v>0</v>
      </c>
      <c r="T181" s="201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202" t="s">
        <v>343</v>
      </c>
      <c r="AT181" s="202" t="s">
        <v>310</v>
      </c>
      <c r="AU181" s="202" t="s">
        <v>79</v>
      </c>
      <c r="AY181" s="17" t="s">
        <v>307</v>
      </c>
      <c r="BE181" s="203">
        <f>IF(N181="základní",J181,0)</f>
        <v>0</v>
      </c>
      <c r="BF181" s="203">
        <f>IF(N181="snížená",J181,0)</f>
        <v>0</v>
      </c>
      <c r="BG181" s="203">
        <f>IF(N181="zákl. přenesená",J181,0)</f>
        <v>0</v>
      </c>
      <c r="BH181" s="203">
        <f>IF(N181="sníž. přenesená",J181,0)</f>
        <v>0</v>
      </c>
      <c r="BI181" s="203">
        <f>IF(N181="nulová",J181,0)</f>
        <v>0</v>
      </c>
      <c r="BJ181" s="17" t="s">
        <v>79</v>
      </c>
      <c r="BK181" s="203">
        <f>ROUND(I181*H181,2)</f>
        <v>0</v>
      </c>
      <c r="BL181" s="17" t="s">
        <v>343</v>
      </c>
      <c r="BM181" s="202" t="s">
        <v>903</v>
      </c>
    </row>
    <row r="182" spans="1:65" s="13" customFormat="1">
      <c r="B182" s="204"/>
      <c r="C182" s="205"/>
      <c r="D182" s="206" t="s">
        <v>316</v>
      </c>
      <c r="E182" s="207" t="s">
        <v>1</v>
      </c>
      <c r="F182" s="208" t="s">
        <v>884</v>
      </c>
      <c r="G182" s="205"/>
      <c r="H182" s="209">
        <v>141.93899999999999</v>
      </c>
      <c r="I182" s="210"/>
      <c r="J182" s="205"/>
      <c r="K182" s="205"/>
      <c r="L182" s="211"/>
      <c r="M182" s="212"/>
      <c r="N182" s="213"/>
      <c r="O182" s="213"/>
      <c r="P182" s="213"/>
      <c r="Q182" s="213"/>
      <c r="R182" s="213"/>
      <c r="S182" s="213"/>
      <c r="T182" s="214"/>
      <c r="AT182" s="215" t="s">
        <v>316</v>
      </c>
      <c r="AU182" s="215" t="s">
        <v>79</v>
      </c>
      <c r="AV182" s="13" t="s">
        <v>81</v>
      </c>
      <c r="AW182" s="13" t="s">
        <v>29</v>
      </c>
      <c r="AX182" s="13" t="s">
        <v>72</v>
      </c>
      <c r="AY182" s="215" t="s">
        <v>307</v>
      </c>
    </row>
    <row r="183" spans="1:65" s="13" customFormat="1">
      <c r="B183" s="204"/>
      <c r="C183" s="205"/>
      <c r="D183" s="206" t="s">
        <v>316</v>
      </c>
      <c r="E183" s="207" t="s">
        <v>1</v>
      </c>
      <c r="F183" s="208" t="s">
        <v>885</v>
      </c>
      <c r="G183" s="205"/>
      <c r="H183" s="209">
        <v>102.627</v>
      </c>
      <c r="I183" s="210"/>
      <c r="J183" s="205"/>
      <c r="K183" s="205"/>
      <c r="L183" s="211"/>
      <c r="M183" s="212"/>
      <c r="N183" s="213"/>
      <c r="O183" s="213"/>
      <c r="P183" s="213"/>
      <c r="Q183" s="213"/>
      <c r="R183" s="213"/>
      <c r="S183" s="213"/>
      <c r="T183" s="214"/>
      <c r="AT183" s="215" t="s">
        <v>316</v>
      </c>
      <c r="AU183" s="215" t="s">
        <v>79</v>
      </c>
      <c r="AV183" s="13" t="s">
        <v>81</v>
      </c>
      <c r="AW183" s="13" t="s">
        <v>29</v>
      </c>
      <c r="AX183" s="13" t="s">
        <v>72</v>
      </c>
      <c r="AY183" s="215" t="s">
        <v>307</v>
      </c>
    </row>
    <row r="184" spans="1:65" s="13" customFormat="1">
      <c r="B184" s="204"/>
      <c r="C184" s="205"/>
      <c r="D184" s="206" t="s">
        <v>316</v>
      </c>
      <c r="E184" s="207" t="s">
        <v>1</v>
      </c>
      <c r="F184" s="208" t="s">
        <v>886</v>
      </c>
      <c r="G184" s="205"/>
      <c r="H184" s="209">
        <v>95.444999999999993</v>
      </c>
      <c r="I184" s="210"/>
      <c r="J184" s="205"/>
      <c r="K184" s="205"/>
      <c r="L184" s="211"/>
      <c r="M184" s="212"/>
      <c r="N184" s="213"/>
      <c r="O184" s="213"/>
      <c r="P184" s="213"/>
      <c r="Q184" s="213"/>
      <c r="R184" s="213"/>
      <c r="S184" s="213"/>
      <c r="T184" s="214"/>
      <c r="AT184" s="215" t="s">
        <v>316</v>
      </c>
      <c r="AU184" s="215" t="s">
        <v>79</v>
      </c>
      <c r="AV184" s="13" t="s">
        <v>81</v>
      </c>
      <c r="AW184" s="13" t="s">
        <v>29</v>
      </c>
      <c r="AX184" s="13" t="s">
        <v>72</v>
      </c>
      <c r="AY184" s="215" t="s">
        <v>307</v>
      </c>
    </row>
    <row r="185" spans="1:65" s="14" customFormat="1">
      <c r="B185" s="216"/>
      <c r="C185" s="217"/>
      <c r="D185" s="206" t="s">
        <v>316</v>
      </c>
      <c r="E185" s="218" t="s">
        <v>1</v>
      </c>
      <c r="F185" s="219" t="s">
        <v>318</v>
      </c>
      <c r="G185" s="217"/>
      <c r="H185" s="220">
        <v>340.01100000000002</v>
      </c>
      <c r="I185" s="221"/>
      <c r="J185" s="217"/>
      <c r="K185" s="217"/>
      <c r="L185" s="222"/>
      <c r="M185" s="247"/>
      <c r="N185" s="248"/>
      <c r="O185" s="248"/>
      <c r="P185" s="248"/>
      <c r="Q185" s="248"/>
      <c r="R185" s="248"/>
      <c r="S185" s="248"/>
      <c r="T185" s="249"/>
      <c r="AT185" s="226" t="s">
        <v>316</v>
      </c>
      <c r="AU185" s="226" t="s">
        <v>79</v>
      </c>
      <c r="AV185" s="14" t="s">
        <v>315</v>
      </c>
      <c r="AW185" s="14" t="s">
        <v>29</v>
      </c>
      <c r="AX185" s="14" t="s">
        <v>79</v>
      </c>
      <c r="AY185" s="226" t="s">
        <v>307</v>
      </c>
    </row>
    <row r="186" spans="1:65" s="2" customFormat="1" ht="6.95" customHeight="1">
      <c r="A186" s="34"/>
      <c r="B186" s="54"/>
      <c r="C186" s="55"/>
      <c r="D186" s="55"/>
      <c r="E186" s="55"/>
      <c r="F186" s="55"/>
      <c r="G186" s="55"/>
      <c r="H186" s="55"/>
      <c r="I186" s="55"/>
      <c r="J186" s="55"/>
      <c r="K186" s="55"/>
      <c r="L186" s="39"/>
      <c r="M186" s="34"/>
      <c r="O186" s="34"/>
      <c r="P186" s="34"/>
      <c r="Q186" s="34"/>
      <c r="R186" s="34"/>
      <c r="S186" s="34"/>
      <c r="T186" s="34"/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</row>
  </sheetData>
  <sheetProtection password="CE28" sheet="1" objects="1" scenarios="1" formatColumns="0" formatRows="0" autoFilter="0"/>
  <autoFilter ref="C122:K185" xr:uid="{00000000-0009-0000-0000-000018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pageSetUpPr fitToPage="1"/>
  </sheetPr>
  <dimension ref="A2:BM164"/>
  <sheetViews>
    <sheetView showGridLines="0" topLeftCell="A154" workbookViewId="0">
      <selection activeCell="K161" sqref="K161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74"/>
      <c r="M2" s="274"/>
      <c r="N2" s="274"/>
      <c r="O2" s="274"/>
      <c r="P2" s="274"/>
      <c r="Q2" s="274"/>
      <c r="R2" s="274"/>
      <c r="S2" s="274"/>
      <c r="T2" s="274"/>
      <c r="U2" s="274"/>
      <c r="V2" s="274"/>
      <c r="AT2" s="17" t="s">
        <v>150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81</v>
      </c>
    </row>
    <row r="4" spans="1:46" s="1" customFormat="1" ht="24.95" customHeight="1">
      <c r="B4" s="20"/>
      <c r="D4" s="117" t="s">
        <v>279</v>
      </c>
      <c r="L4" s="20"/>
      <c r="M4" s="118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9" t="s">
        <v>16</v>
      </c>
      <c r="L6" s="20"/>
    </row>
    <row r="7" spans="1:46" s="1" customFormat="1" ht="16.5" customHeight="1">
      <c r="B7" s="20"/>
      <c r="E7" s="304" t="str">
        <f>'Rekapitulace stavby'!K6</f>
        <v>Cyklická obnova trati v úseku Praha-Hostivař - Votice</v>
      </c>
      <c r="F7" s="305"/>
      <c r="G7" s="305"/>
      <c r="H7" s="305"/>
      <c r="L7" s="20"/>
    </row>
    <row r="8" spans="1:46" s="1" customFormat="1" ht="12" customHeight="1">
      <c r="B8" s="20"/>
      <c r="D8" s="119" t="s">
        <v>280</v>
      </c>
      <c r="L8" s="20"/>
    </row>
    <row r="9" spans="1:46" s="2" customFormat="1" ht="16.5" customHeight="1">
      <c r="A9" s="34"/>
      <c r="B9" s="39"/>
      <c r="C9" s="34"/>
      <c r="D9" s="34"/>
      <c r="E9" s="304" t="s">
        <v>833</v>
      </c>
      <c r="F9" s="306"/>
      <c r="G9" s="306"/>
      <c r="H9" s="306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19" t="s">
        <v>282</v>
      </c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07" t="s">
        <v>904</v>
      </c>
      <c r="F11" s="306"/>
      <c r="G11" s="306"/>
      <c r="H11" s="306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>
      <c r="A12" s="34"/>
      <c r="B12" s="39"/>
      <c r="C12" s="34"/>
      <c r="D12" s="34"/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19" t="s">
        <v>17</v>
      </c>
      <c r="E13" s="34"/>
      <c r="F13" s="110" t="s">
        <v>1</v>
      </c>
      <c r="G13" s="34"/>
      <c r="H13" s="34"/>
      <c r="I13" s="119" t="s">
        <v>18</v>
      </c>
      <c r="J13" s="110" t="s">
        <v>1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19</v>
      </c>
      <c r="E14" s="34"/>
      <c r="F14" s="110" t="s">
        <v>20</v>
      </c>
      <c r="G14" s="34"/>
      <c r="H14" s="34"/>
      <c r="I14" s="119" t="s">
        <v>21</v>
      </c>
      <c r="J14" s="120" t="str">
        <f>'Rekapitulace stavby'!AN8</f>
        <v>23. 8. 2023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7" customHeight="1">
      <c r="A15" s="34"/>
      <c r="B15" s="39"/>
      <c r="C15" s="34"/>
      <c r="D15" s="34"/>
      <c r="E15" s="34"/>
      <c r="F15" s="34"/>
      <c r="G15" s="34"/>
      <c r="H15" s="34"/>
      <c r="I15" s="34"/>
      <c r="J15" s="34"/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19" t="s">
        <v>23</v>
      </c>
      <c r="E16" s="34"/>
      <c r="F16" s="34"/>
      <c r="G16" s="34"/>
      <c r="H16" s="34"/>
      <c r="I16" s="119" t="s">
        <v>24</v>
      </c>
      <c r="J16" s="110" t="str">
        <f>IF('Rekapitulace stavby'!AN10="","",'Rekapitulace stavby'!AN10)</f>
        <v/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0" t="str">
        <f>IF('Rekapitulace stavby'!E11="","",'Rekapitulace stavby'!E11)</f>
        <v xml:space="preserve"> </v>
      </c>
      <c r="F17" s="34"/>
      <c r="G17" s="34"/>
      <c r="H17" s="34"/>
      <c r="I17" s="119" t="s">
        <v>25</v>
      </c>
      <c r="J17" s="110" t="str">
        <f>IF('Rekapitulace stavby'!AN11="","",'Rekapitulace stavby'!AN11)</f>
        <v/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34"/>
      <c r="J18" s="34"/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19" t="s">
        <v>26</v>
      </c>
      <c r="E19" s="34"/>
      <c r="F19" s="34"/>
      <c r="G19" s="34"/>
      <c r="H19" s="34"/>
      <c r="I19" s="119" t="s">
        <v>24</v>
      </c>
      <c r="J19" s="30" t="str">
        <f>'Rekapitulace stavby'!AN13</f>
        <v>Vyplň údaj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08" t="str">
        <f>'Rekapitulace stavby'!E14</f>
        <v>Vyplň údaj</v>
      </c>
      <c r="F20" s="309"/>
      <c r="G20" s="309"/>
      <c r="H20" s="309"/>
      <c r="I20" s="119" t="s">
        <v>25</v>
      </c>
      <c r="J20" s="30" t="str">
        <f>'Rekapitulace stavby'!AN14</f>
        <v>Vyplň údaj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34"/>
      <c r="J21" s="34"/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19" t="s">
        <v>28</v>
      </c>
      <c r="E22" s="34"/>
      <c r="F22" s="34"/>
      <c r="G22" s="34"/>
      <c r="H22" s="34"/>
      <c r="I22" s="119" t="s">
        <v>24</v>
      </c>
      <c r="J22" s="110" t="str">
        <f>IF('Rekapitulace stavby'!AN16="","",'Rekapitulace stavby'!AN16)</f>
        <v/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0" t="str">
        <f>IF('Rekapitulace stavby'!E17="","",'Rekapitulace stavby'!E17)</f>
        <v xml:space="preserve"> </v>
      </c>
      <c r="F23" s="34"/>
      <c r="G23" s="34"/>
      <c r="H23" s="34"/>
      <c r="I23" s="119" t="s">
        <v>25</v>
      </c>
      <c r="J23" s="110" t="str">
        <f>IF('Rekapitulace stavby'!AN17="","",'Rekapitulace stavby'!AN17)</f>
        <v/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34"/>
      <c r="J24" s="34"/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19" t="s">
        <v>30</v>
      </c>
      <c r="E25" s="34"/>
      <c r="F25" s="34"/>
      <c r="G25" s="34"/>
      <c r="H25" s="34"/>
      <c r="I25" s="119" t="s">
        <v>24</v>
      </c>
      <c r="J25" s="110" t="str">
        <f>IF('Rekapitulace stavby'!AN19="","",'Rekapitulace stavby'!AN19)</f>
        <v/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0" t="str">
        <f>IF('Rekapitulace stavby'!E20="","",'Rekapitulace stavby'!E20)</f>
        <v xml:space="preserve"> </v>
      </c>
      <c r="F26" s="34"/>
      <c r="G26" s="34"/>
      <c r="H26" s="34"/>
      <c r="I26" s="119" t="s">
        <v>25</v>
      </c>
      <c r="J26" s="110" t="str">
        <f>IF('Rekapitulace stavby'!AN20="","",'Rekapitulace stavby'!AN20)</f>
        <v/>
      </c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34"/>
      <c r="J27" s="34"/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19" t="s">
        <v>31</v>
      </c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1"/>
      <c r="B29" s="122"/>
      <c r="C29" s="121"/>
      <c r="D29" s="121"/>
      <c r="E29" s="310" t="s">
        <v>1</v>
      </c>
      <c r="F29" s="310"/>
      <c r="G29" s="310"/>
      <c r="H29" s="310"/>
      <c r="I29" s="121"/>
      <c r="J29" s="121"/>
      <c r="K29" s="121"/>
      <c r="L29" s="123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4"/>
      <c r="E31" s="124"/>
      <c r="F31" s="124"/>
      <c r="G31" s="124"/>
      <c r="H31" s="124"/>
      <c r="I31" s="124"/>
      <c r="J31" s="124"/>
      <c r="K31" s="124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25" t="s">
        <v>32</v>
      </c>
      <c r="E32" s="34"/>
      <c r="F32" s="34"/>
      <c r="G32" s="34"/>
      <c r="H32" s="34"/>
      <c r="I32" s="34"/>
      <c r="J32" s="126">
        <f>ROUND(J123, 2)</f>
        <v>0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4"/>
      <c r="E33" s="124"/>
      <c r="F33" s="124"/>
      <c r="G33" s="124"/>
      <c r="H33" s="124"/>
      <c r="I33" s="124"/>
      <c r="J33" s="124"/>
      <c r="K33" s="12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27" t="s">
        <v>34</v>
      </c>
      <c r="G34" s="34"/>
      <c r="H34" s="34"/>
      <c r="I34" s="127" t="s">
        <v>33</v>
      </c>
      <c r="J34" s="127" t="s">
        <v>35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28" t="s">
        <v>36</v>
      </c>
      <c r="E35" s="119" t="s">
        <v>37</v>
      </c>
      <c r="F35" s="129">
        <f>ROUND((SUM(BE123:BE163)),  2)</f>
        <v>0</v>
      </c>
      <c r="G35" s="34"/>
      <c r="H35" s="34"/>
      <c r="I35" s="130">
        <v>0.21</v>
      </c>
      <c r="J35" s="129">
        <f>ROUND(((SUM(BE123:BE163))*I35),  2)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19" t="s">
        <v>38</v>
      </c>
      <c r="F36" s="129">
        <f>ROUND((SUM(BF123:BF163)),  2)</f>
        <v>0</v>
      </c>
      <c r="G36" s="34"/>
      <c r="H36" s="34"/>
      <c r="I36" s="130">
        <v>0.15</v>
      </c>
      <c r="J36" s="129">
        <f>ROUND(((SUM(BF123:BF163))*I36),  2)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39</v>
      </c>
      <c r="F37" s="129">
        <f>ROUND((SUM(BG123:BG163)),  2)</f>
        <v>0</v>
      </c>
      <c r="G37" s="34"/>
      <c r="H37" s="34"/>
      <c r="I37" s="130">
        <v>0.21</v>
      </c>
      <c r="J37" s="129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19" t="s">
        <v>40</v>
      </c>
      <c r="F38" s="129">
        <f>ROUND((SUM(BH123:BH163)),  2)</f>
        <v>0</v>
      </c>
      <c r="G38" s="34"/>
      <c r="H38" s="34"/>
      <c r="I38" s="130">
        <v>0.15</v>
      </c>
      <c r="J38" s="129">
        <f>0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19" t="s">
        <v>41</v>
      </c>
      <c r="F39" s="129">
        <f>ROUND((SUM(BI123:BI163)),  2)</f>
        <v>0</v>
      </c>
      <c r="G39" s="34"/>
      <c r="H39" s="34"/>
      <c r="I39" s="130">
        <v>0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31"/>
      <c r="D41" s="132" t="s">
        <v>42</v>
      </c>
      <c r="E41" s="133"/>
      <c r="F41" s="133"/>
      <c r="G41" s="134" t="s">
        <v>43</v>
      </c>
      <c r="H41" s="135" t="s">
        <v>44</v>
      </c>
      <c r="I41" s="133"/>
      <c r="J41" s="136">
        <f>SUM(J32:J39)</f>
        <v>0</v>
      </c>
      <c r="K41" s="137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8" t="s">
        <v>45</v>
      </c>
      <c r="E50" s="139"/>
      <c r="F50" s="139"/>
      <c r="G50" s="138" t="s">
        <v>46</v>
      </c>
      <c r="H50" s="139"/>
      <c r="I50" s="139"/>
      <c r="J50" s="139"/>
      <c r="K50" s="139"/>
      <c r="L50" s="51"/>
    </row>
    <row r="51" spans="1:31">
      <c r="B51" s="20"/>
      <c r="L51" s="20"/>
    </row>
    <row r="52" spans="1:31">
      <c r="B52" s="20"/>
      <c r="L52" s="20"/>
    </row>
    <row r="53" spans="1:31">
      <c r="B53" s="20"/>
      <c r="L53" s="20"/>
    </row>
    <row r="54" spans="1:31">
      <c r="B54" s="20"/>
      <c r="L54" s="20"/>
    </row>
    <row r="55" spans="1:31">
      <c r="B55" s="20"/>
      <c r="L55" s="20"/>
    </row>
    <row r="56" spans="1:31">
      <c r="B56" s="20"/>
      <c r="L56" s="20"/>
    </row>
    <row r="57" spans="1:31">
      <c r="B57" s="20"/>
      <c r="L57" s="20"/>
    </row>
    <row r="58" spans="1:31">
      <c r="B58" s="20"/>
      <c r="L58" s="20"/>
    </row>
    <row r="59" spans="1:31">
      <c r="B59" s="20"/>
      <c r="L59" s="20"/>
    </row>
    <row r="60" spans="1:31">
      <c r="B60" s="20"/>
      <c r="L60" s="20"/>
    </row>
    <row r="61" spans="1:31" s="2" customFormat="1" ht="12.75">
      <c r="A61" s="34"/>
      <c r="B61" s="39"/>
      <c r="C61" s="34"/>
      <c r="D61" s="140" t="s">
        <v>47</v>
      </c>
      <c r="E61" s="141"/>
      <c r="F61" s="142" t="s">
        <v>48</v>
      </c>
      <c r="G61" s="140" t="s">
        <v>47</v>
      </c>
      <c r="H61" s="141"/>
      <c r="I61" s="141"/>
      <c r="J61" s="143" t="s">
        <v>48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>
      <c r="B62" s="20"/>
      <c r="L62" s="20"/>
    </row>
    <row r="63" spans="1:31">
      <c r="B63" s="20"/>
      <c r="L63" s="20"/>
    </row>
    <row r="64" spans="1:31">
      <c r="B64" s="20"/>
      <c r="L64" s="20"/>
    </row>
    <row r="65" spans="1:31" s="2" customFormat="1" ht="12.75">
      <c r="A65" s="34"/>
      <c r="B65" s="39"/>
      <c r="C65" s="34"/>
      <c r="D65" s="138" t="s">
        <v>49</v>
      </c>
      <c r="E65" s="144"/>
      <c r="F65" s="144"/>
      <c r="G65" s="138" t="s">
        <v>50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>
      <c r="B66" s="20"/>
      <c r="L66" s="20"/>
    </row>
    <row r="67" spans="1:31">
      <c r="B67" s="20"/>
      <c r="L67" s="20"/>
    </row>
    <row r="68" spans="1:31">
      <c r="B68" s="20"/>
      <c r="L68" s="20"/>
    </row>
    <row r="69" spans="1:31">
      <c r="B69" s="20"/>
      <c r="L69" s="20"/>
    </row>
    <row r="70" spans="1:31">
      <c r="B70" s="20"/>
      <c r="L70" s="20"/>
    </row>
    <row r="71" spans="1:31">
      <c r="B71" s="20"/>
      <c r="L71" s="20"/>
    </row>
    <row r="72" spans="1:31">
      <c r="B72" s="20"/>
      <c r="L72" s="20"/>
    </row>
    <row r="73" spans="1:31">
      <c r="B73" s="20"/>
      <c r="L73" s="20"/>
    </row>
    <row r="74" spans="1:31">
      <c r="B74" s="20"/>
      <c r="L74" s="20"/>
    </row>
    <row r="75" spans="1:31">
      <c r="B75" s="20"/>
      <c r="L75" s="20"/>
    </row>
    <row r="76" spans="1:31" s="2" customFormat="1" ht="12.75">
      <c r="A76" s="34"/>
      <c r="B76" s="39"/>
      <c r="C76" s="34"/>
      <c r="D76" s="140" t="s">
        <v>47</v>
      </c>
      <c r="E76" s="141"/>
      <c r="F76" s="142" t="s">
        <v>48</v>
      </c>
      <c r="G76" s="140" t="s">
        <v>47</v>
      </c>
      <c r="H76" s="141"/>
      <c r="I76" s="141"/>
      <c r="J76" s="143" t="s">
        <v>48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284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02" t="str">
        <f>E7</f>
        <v>Cyklická obnova trati v úseku Praha-Hostivař - Votice</v>
      </c>
      <c r="F85" s="303"/>
      <c r="G85" s="303"/>
      <c r="H85" s="303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280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s="2" customFormat="1" ht="16.5" customHeight="1">
      <c r="A87" s="34"/>
      <c r="B87" s="35"/>
      <c r="C87" s="36"/>
      <c r="D87" s="36"/>
      <c r="E87" s="302" t="s">
        <v>833</v>
      </c>
      <c r="F87" s="301"/>
      <c r="G87" s="301"/>
      <c r="H87" s="301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9" t="s">
        <v>282</v>
      </c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265" t="str">
        <f>E11</f>
        <v>04 - Výhybky benešovské zhlaví Čerčany</v>
      </c>
      <c r="F89" s="301"/>
      <c r="G89" s="301"/>
      <c r="H89" s="301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9" t="s">
        <v>19</v>
      </c>
      <c r="D91" s="36"/>
      <c r="E91" s="36"/>
      <c r="F91" s="27" t="str">
        <f>F14</f>
        <v xml:space="preserve"> </v>
      </c>
      <c r="G91" s="36"/>
      <c r="H91" s="36"/>
      <c r="I91" s="29" t="s">
        <v>21</v>
      </c>
      <c r="J91" s="66" t="str">
        <f>IF(J14="","",J14)</f>
        <v>23. 8. 2023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5.2" customHeight="1">
      <c r="A93" s="34"/>
      <c r="B93" s="35"/>
      <c r="C93" s="29" t="s">
        <v>23</v>
      </c>
      <c r="D93" s="36"/>
      <c r="E93" s="36"/>
      <c r="F93" s="27" t="str">
        <f>E17</f>
        <v xml:space="preserve"> </v>
      </c>
      <c r="G93" s="36"/>
      <c r="H93" s="36"/>
      <c r="I93" s="29" t="s">
        <v>28</v>
      </c>
      <c r="J93" s="32" t="str">
        <f>E23</f>
        <v xml:space="preserve"> 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9" t="s">
        <v>26</v>
      </c>
      <c r="D94" s="36"/>
      <c r="E94" s="36"/>
      <c r="F94" s="27" t="str">
        <f>IF(E20="","",E20)</f>
        <v>Vyplň údaj</v>
      </c>
      <c r="G94" s="36"/>
      <c r="H94" s="36"/>
      <c r="I94" s="29" t="s">
        <v>30</v>
      </c>
      <c r="J94" s="32" t="str">
        <f>E26</f>
        <v xml:space="preserve"> </v>
      </c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49" t="s">
        <v>285</v>
      </c>
      <c r="D96" s="150"/>
      <c r="E96" s="150"/>
      <c r="F96" s="150"/>
      <c r="G96" s="150"/>
      <c r="H96" s="150"/>
      <c r="I96" s="150"/>
      <c r="J96" s="151" t="s">
        <v>286</v>
      </c>
      <c r="K96" s="150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7" customHeight="1">
      <c r="A98" s="34"/>
      <c r="B98" s="35"/>
      <c r="C98" s="152" t="s">
        <v>287</v>
      </c>
      <c r="D98" s="36"/>
      <c r="E98" s="36"/>
      <c r="F98" s="36"/>
      <c r="G98" s="36"/>
      <c r="H98" s="36"/>
      <c r="I98" s="36"/>
      <c r="J98" s="84">
        <f>J123</f>
        <v>0</v>
      </c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7" t="s">
        <v>288</v>
      </c>
    </row>
    <row r="99" spans="1:47" s="9" customFormat="1" ht="24.95" customHeight="1">
      <c r="B99" s="153"/>
      <c r="C99" s="154"/>
      <c r="D99" s="155" t="s">
        <v>289</v>
      </c>
      <c r="E99" s="156"/>
      <c r="F99" s="156"/>
      <c r="G99" s="156"/>
      <c r="H99" s="156"/>
      <c r="I99" s="156"/>
      <c r="J99" s="157">
        <f>J124</f>
        <v>0</v>
      </c>
      <c r="K99" s="154"/>
      <c r="L99" s="158"/>
    </row>
    <row r="100" spans="1:47" s="10" customFormat="1" ht="19.899999999999999" customHeight="1">
      <c r="B100" s="159"/>
      <c r="C100" s="104"/>
      <c r="D100" s="160" t="s">
        <v>290</v>
      </c>
      <c r="E100" s="161"/>
      <c r="F100" s="161"/>
      <c r="G100" s="161"/>
      <c r="H100" s="161"/>
      <c r="I100" s="161"/>
      <c r="J100" s="162">
        <f>J125</f>
        <v>0</v>
      </c>
      <c r="K100" s="104"/>
      <c r="L100" s="163"/>
    </row>
    <row r="101" spans="1:47" s="9" customFormat="1" ht="24.95" customHeight="1">
      <c r="B101" s="153"/>
      <c r="C101" s="154"/>
      <c r="D101" s="155" t="s">
        <v>291</v>
      </c>
      <c r="E101" s="156"/>
      <c r="F101" s="156"/>
      <c r="G101" s="156"/>
      <c r="H101" s="156"/>
      <c r="I101" s="156"/>
      <c r="J101" s="157">
        <f>J151</f>
        <v>0</v>
      </c>
      <c r="K101" s="154"/>
      <c r="L101" s="158"/>
    </row>
    <row r="102" spans="1:47" s="2" customFormat="1" ht="21.75" customHeight="1">
      <c r="A102" s="34"/>
      <c r="B102" s="35"/>
      <c r="C102" s="36"/>
      <c r="D102" s="36"/>
      <c r="E102" s="36"/>
      <c r="F102" s="36"/>
      <c r="G102" s="36"/>
      <c r="H102" s="36"/>
      <c r="I102" s="36"/>
      <c r="J102" s="36"/>
      <c r="K102" s="36"/>
      <c r="L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pans="1:47" s="2" customFormat="1" ht="6.95" customHeight="1">
      <c r="A103" s="34"/>
      <c r="B103" s="54"/>
      <c r="C103" s="55"/>
      <c r="D103" s="55"/>
      <c r="E103" s="55"/>
      <c r="F103" s="55"/>
      <c r="G103" s="55"/>
      <c r="H103" s="55"/>
      <c r="I103" s="55"/>
      <c r="J103" s="55"/>
      <c r="K103" s="55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pans="1:47" s="2" customFormat="1" ht="6.95" customHeight="1">
      <c r="A107" s="34"/>
      <c r="B107" s="56"/>
      <c r="C107" s="57"/>
      <c r="D107" s="57"/>
      <c r="E107" s="57"/>
      <c r="F107" s="57"/>
      <c r="G107" s="57"/>
      <c r="H107" s="57"/>
      <c r="I107" s="57"/>
      <c r="J107" s="57"/>
      <c r="K107" s="57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47" s="2" customFormat="1" ht="24.95" customHeight="1">
      <c r="A108" s="34"/>
      <c r="B108" s="35"/>
      <c r="C108" s="23" t="s">
        <v>292</v>
      </c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6.95" customHeight="1">
      <c r="A109" s="34"/>
      <c r="B109" s="35"/>
      <c r="C109" s="36"/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12" customHeight="1">
      <c r="A110" s="34"/>
      <c r="B110" s="35"/>
      <c r="C110" s="29" t="s">
        <v>16</v>
      </c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16.5" customHeight="1">
      <c r="A111" s="34"/>
      <c r="B111" s="35"/>
      <c r="C111" s="36"/>
      <c r="D111" s="36"/>
      <c r="E111" s="302" t="str">
        <f>E7</f>
        <v>Cyklická obnova trati v úseku Praha-Hostivař - Votice</v>
      </c>
      <c r="F111" s="303"/>
      <c r="G111" s="303"/>
      <c r="H111" s="303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1" customFormat="1" ht="12" customHeight="1">
      <c r="B112" s="21"/>
      <c r="C112" s="29" t="s">
        <v>280</v>
      </c>
      <c r="D112" s="22"/>
      <c r="E112" s="22"/>
      <c r="F112" s="22"/>
      <c r="G112" s="22"/>
      <c r="H112" s="22"/>
      <c r="I112" s="22"/>
      <c r="J112" s="22"/>
      <c r="K112" s="22"/>
      <c r="L112" s="20"/>
    </row>
    <row r="113" spans="1:65" s="2" customFormat="1" ht="16.5" customHeight="1">
      <c r="A113" s="34"/>
      <c r="B113" s="35"/>
      <c r="C113" s="36"/>
      <c r="D113" s="36"/>
      <c r="E113" s="302" t="s">
        <v>833</v>
      </c>
      <c r="F113" s="301"/>
      <c r="G113" s="301"/>
      <c r="H113" s="301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2" customHeight="1">
      <c r="A114" s="34"/>
      <c r="B114" s="35"/>
      <c r="C114" s="29" t="s">
        <v>282</v>
      </c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6.5" customHeight="1">
      <c r="A115" s="34"/>
      <c r="B115" s="35"/>
      <c r="C115" s="36"/>
      <c r="D115" s="36"/>
      <c r="E115" s="265" t="str">
        <f>E11</f>
        <v>04 - Výhybky benešovské zhlaví Čerčany</v>
      </c>
      <c r="F115" s="301"/>
      <c r="G115" s="301"/>
      <c r="H115" s="301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2" customHeight="1">
      <c r="A117" s="34"/>
      <c r="B117" s="35"/>
      <c r="C117" s="29" t="s">
        <v>19</v>
      </c>
      <c r="D117" s="36"/>
      <c r="E117" s="36"/>
      <c r="F117" s="27" t="str">
        <f>F14</f>
        <v xml:space="preserve"> </v>
      </c>
      <c r="G117" s="36"/>
      <c r="H117" s="36"/>
      <c r="I117" s="29" t="s">
        <v>21</v>
      </c>
      <c r="J117" s="66" t="str">
        <f>IF(J14="","",J14)</f>
        <v>23. 8. 2023</v>
      </c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6.95" customHeight="1">
      <c r="A118" s="34"/>
      <c r="B118" s="35"/>
      <c r="C118" s="36"/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5.2" customHeight="1">
      <c r="A119" s="34"/>
      <c r="B119" s="35"/>
      <c r="C119" s="29" t="s">
        <v>23</v>
      </c>
      <c r="D119" s="36"/>
      <c r="E119" s="36"/>
      <c r="F119" s="27" t="str">
        <f>E17</f>
        <v xml:space="preserve"> </v>
      </c>
      <c r="G119" s="36"/>
      <c r="H119" s="36"/>
      <c r="I119" s="29" t="s">
        <v>28</v>
      </c>
      <c r="J119" s="32" t="str">
        <f>E23</f>
        <v xml:space="preserve"> </v>
      </c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15.2" customHeight="1">
      <c r="A120" s="34"/>
      <c r="B120" s="35"/>
      <c r="C120" s="29" t="s">
        <v>26</v>
      </c>
      <c r="D120" s="36"/>
      <c r="E120" s="36"/>
      <c r="F120" s="27" t="str">
        <f>IF(E20="","",E20)</f>
        <v>Vyplň údaj</v>
      </c>
      <c r="G120" s="36"/>
      <c r="H120" s="36"/>
      <c r="I120" s="29" t="s">
        <v>30</v>
      </c>
      <c r="J120" s="32" t="str">
        <f>E26</f>
        <v xml:space="preserve"> 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2" customFormat="1" ht="10.35" customHeight="1">
      <c r="A121" s="34"/>
      <c r="B121" s="35"/>
      <c r="C121" s="36"/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5" s="11" customFormat="1" ht="29.25" customHeight="1">
      <c r="A122" s="164"/>
      <c r="B122" s="165"/>
      <c r="C122" s="166" t="s">
        <v>293</v>
      </c>
      <c r="D122" s="167" t="s">
        <v>57</v>
      </c>
      <c r="E122" s="167" t="s">
        <v>53</v>
      </c>
      <c r="F122" s="167" t="s">
        <v>54</v>
      </c>
      <c r="G122" s="167" t="s">
        <v>294</v>
      </c>
      <c r="H122" s="167" t="s">
        <v>295</v>
      </c>
      <c r="I122" s="167" t="s">
        <v>296</v>
      </c>
      <c r="J122" s="167" t="s">
        <v>286</v>
      </c>
      <c r="K122" s="168" t="s">
        <v>297</v>
      </c>
      <c r="L122" s="169"/>
      <c r="M122" s="75" t="s">
        <v>1</v>
      </c>
      <c r="N122" s="76" t="s">
        <v>36</v>
      </c>
      <c r="O122" s="76" t="s">
        <v>298</v>
      </c>
      <c r="P122" s="76" t="s">
        <v>299</v>
      </c>
      <c r="Q122" s="76" t="s">
        <v>300</v>
      </c>
      <c r="R122" s="76" t="s">
        <v>301</v>
      </c>
      <c r="S122" s="76" t="s">
        <v>302</v>
      </c>
      <c r="T122" s="77" t="s">
        <v>303</v>
      </c>
      <c r="U122" s="164"/>
      <c r="V122" s="164"/>
      <c r="W122" s="164"/>
      <c r="X122" s="164"/>
      <c r="Y122" s="164"/>
      <c r="Z122" s="164"/>
      <c r="AA122" s="164"/>
      <c r="AB122" s="164"/>
      <c r="AC122" s="164"/>
      <c r="AD122" s="164"/>
      <c r="AE122" s="164"/>
    </row>
    <row r="123" spans="1:65" s="2" customFormat="1" ht="22.7" customHeight="1">
      <c r="A123" s="34"/>
      <c r="B123" s="35"/>
      <c r="C123" s="82" t="s">
        <v>304</v>
      </c>
      <c r="D123" s="36"/>
      <c r="E123" s="36"/>
      <c r="F123" s="36"/>
      <c r="G123" s="36"/>
      <c r="H123" s="36"/>
      <c r="I123" s="36"/>
      <c r="J123" s="170">
        <f>BK123</f>
        <v>0</v>
      </c>
      <c r="K123" s="36"/>
      <c r="L123" s="39"/>
      <c r="M123" s="78"/>
      <c r="N123" s="171"/>
      <c r="O123" s="79"/>
      <c r="P123" s="172">
        <f>P124+P151</f>
        <v>0</v>
      </c>
      <c r="Q123" s="79"/>
      <c r="R123" s="172">
        <f>R124+R151</f>
        <v>125.34099999999999</v>
      </c>
      <c r="S123" s="79"/>
      <c r="T123" s="173">
        <f>T124+T151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7" t="s">
        <v>71</v>
      </c>
      <c r="AU123" s="17" t="s">
        <v>288</v>
      </c>
      <c r="BK123" s="174">
        <f>BK124+BK151</f>
        <v>0</v>
      </c>
    </row>
    <row r="124" spans="1:65" s="12" customFormat="1" ht="25.9" customHeight="1">
      <c r="B124" s="175"/>
      <c r="C124" s="176"/>
      <c r="D124" s="177" t="s">
        <v>71</v>
      </c>
      <c r="E124" s="178" t="s">
        <v>305</v>
      </c>
      <c r="F124" s="178" t="s">
        <v>306</v>
      </c>
      <c r="G124" s="176"/>
      <c r="H124" s="176"/>
      <c r="I124" s="179"/>
      <c r="J124" s="180">
        <f>BK124</f>
        <v>0</v>
      </c>
      <c r="K124" s="176"/>
      <c r="L124" s="181"/>
      <c r="M124" s="182"/>
      <c r="N124" s="183"/>
      <c r="O124" s="183"/>
      <c r="P124" s="184">
        <f>P125</f>
        <v>0</v>
      </c>
      <c r="Q124" s="183"/>
      <c r="R124" s="184">
        <f>R125</f>
        <v>125.34099999999999</v>
      </c>
      <c r="S124" s="183"/>
      <c r="T124" s="185">
        <f>T125</f>
        <v>0</v>
      </c>
      <c r="AR124" s="186" t="s">
        <v>79</v>
      </c>
      <c r="AT124" s="187" t="s">
        <v>71</v>
      </c>
      <c r="AU124" s="187" t="s">
        <v>72</v>
      </c>
      <c r="AY124" s="186" t="s">
        <v>307</v>
      </c>
      <c r="BK124" s="188">
        <f>BK125</f>
        <v>0</v>
      </c>
    </row>
    <row r="125" spans="1:65" s="12" customFormat="1" ht="22.7" customHeight="1">
      <c r="B125" s="175"/>
      <c r="C125" s="176"/>
      <c r="D125" s="177" t="s">
        <v>71</v>
      </c>
      <c r="E125" s="189" t="s">
        <v>308</v>
      </c>
      <c r="F125" s="189" t="s">
        <v>309</v>
      </c>
      <c r="G125" s="176"/>
      <c r="H125" s="176"/>
      <c r="I125" s="179"/>
      <c r="J125" s="190">
        <f>BK125</f>
        <v>0</v>
      </c>
      <c r="K125" s="176"/>
      <c r="L125" s="181"/>
      <c r="M125" s="182"/>
      <c r="N125" s="183"/>
      <c r="O125" s="183"/>
      <c r="P125" s="184">
        <f>SUM(P126:P150)</f>
        <v>0</v>
      </c>
      <c r="Q125" s="183"/>
      <c r="R125" s="184">
        <f>SUM(R126:R150)</f>
        <v>125.34099999999999</v>
      </c>
      <c r="S125" s="183"/>
      <c r="T125" s="185">
        <f>SUM(T126:T150)</f>
        <v>0</v>
      </c>
      <c r="AR125" s="186" t="s">
        <v>79</v>
      </c>
      <c r="AT125" s="187" t="s">
        <v>71</v>
      </c>
      <c r="AU125" s="187" t="s">
        <v>79</v>
      </c>
      <c r="AY125" s="186" t="s">
        <v>307</v>
      </c>
      <c r="BK125" s="188">
        <f>SUM(BK126:BK150)</f>
        <v>0</v>
      </c>
    </row>
    <row r="126" spans="1:65" s="2" customFormat="1" ht="76.349999999999994" customHeight="1">
      <c r="A126" s="34"/>
      <c r="B126" s="35"/>
      <c r="C126" s="191" t="s">
        <v>79</v>
      </c>
      <c r="D126" s="191" t="s">
        <v>310</v>
      </c>
      <c r="E126" s="192" t="s">
        <v>394</v>
      </c>
      <c r="F126" s="193" t="s">
        <v>395</v>
      </c>
      <c r="G126" s="194" t="s">
        <v>313</v>
      </c>
      <c r="H126" s="195">
        <v>69.634</v>
      </c>
      <c r="I126" s="196"/>
      <c r="J126" s="197">
        <f>ROUND(I126*H126,2)</f>
        <v>0</v>
      </c>
      <c r="K126" s="193" t="s">
        <v>314</v>
      </c>
      <c r="L126" s="39"/>
      <c r="M126" s="198" t="s">
        <v>1</v>
      </c>
      <c r="N126" s="199" t="s">
        <v>37</v>
      </c>
      <c r="O126" s="71"/>
      <c r="P126" s="200">
        <f>O126*H126</f>
        <v>0</v>
      </c>
      <c r="Q126" s="200">
        <v>0</v>
      </c>
      <c r="R126" s="200">
        <f>Q126*H126</f>
        <v>0</v>
      </c>
      <c r="S126" s="200">
        <v>0</v>
      </c>
      <c r="T126" s="201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202" t="s">
        <v>315</v>
      </c>
      <c r="AT126" s="202" t="s">
        <v>310</v>
      </c>
      <c r="AU126" s="202" t="s">
        <v>81</v>
      </c>
      <c r="AY126" s="17" t="s">
        <v>307</v>
      </c>
      <c r="BE126" s="203">
        <f>IF(N126="základní",J126,0)</f>
        <v>0</v>
      </c>
      <c r="BF126" s="203">
        <f>IF(N126="snížená",J126,0)</f>
        <v>0</v>
      </c>
      <c r="BG126" s="203">
        <f>IF(N126="zákl. přenesená",J126,0)</f>
        <v>0</v>
      </c>
      <c r="BH126" s="203">
        <f>IF(N126="sníž. přenesená",J126,0)</f>
        <v>0</v>
      </c>
      <c r="BI126" s="203">
        <f>IF(N126="nulová",J126,0)</f>
        <v>0</v>
      </c>
      <c r="BJ126" s="17" t="s">
        <v>79</v>
      </c>
      <c r="BK126" s="203">
        <f>ROUND(I126*H126,2)</f>
        <v>0</v>
      </c>
      <c r="BL126" s="17" t="s">
        <v>315</v>
      </c>
      <c r="BM126" s="202" t="s">
        <v>905</v>
      </c>
    </row>
    <row r="127" spans="1:65" s="13" customFormat="1">
      <c r="B127" s="204"/>
      <c r="C127" s="205"/>
      <c r="D127" s="206" t="s">
        <v>316</v>
      </c>
      <c r="E127" s="207" t="s">
        <v>1</v>
      </c>
      <c r="F127" s="208" t="s">
        <v>906</v>
      </c>
      <c r="G127" s="205"/>
      <c r="H127" s="209">
        <v>69.634</v>
      </c>
      <c r="I127" s="210"/>
      <c r="J127" s="205"/>
      <c r="K127" s="205"/>
      <c r="L127" s="211"/>
      <c r="M127" s="212"/>
      <c r="N127" s="213"/>
      <c r="O127" s="213"/>
      <c r="P127" s="213"/>
      <c r="Q127" s="213"/>
      <c r="R127" s="213"/>
      <c r="S127" s="213"/>
      <c r="T127" s="214"/>
      <c r="AT127" s="215" t="s">
        <v>316</v>
      </c>
      <c r="AU127" s="215" t="s">
        <v>81</v>
      </c>
      <c r="AV127" s="13" t="s">
        <v>81</v>
      </c>
      <c r="AW127" s="13" t="s">
        <v>29</v>
      </c>
      <c r="AX127" s="13" t="s">
        <v>72</v>
      </c>
      <c r="AY127" s="215" t="s">
        <v>307</v>
      </c>
    </row>
    <row r="128" spans="1:65" s="14" customFormat="1">
      <c r="B128" s="216"/>
      <c r="C128" s="217"/>
      <c r="D128" s="206" t="s">
        <v>316</v>
      </c>
      <c r="E128" s="218" t="s">
        <v>1</v>
      </c>
      <c r="F128" s="219" t="s">
        <v>318</v>
      </c>
      <c r="G128" s="217"/>
      <c r="H128" s="220">
        <v>69.634</v>
      </c>
      <c r="I128" s="221"/>
      <c r="J128" s="217"/>
      <c r="K128" s="217"/>
      <c r="L128" s="222"/>
      <c r="M128" s="223"/>
      <c r="N128" s="224"/>
      <c r="O128" s="224"/>
      <c r="P128" s="224"/>
      <c r="Q128" s="224"/>
      <c r="R128" s="224"/>
      <c r="S128" s="224"/>
      <c r="T128" s="225"/>
      <c r="AT128" s="226" t="s">
        <v>316</v>
      </c>
      <c r="AU128" s="226" t="s">
        <v>81</v>
      </c>
      <c r="AV128" s="14" t="s">
        <v>315</v>
      </c>
      <c r="AW128" s="14" t="s">
        <v>29</v>
      </c>
      <c r="AX128" s="14" t="s">
        <v>79</v>
      </c>
      <c r="AY128" s="226" t="s">
        <v>307</v>
      </c>
    </row>
    <row r="129" spans="1:65" s="2" customFormat="1" ht="142.35" customHeight="1">
      <c r="A129" s="34"/>
      <c r="B129" s="35"/>
      <c r="C129" s="191" t="s">
        <v>81</v>
      </c>
      <c r="D129" s="191" t="s">
        <v>310</v>
      </c>
      <c r="E129" s="192" t="s">
        <v>398</v>
      </c>
      <c r="F129" s="193" t="s">
        <v>399</v>
      </c>
      <c r="G129" s="194" t="s">
        <v>400</v>
      </c>
      <c r="H129" s="195">
        <v>713.02700000000004</v>
      </c>
      <c r="I129" s="196"/>
      <c r="J129" s="197">
        <f>ROUND(I129*H129,2)</f>
        <v>0</v>
      </c>
      <c r="K129" s="193" t="s">
        <v>314</v>
      </c>
      <c r="L129" s="39"/>
      <c r="M129" s="198" t="s">
        <v>1</v>
      </c>
      <c r="N129" s="199" t="s">
        <v>37</v>
      </c>
      <c r="O129" s="71"/>
      <c r="P129" s="200">
        <f>O129*H129</f>
        <v>0</v>
      </c>
      <c r="Q129" s="200">
        <v>0</v>
      </c>
      <c r="R129" s="200">
        <f>Q129*H129</f>
        <v>0</v>
      </c>
      <c r="S129" s="200">
        <v>0</v>
      </c>
      <c r="T129" s="201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02" t="s">
        <v>315</v>
      </c>
      <c r="AT129" s="202" t="s">
        <v>310</v>
      </c>
      <c r="AU129" s="202" t="s">
        <v>81</v>
      </c>
      <c r="AY129" s="17" t="s">
        <v>307</v>
      </c>
      <c r="BE129" s="203">
        <f>IF(N129="základní",J129,0)</f>
        <v>0</v>
      </c>
      <c r="BF129" s="203">
        <f>IF(N129="snížená",J129,0)</f>
        <v>0</v>
      </c>
      <c r="BG129" s="203">
        <f>IF(N129="zákl. přenesená",J129,0)</f>
        <v>0</v>
      </c>
      <c r="BH129" s="203">
        <f>IF(N129="sníž. přenesená",J129,0)</f>
        <v>0</v>
      </c>
      <c r="BI129" s="203">
        <f>IF(N129="nulová",J129,0)</f>
        <v>0</v>
      </c>
      <c r="BJ129" s="17" t="s">
        <v>79</v>
      </c>
      <c r="BK129" s="203">
        <f>ROUND(I129*H129,2)</f>
        <v>0</v>
      </c>
      <c r="BL129" s="17" t="s">
        <v>315</v>
      </c>
      <c r="BM129" s="202" t="s">
        <v>907</v>
      </c>
    </row>
    <row r="130" spans="1:65" s="13" customFormat="1">
      <c r="B130" s="204"/>
      <c r="C130" s="205"/>
      <c r="D130" s="206" t="s">
        <v>316</v>
      </c>
      <c r="E130" s="207" t="s">
        <v>1</v>
      </c>
      <c r="F130" s="208" t="s">
        <v>908</v>
      </c>
      <c r="G130" s="205"/>
      <c r="H130" s="209">
        <v>39.286999999999999</v>
      </c>
      <c r="I130" s="210"/>
      <c r="J130" s="205"/>
      <c r="K130" s="205"/>
      <c r="L130" s="211"/>
      <c r="M130" s="212"/>
      <c r="N130" s="213"/>
      <c r="O130" s="213"/>
      <c r="P130" s="213"/>
      <c r="Q130" s="213"/>
      <c r="R130" s="213"/>
      <c r="S130" s="213"/>
      <c r="T130" s="214"/>
      <c r="AT130" s="215" t="s">
        <v>316</v>
      </c>
      <c r="AU130" s="215" t="s">
        <v>81</v>
      </c>
      <c r="AV130" s="13" t="s">
        <v>81</v>
      </c>
      <c r="AW130" s="13" t="s">
        <v>29</v>
      </c>
      <c r="AX130" s="13" t="s">
        <v>72</v>
      </c>
      <c r="AY130" s="215" t="s">
        <v>307</v>
      </c>
    </row>
    <row r="131" spans="1:65" s="13" customFormat="1">
      <c r="B131" s="204"/>
      <c r="C131" s="205"/>
      <c r="D131" s="206" t="s">
        <v>316</v>
      </c>
      <c r="E131" s="207" t="s">
        <v>1</v>
      </c>
      <c r="F131" s="208" t="s">
        <v>909</v>
      </c>
      <c r="G131" s="205"/>
      <c r="H131" s="209">
        <v>39.286999999999999</v>
      </c>
      <c r="I131" s="210"/>
      <c r="J131" s="205"/>
      <c r="K131" s="205"/>
      <c r="L131" s="211"/>
      <c r="M131" s="212"/>
      <c r="N131" s="213"/>
      <c r="O131" s="213"/>
      <c r="P131" s="213"/>
      <c r="Q131" s="213"/>
      <c r="R131" s="213"/>
      <c r="S131" s="213"/>
      <c r="T131" s="214"/>
      <c r="AT131" s="215" t="s">
        <v>316</v>
      </c>
      <c r="AU131" s="215" t="s">
        <v>81</v>
      </c>
      <c r="AV131" s="13" t="s">
        <v>81</v>
      </c>
      <c r="AW131" s="13" t="s">
        <v>29</v>
      </c>
      <c r="AX131" s="13" t="s">
        <v>72</v>
      </c>
      <c r="AY131" s="215" t="s">
        <v>307</v>
      </c>
    </row>
    <row r="132" spans="1:65" s="13" customFormat="1">
      <c r="B132" s="204"/>
      <c r="C132" s="205"/>
      <c r="D132" s="206" t="s">
        <v>316</v>
      </c>
      <c r="E132" s="207" t="s">
        <v>1</v>
      </c>
      <c r="F132" s="208" t="s">
        <v>910</v>
      </c>
      <c r="G132" s="205"/>
      <c r="H132" s="209">
        <v>39.286999999999999</v>
      </c>
      <c r="I132" s="210"/>
      <c r="J132" s="205"/>
      <c r="K132" s="205"/>
      <c r="L132" s="211"/>
      <c r="M132" s="212"/>
      <c r="N132" s="213"/>
      <c r="O132" s="213"/>
      <c r="P132" s="213"/>
      <c r="Q132" s="213"/>
      <c r="R132" s="213"/>
      <c r="S132" s="213"/>
      <c r="T132" s="214"/>
      <c r="AT132" s="215" t="s">
        <v>316</v>
      </c>
      <c r="AU132" s="215" t="s">
        <v>81</v>
      </c>
      <c r="AV132" s="13" t="s">
        <v>81</v>
      </c>
      <c r="AW132" s="13" t="s">
        <v>29</v>
      </c>
      <c r="AX132" s="13" t="s">
        <v>72</v>
      </c>
      <c r="AY132" s="215" t="s">
        <v>307</v>
      </c>
    </row>
    <row r="133" spans="1:65" s="13" customFormat="1">
      <c r="B133" s="204"/>
      <c r="C133" s="205"/>
      <c r="D133" s="206" t="s">
        <v>316</v>
      </c>
      <c r="E133" s="207" t="s">
        <v>1</v>
      </c>
      <c r="F133" s="208" t="s">
        <v>911</v>
      </c>
      <c r="G133" s="205"/>
      <c r="H133" s="209">
        <v>39.286999999999999</v>
      </c>
      <c r="I133" s="210"/>
      <c r="J133" s="205"/>
      <c r="K133" s="205"/>
      <c r="L133" s="211"/>
      <c r="M133" s="212"/>
      <c r="N133" s="213"/>
      <c r="O133" s="213"/>
      <c r="P133" s="213"/>
      <c r="Q133" s="213"/>
      <c r="R133" s="213"/>
      <c r="S133" s="213"/>
      <c r="T133" s="214"/>
      <c r="AT133" s="215" t="s">
        <v>316</v>
      </c>
      <c r="AU133" s="215" t="s">
        <v>81</v>
      </c>
      <c r="AV133" s="13" t="s">
        <v>81</v>
      </c>
      <c r="AW133" s="13" t="s">
        <v>29</v>
      </c>
      <c r="AX133" s="13" t="s">
        <v>72</v>
      </c>
      <c r="AY133" s="215" t="s">
        <v>307</v>
      </c>
    </row>
    <row r="134" spans="1:65" s="13" customFormat="1">
      <c r="B134" s="204"/>
      <c r="C134" s="205"/>
      <c r="D134" s="206" t="s">
        <v>316</v>
      </c>
      <c r="E134" s="207" t="s">
        <v>1</v>
      </c>
      <c r="F134" s="208" t="s">
        <v>561</v>
      </c>
      <c r="G134" s="205"/>
      <c r="H134" s="209">
        <v>49.845999999999997</v>
      </c>
      <c r="I134" s="210"/>
      <c r="J134" s="205"/>
      <c r="K134" s="205"/>
      <c r="L134" s="211"/>
      <c r="M134" s="212"/>
      <c r="N134" s="213"/>
      <c r="O134" s="213"/>
      <c r="P134" s="213"/>
      <c r="Q134" s="213"/>
      <c r="R134" s="213"/>
      <c r="S134" s="213"/>
      <c r="T134" s="214"/>
      <c r="AT134" s="215" t="s">
        <v>316</v>
      </c>
      <c r="AU134" s="215" t="s">
        <v>81</v>
      </c>
      <c r="AV134" s="13" t="s">
        <v>81</v>
      </c>
      <c r="AW134" s="13" t="s">
        <v>29</v>
      </c>
      <c r="AX134" s="13" t="s">
        <v>72</v>
      </c>
      <c r="AY134" s="215" t="s">
        <v>307</v>
      </c>
    </row>
    <row r="135" spans="1:65" s="13" customFormat="1">
      <c r="B135" s="204"/>
      <c r="C135" s="205"/>
      <c r="D135" s="206" t="s">
        <v>316</v>
      </c>
      <c r="E135" s="207" t="s">
        <v>1</v>
      </c>
      <c r="F135" s="208" t="s">
        <v>562</v>
      </c>
      <c r="G135" s="205"/>
      <c r="H135" s="209">
        <v>62.390999999999998</v>
      </c>
      <c r="I135" s="210"/>
      <c r="J135" s="205"/>
      <c r="K135" s="205"/>
      <c r="L135" s="211"/>
      <c r="M135" s="212"/>
      <c r="N135" s="213"/>
      <c r="O135" s="213"/>
      <c r="P135" s="213"/>
      <c r="Q135" s="213"/>
      <c r="R135" s="213"/>
      <c r="S135" s="213"/>
      <c r="T135" s="214"/>
      <c r="AT135" s="215" t="s">
        <v>316</v>
      </c>
      <c r="AU135" s="215" t="s">
        <v>81</v>
      </c>
      <c r="AV135" s="13" t="s">
        <v>81</v>
      </c>
      <c r="AW135" s="13" t="s">
        <v>29</v>
      </c>
      <c r="AX135" s="13" t="s">
        <v>72</v>
      </c>
      <c r="AY135" s="215" t="s">
        <v>307</v>
      </c>
    </row>
    <row r="136" spans="1:65" s="13" customFormat="1">
      <c r="B136" s="204"/>
      <c r="C136" s="205"/>
      <c r="D136" s="206" t="s">
        <v>316</v>
      </c>
      <c r="E136" s="207" t="s">
        <v>1</v>
      </c>
      <c r="F136" s="208" t="s">
        <v>912</v>
      </c>
      <c r="G136" s="205"/>
      <c r="H136" s="209">
        <v>49.845999999999997</v>
      </c>
      <c r="I136" s="210"/>
      <c r="J136" s="205"/>
      <c r="K136" s="205"/>
      <c r="L136" s="211"/>
      <c r="M136" s="212"/>
      <c r="N136" s="213"/>
      <c r="O136" s="213"/>
      <c r="P136" s="213"/>
      <c r="Q136" s="213"/>
      <c r="R136" s="213"/>
      <c r="S136" s="213"/>
      <c r="T136" s="214"/>
      <c r="AT136" s="215" t="s">
        <v>316</v>
      </c>
      <c r="AU136" s="215" t="s">
        <v>81</v>
      </c>
      <c r="AV136" s="13" t="s">
        <v>81</v>
      </c>
      <c r="AW136" s="13" t="s">
        <v>29</v>
      </c>
      <c r="AX136" s="13" t="s">
        <v>72</v>
      </c>
      <c r="AY136" s="215" t="s">
        <v>307</v>
      </c>
    </row>
    <row r="137" spans="1:65" s="13" customFormat="1">
      <c r="B137" s="204"/>
      <c r="C137" s="205"/>
      <c r="D137" s="206" t="s">
        <v>316</v>
      </c>
      <c r="E137" s="207" t="s">
        <v>1</v>
      </c>
      <c r="F137" s="208" t="s">
        <v>913</v>
      </c>
      <c r="G137" s="205"/>
      <c r="H137" s="209">
        <v>49.845999999999997</v>
      </c>
      <c r="I137" s="210"/>
      <c r="J137" s="205"/>
      <c r="K137" s="205"/>
      <c r="L137" s="211"/>
      <c r="M137" s="212"/>
      <c r="N137" s="213"/>
      <c r="O137" s="213"/>
      <c r="P137" s="213"/>
      <c r="Q137" s="213"/>
      <c r="R137" s="213"/>
      <c r="S137" s="213"/>
      <c r="T137" s="214"/>
      <c r="AT137" s="215" t="s">
        <v>316</v>
      </c>
      <c r="AU137" s="215" t="s">
        <v>81</v>
      </c>
      <c r="AV137" s="13" t="s">
        <v>81</v>
      </c>
      <c r="AW137" s="13" t="s">
        <v>29</v>
      </c>
      <c r="AX137" s="13" t="s">
        <v>72</v>
      </c>
      <c r="AY137" s="215" t="s">
        <v>307</v>
      </c>
    </row>
    <row r="138" spans="1:65" s="13" customFormat="1">
      <c r="B138" s="204"/>
      <c r="C138" s="205"/>
      <c r="D138" s="206" t="s">
        <v>316</v>
      </c>
      <c r="E138" s="207" t="s">
        <v>1</v>
      </c>
      <c r="F138" s="208" t="s">
        <v>914</v>
      </c>
      <c r="G138" s="205"/>
      <c r="H138" s="209">
        <v>49.845999999999997</v>
      </c>
      <c r="I138" s="210"/>
      <c r="J138" s="205"/>
      <c r="K138" s="205"/>
      <c r="L138" s="211"/>
      <c r="M138" s="212"/>
      <c r="N138" s="213"/>
      <c r="O138" s="213"/>
      <c r="P138" s="213"/>
      <c r="Q138" s="213"/>
      <c r="R138" s="213"/>
      <c r="S138" s="213"/>
      <c r="T138" s="214"/>
      <c r="AT138" s="215" t="s">
        <v>316</v>
      </c>
      <c r="AU138" s="215" t="s">
        <v>81</v>
      </c>
      <c r="AV138" s="13" t="s">
        <v>81</v>
      </c>
      <c r="AW138" s="13" t="s">
        <v>29</v>
      </c>
      <c r="AX138" s="13" t="s">
        <v>72</v>
      </c>
      <c r="AY138" s="215" t="s">
        <v>307</v>
      </c>
    </row>
    <row r="139" spans="1:65" s="13" customFormat="1">
      <c r="B139" s="204"/>
      <c r="C139" s="205"/>
      <c r="D139" s="206" t="s">
        <v>316</v>
      </c>
      <c r="E139" s="207" t="s">
        <v>1</v>
      </c>
      <c r="F139" s="208" t="s">
        <v>915</v>
      </c>
      <c r="G139" s="205"/>
      <c r="H139" s="209">
        <v>49.845999999999997</v>
      </c>
      <c r="I139" s="210"/>
      <c r="J139" s="205"/>
      <c r="K139" s="205"/>
      <c r="L139" s="211"/>
      <c r="M139" s="212"/>
      <c r="N139" s="213"/>
      <c r="O139" s="213"/>
      <c r="P139" s="213"/>
      <c r="Q139" s="213"/>
      <c r="R139" s="213"/>
      <c r="S139" s="213"/>
      <c r="T139" s="214"/>
      <c r="AT139" s="215" t="s">
        <v>316</v>
      </c>
      <c r="AU139" s="215" t="s">
        <v>81</v>
      </c>
      <c r="AV139" s="13" t="s">
        <v>81</v>
      </c>
      <c r="AW139" s="13" t="s">
        <v>29</v>
      </c>
      <c r="AX139" s="13" t="s">
        <v>72</v>
      </c>
      <c r="AY139" s="215" t="s">
        <v>307</v>
      </c>
    </row>
    <row r="140" spans="1:65" s="13" customFormat="1">
      <c r="B140" s="204"/>
      <c r="C140" s="205"/>
      <c r="D140" s="206" t="s">
        <v>316</v>
      </c>
      <c r="E140" s="207" t="s">
        <v>1</v>
      </c>
      <c r="F140" s="208" t="s">
        <v>916</v>
      </c>
      <c r="G140" s="205"/>
      <c r="H140" s="209">
        <v>49.845999999999997</v>
      </c>
      <c r="I140" s="210"/>
      <c r="J140" s="205"/>
      <c r="K140" s="205"/>
      <c r="L140" s="211"/>
      <c r="M140" s="212"/>
      <c r="N140" s="213"/>
      <c r="O140" s="213"/>
      <c r="P140" s="213"/>
      <c r="Q140" s="213"/>
      <c r="R140" s="213"/>
      <c r="S140" s="213"/>
      <c r="T140" s="214"/>
      <c r="AT140" s="215" t="s">
        <v>316</v>
      </c>
      <c r="AU140" s="215" t="s">
        <v>81</v>
      </c>
      <c r="AV140" s="13" t="s">
        <v>81</v>
      </c>
      <c r="AW140" s="13" t="s">
        <v>29</v>
      </c>
      <c r="AX140" s="13" t="s">
        <v>72</v>
      </c>
      <c r="AY140" s="215" t="s">
        <v>307</v>
      </c>
    </row>
    <row r="141" spans="1:65" s="13" customFormat="1">
      <c r="B141" s="204"/>
      <c r="C141" s="205"/>
      <c r="D141" s="206" t="s">
        <v>316</v>
      </c>
      <c r="E141" s="207" t="s">
        <v>1</v>
      </c>
      <c r="F141" s="208" t="s">
        <v>917</v>
      </c>
      <c r="G141" s="205"/>
      <c r="H141" s="209">
        <v>49.845999999999997</v>
      </c>
      <c r="I141" s="210"/>
      <c r="J141" s="205"/>
      <c r="K141" s="205"/>
      <c r="L141" s="211"/>
      <c r="M141" s="212"/>
      <c r="N141" s="213"/>
      <c r="O141" s="213"/>
      <c r="P141" s="213"/>
      <c r="Q141" s="213"/>
      <c r="R141" s="213"/>
      <c r="S141" s="213"/>
      <c r="T141" s="214"/>
      <c r="AT141" s="215" t="s">
        <v>316</v>
      </c>
      <c r="AU141" s="215" t="s">
        <v>81</v>
      </c>
      <c r="AV141" s="13" t="s">
        <v>81</v>
      </c>
      <c r="AW141" s="13" t="s">
        <v>29</v>
      </c>
      <c r="AX141" s="13" t="s">
        <v>72</v>
      </c>
      <c r="AY141" s="215" t="s">
        <v>307</v>
      </c>
    </row>
    <row r="142" spans="1:65" s="13" customFormat="1">
      <c r="B142" s="204"/>
      <c r="C142" s="205"/>
      <c r="D142" s="206" t="s">
        <v>316</v>
      </c>
      <c r="E142" s="207" t="s">
        <v>1</v>
      </c>
      <c r="F142" s="208" t="s">
        <v>798</v>
      </c>
      <c r="G142" s="205"/>
      <c r="H142" s="209">
        <v>98.566000000000003</v>
      </c>
      <c r="I142" s="210"/>
      <c r="J142" s="205"/>
      <c r="K142" s="205"/>
      <c r="L142" s="211"/>
      <c r="M142" s="212"/>
      <c r="N142" s="213"/>
      <c r="O142" s="213"/>
      <c r="P142" s="213"/>
      <c r="Q142" s="213"/>
      <c r="R142" s="213"/>
      <c r="S142" s="213"/>
      <c r="T142" s="214"/>
      <c r="AT142" s="215" t="s">
        <v>316</v>
      </c>
      <c r="AU142" s="215" t="s">
        <v>81</v>
      </c>
      <c r="AV142" s="13" t="s">
        <v>81</v>
      </c>
      <c r="AW142" s="13" t="s">
        <v>29</v>
      </c>
      <c r="AX142" s="13" t="s">
        <v>72</v>
      </c>
      <c r="AY142" s="215" t="s">
        <v>307</v>
      </c>
    </row>
    <row r="143" spans="1:65" s="13" customFormat="1">
      <c r="B143" s="204"/>
      <c r="C143" s="205"/>
      <c r="D143" s="206" t="s">
        <v>316</v>
      </c>
      <c r="E143" s="207" t="s">
        <v>1</v>
      </c>
      <c r="F143" s="208" t="s">
        <v>918</v>
      </c>
      <c r="G143" s="205"/>
      <c r="H143" s="209">
        <v>46</v>
      </c>
      <c r="I143" s="210"/>
      <c r="J143" s="205"/>
      <c r="K143" s="205"/>
      <c r="L143" s="211"/>
      <c r="M143" s="212"/>
      <c r="N143" s="213"/>
      <c r="O143" s="213"/>
      <c r="P143" s="213"/>
      <c r="Q143" s="213"/>
      <c r="R143" s="213"/>
      <c r="S143" s="213"/>
      <c r="T143" s="214"/>
      <c r="AT143" s="215" t="s">
        <v>316</v>
      </c>
      <c r="AU143" s="215" t="s">
        <v>81</v>
      </c>
      <c r="AV143" s="13" t="s">
        <v>81</v>
      </c>
      <c r="AW143" s="13" t="s">
        <v>29</v>
      </c>
      <c r="AX143" s="13" t="s">
        <v>72</v>
      </c>
      <c r="AY143" s="215" t="s">
        <v>307</v>
      </c>
    </row>
    <row r="144" spans="1:65" s="14" customFormat="1">
      <c r="B144" s="216"/>
      <c r="C144" s="217"/>
      <c r="D144" s="206" t="s">
        <v>316</v>
      </c>
      <c r="E144" s="218" t="s">
        <v>1</v>
      </c>
      <c r="F144" s="219" t="s">
        <v>318</v>
      </c>
      <c r="G144" s="217"/>
      <c r="H144" s="220">
        <v>713.02700000000004</v>
      </c>
      <c r="I144" s="221"/>
      <c r="J144" s="217"/>
      <c r="K144" s="217"/>
      <c r="L144" s="222"/>
      <c r="M144" s="223"/>
      <c r="N144" s="224"/>
      <c r="O144" s="224"/>
      <c r="P144" s="224"/>
      <c r="Q144" s="224"/>
      <c r="R144" s="224"/>
      <c r="S144" s="224"/>
      <c r="T144" s="225"/>
      <c r="AT144" s="226" t="s">
        <v>316</v>
      </c>
      <c r="AU144" s="226" t="s">
        <v>81</v>
      </c>
      <c r="AV144" s="14" t="s">
        <v>315</v>
      </c>
      <c r="AW144" s="14" t="s">
        <v>29</v>
      </c>
      <c r="AX144" s="14" t="s">
        <v>79</v>
      </c>
      <c r="AY144" s="226" t="s">
        <v>307</v>
      </c>
    </row>
    <row r="145" spans="1:65" s="2" customFormat="1" ht="16.5" customHeight="1">
      <c r="A145" s="34"/>
      <c r="B145" s="35"/>
      <c r="C145" s="237" t="s">
        <v>325</v>
      </c>
      <c r="D145" s="237" t="s">
        <v>326</v>
      </c>
      <c r="E145" s="238" t="s">
        <v>327</v>
      </c>
      <c r="F145" s="239" t="s">
        <v>328</v>
      </c>
      <c r="G145" s="240" t="s">
        <v>329</v>
      </c>
      <c r="H145" s="241">
        <v>125.34099999999999</v>
      </c>
      <c r="I145" s="242"/>
      <c r="J145" s="243">
        <f>ROUND(I145*H145,2)</f>
        <v>0</v>
      </c>
      <c r="K145" s="239" t="s">
        <v>314</v>
      </c>
      <c r="L145" s="244"/>
      <c r="M145" s="245" t="s">
        <v>1</v>
      </c>
      <c r="N145" s="246" t="s">
        <v>37</v>
      </c>
      <c r="O145" s="71"/>
      <c r="P145" s="200">
        <f>O145*H145</f>
        <v>0</v>
      </c>
      <c r="Q145" s="200">
        <v>1</v>
      </c>
      <c r="R145" s="200">
        <f>Q145*H145</f>
        <v>125.34099999999999</v>
      </c>
      <c r="S145" s="200">
        <v>0</v>
      </c>
      <c r="T145" s="201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202" t="s">
        <v>331</v>
      </c>
      <c r="AT145" s="202" t="s">
        <v>326</v>
      </c>
      <c r="AU145" s="202" t="s">
        <v>81</v>
      </c>
      <c r="AY145" s="17" t="s">
        <v>307</v>
      </c>
      <c r="BE145" s="203">
        <f>IF(N145="základní",J145,0)</f>
        <v>0</v>
      </c>
      <c r="BF145" s="203">
        <f>IF(N145="snížená",J145,0)</f>
        <v>0</v>
      </c>
      <c r="BG145" s="203">
        <f>IF(N145="zákl. přenesená",J145,0)</f>
        <v>0</v>
      </c>
      <c r="BH145" s="203">
        <f>IF(N145="sníž. přenesená",J145,0)</f>
        <v>0</v>
      </c>
      <c r="BI145" s="203">
        <f>IF(N145="nulová",J145,0)</f>
        <v>0</v>
      </c>
      <c r="BJ145" s="17" t="s">
        <v>79</v>
      </c>
      <c r="BK145" s="203">
        <f>ROUND(I145*H145,2)</f>
        <v>0</v>
      </c>
      <c r="BL145" s="17" t="s">
        <v>315</v>
      </c>
      <c r="BM145" s="202" t="s">
        <v>919</v>
      </c>
    </row>
    <row r="146" spans="1:65" s="13" customFormat="1">
      <c r="B146" s="204"/>
      <c r="C146" s="205"/>
      <c r="D146" s="206" t="s">
        <v>316</v>
      </c>
      <c r="E146" s="207" t="s">
        <v>1</v>
      </c>
      <c r="F146" s="208" t="s">
        <v>920</v>
      </c>
      <c r="G146" s="205"/>
      <c r="H146" s="209">
        <v>125.34099999999999</v>
      </c>
      <c r="I146" s="210"/>
      <c r="J146" s="205"/>
      <c r="K146" s="205"/>
      <c r="L146" s="211"/>
      <c r="M146" s="212"/>
      <c r="N146" s="213"/>
      <c r="O146" s="213"/>
      <c r="P146" s="213"/>
      <c r="Q146" s="213"/>
      <c r="R146" s="213"/>
      <c r="S146" s="213"/>
      <c r="T146" s="214"/>
      <c r="AT146" s="215" t="s">
        <v>316</v>
      </c>
      <c r="AU146" s="215" t="s">
        <v>81</v>
      </c>
      <c r="AV146" s="13" t="s">
        <v>81</v>
      </c>
      <c r="AW146" s="13" t="s">
        <v>29</v>
      </c>
      <c r="AX146" s="13" t="s">
        <v>72</v>
      </c>
      <c r="AY146" s="215" t="s">
        <v>307</v>
      </c>
    </row>
    <row r="147" spans="1:65" s="14" customFormat="1">
      <c r="B147" s="216"/>
      <c r="C147" s="217"/>
      <c r="D147" s="206" t="s">
        <v>316</v>
      </c>
      <c r="E147" s="218" t="s">
        <v>1</v>
      </c>
      <c r="F147" s="219" t="s">
        <v>318</v>
      </c>
      <c r="G147" s="217"/>
      <c r="H147" s="220">
        <v>125.34099999999999</v>
      </c>
      <c r="I147" s="221"/>
      <c r="J147" s="217"/>
      <c r="K147" s="217"/>
      <c r="L147" s="222"/>
      <c r="M147" s="223"/>
      <c r="N147" s="224"/>
      <c r="O147" s="224"/>
      <c r="P147" s="224"/>
      <c r="Q147" s="224"/>
      <c r="R147" s="224"/>
      <c r="S147" s="224"/>
      <c r="T147" s="225"/>
      <c r="AT147" s="226" t="s">
        <v>316</v>
      </c>
      <c r="AU147" s="226" t="s">
        <v>81</v>
      </c>
      <c r="AV147" s="14" t="s">
        <v>315</v>
      </c>
      <c r="AW147" s="14" t="s">
        <v>29</v>
      </c>
      <c r="AX147" s="14" t="s">
        <v>79</v>
      </c>
      <c r="AY147" s="226" t="s">
        <v>307</v>
      </c>
    </row>
    <row r="148" spans="1:65" s="2" customFormat="1" ht="55.5" customHeight="1">
      <c r="A148" s="34"/>
      <c r="B148" s="35"/>
      <c r="C148" s="191" t="s">
        <v>315</v>
      </c>
      <c r="D148" s="191" t="s">
        <v>310</v>
      </c>
      <c r="E148" s="192" t="s">
        <v>408</v>
      </c>
      <c r="F148" s="193" t="s">
        <v>409</v>
      </c>
      <c r="G148" s="194" t="s">
        <v>400</v>
      </c>
      <c r="H148" s="195">
        <v>713.02700000000004</v>
      </c>
      <c r="I148" s="196"/>
      <c r="J148" s="197">
        <f>ROUND(I148*H148,2)</f>
        <v>0</v>
      </c>
      <c r="K148" s="193" t="s">
        <v>314</v>
      </c>
      <c r="L148" s="39"/>
      <c r="M148" s="198" t="s">
        <v>1</v>
      </c>
      <c r="N148" s="199" t="s">
        <v>37</v>
      </c>
      <c r="O148" s="71"/>
      <c r="P148" s="200">
        <f>O148*H148</f>
        <v>0</v>
      </c>
      <c r="Q148" s="200">
        <v>0</v>
      </c>
      <c r="R148" s="200">
        <f>Q148*H148</f>
        <v>0</v>
      </c>
      <c r="S148" s="200">
        <v>0</v>
      </c>
      <c r="T148" s="201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202" t="s">
        <v>315</v>
      </c>
      <c r="AT148" s="202" t="s">
        <v>310</v>
      </c>
      <c r="AU148" s="202" t="s">
        <v>81</v>
      </c>
      <c r="AY148" s="17" t="s">
        <v>307</v>
      </c>
      <c r="BE148" s="203">
        <f>IF(N148="základní",J148,0)</f>
        <v>0</v>
      </c>
      <c r="BF148" s="203">
        <f>IF(N148="snížená",J148,0)</f>
        <v>0</v>
      </c>
      <c r="BG148" s="203">
        <f>IF(N148="zákl. přenesená",J148,0)</f>
        <v>0</v>
      </c>
      <c r="BH148" s="203">
        <f>IF(N148="sníž. přenesená",J148,0)</f>
        <v>0</v>
      </c>
      <c r="BI148" s="203">
        <f>IF(N148="nulová",J148,0)</f>
        <v>0</v>
      </c>
      <c r="BJ148" s="17" t="s">
        <v>79</v>
      </c>
      <c r="BK148" s="203">
        <f>ROUND(I148*H148,2)</f>
        <v>0</v>
      </c>
      <c r="BL148" s="17" t="s">
        <v>315</v>
      </c>
      <c r="BM148" s="202" t="s">
        <v>921</v>
      </c>
    </row>
    <row r="149" spans="1:65" s="13" customFormat="1">
      <c r="B149" s="204"/>
      <c r="C149" s="205"/>
      <c r="D149" s="206" t="s">
        <v>316</v>
      </c>
      <c r="E149" s="207" t="s">
        <v>1</v>
      </c>
      <c r="F149" s="208" t="s">
        <v>922</v>
      </c>
      <c r="G149" s="205"/>
      <c r="H149" s="209">
        <v>713.02700000000004</v>
      </c>
      <c r="I149" s="210"/>
      <c r="J149" s="205"/>
      <c r="K149" s="205"/>
      <c r="L149" s="211"/>
      <c r="M149" s="212"/>
      <c r="N149" s="213"/>
      <c r="O149" s="213"/>
      <c r="P149" s="213"/>
      <c r="Q149" s="213"/>
      <c r="R149" s="213"/>
      <c r="S149" s="213"/>
      <c r="T149" s="214"/>
      <c r="AT149" s="215" t="s">
        <v>316</v>
      </c>
      <c r="AU149" s="215" t="s">
        <v>81</v>
      </c>
      <c r="AV149" s="13" t="s">
        <v>81</v>
      </c>
      <c r="AW149" s="13" t="s">
        <v>29</v>
      </c>
      <c r="AX149" s="13" t="s">
        <v>72</v>
      </c>
      <c r="AY149" s="215" t="s">
        <v>307</v>
      </c>
    </row>
    <row r="150" spans="1:65" s="14" customFormat="1">
      <c r="B150" s="216"/>
      <c r="C150" s="217"/>
      <c r="D150" s="206" t="s">
        <v>316</v>
      </c>
      <c r="E150" s="218" t="s">
        <v>1</v>
      </c>
      <c r="F150" s="219" t="s">
        <v>318</v>
      </c>
      <c r="G150" s="217"/>
      <c r="H150" s="220">
        <v>713.02700000000004</v>
      </c>
      <c r="I150" s="221"/>
      <c r="J150" s="217"/>
      <c r="K150" s="217"/>
      <c r="L150" s="222"/>
      <c r="M150" s="223"/>
      <c r="N150" s="224"/>
      <c r="O150" s="224"/>
      <c r="P150" s="224"/>
      <c r="Q150" s="224"/>
      <c r="R150" s="224"/>
      <c r="S150" s="224"/>
      <c r="T150" s="225"/>
      <c r="AT150" s="226" t="s">
        <v>316</v>
      </c>
      <c r="AU150" s="226" t="s">
        <v>81</v>
      </c>
      <c r="AV150" s="14" t="s">
        <v>315</v>
      </c>
      <c r="AW150" s="14" t="s">
        <v>29</v>
      </c>
      <c r="AX150" s="14" t="s">
        <v>79</v>
      </c>
      <c r="AY150" s="226" t="s">
        <v>307</v>
      </c>
    </row>
    <row r="151" spans="1:65" s="12" customFormat="1" ht="25.9" customHeight="1">
      <c r="B151" s="175"/>
      <c r="C151" s="176"/>
      <c r="D151" s="177" t="s">
        <v>71</v>
      </c>
      <c r="E151" s="178" t="s">
        <v>338</v>
      </c>
      <c r="F151" s="178" t="s">
        <v>339</v>
      </c>
      <c r="G151" s="176"/>
      <c r="H151" s="176"/>
      <c r="I151" s="179"/>
      <c r="J151" s="180">
        <f>BK151</f>
        <v>0</v>
      </c>
      <c r="K151" s="176"/>
      <c r="L151" s="181"/>
      <c r="M151" s="182"/>
      <c r="N151" s="183"/>
      <c r="O151" s="183"/>
      <c r="P151" s="184">
        <f>SUM(P152:P163)</f>
        <v>0</v>
      </c>
      <c r="Q151" s="183"/>
      <c r="R151" s="184">
        <f>SUM(R152:R163)</f>
        <v>0</v>
      </c>
      <c r="S151" s="183"/>
      <c r="T151" s="185">
        <f>SUM(T152:T163)</f>
        <v>0</v>
      </c>
      <c r="AR151" s="186" t="s">
        <v>315</v>
      </c>
      <c r="AT151" s="187" t="s">
        <v>71</v>
      </c>
      <c r="AU151" s="187" t="s">
        <v>72</v>
      </c>
      <c r="AY151" s="186" t="s">
        <v>307</v>
      </c>
      <c r="BK151" s="188">
        <f>SUM(BK152:BK163)</f>
        <v>0</v>
      </c>
    </row>
    <row r="152" spans="1:65" s="2" customFormat="1" ht="24.2" customHeight="1">
      <c r="A152" s="34"/>
      <c r="B152" s="35"/>
      <c r="C152" s="191" t="s">
        <v>308</v>
      </c>
      <c r="D152" s="191" t="s">
        <v>310</v>
      </c>
      <c r="E152" s="192" t="s">
        <v>340</v>
      </c>
      <c r="F152" s="193" t="s">
        <v>341</v>
      </c>
      <c r="G152" s="194" t="s">
        <v>342</v>
      </c>
      <c r="H152" s="195">
        <v>11</v>
      </c>
      <c r="I152" s="196"/>
      <c r="J152" s="197">
        <f>ROUND(I152*H152,2)</f>
        <v>0</v>
      </c>
      <c r="K152" s="193" t="s">
        <v>314</v>
      </c>
      <c r="L152" s="39"/>
      <c r="M152" s="198" t="s">
        <v>1</v>
      </c>
      <c r="N152" s="199" t="s">
        <v>37</v>
      </c>
      <c r="O152" s="71"/>
      <c r="P152" s="200">
        <f>O152*H152</f>
        <v>0</v>
      </c>
      <c r="Q152" s="200">
        <v>0</v>
      </c>
      <c r="R152" s="200">
        <f>Q152*H152</f>
        <v>0</v>
      </c>
      <c r="S152" s="200">
        <v>0</v>
      </c>
      <c r="T152" s="201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02" t="s">
        <v>343</v>
      </c>
      <c r="AT152" s="202" t="s">
        <v>310</v>
      </c>
      <c r="AU152" s="202" t="s">
        <v>79</v>
      </c>
      <c r="AY152" s="17" t="s">
        <v>307</v>
      </c>
      <c r="BE152" s="203">
        <f>IF(N152="základní",J152,0)</f>
        <v>0</v>
      </c>
      <c r="BF152" s="203">
        <f>IF(N152="snížená",J152,0)</f>
        <v>0</v>
      </c>
      <c r="BG152" s="203">
        <f>IF(N152="zákl. přenesená",J152,0)</f>
        <v>0</v>
      </c>
      <c r="BH152" s="203">
        <f>IF(N152="sníž. přenesená",J152,0)</f>
        <v>0</v>
      </c>
      <c r="BI152" s="203">
        <f>IF(N152="nulová",J152,0)</f>
        <v>0</v>
      </c>
      <c r="BJ152" s="17" t="s">
        <v>79</v>
      </c>
      <c r="BK152" s="203">
        <f>ROUND(I152*H152,2)</f>
        <v>0</v>
      </c>
      <c r="BL152" s="17" t="s">
        <v>343</v>
      </c>
      <c r="BM152" s="202" t="s">
        <v>923</v>
      </c>
    </row>
    <row r="153" spans="1:65" s="13" customFormat="1">
      <c r="B153" s="204"/>
      <c r="C153" s="205"/>
      <c r="D153" s="206" t="s">
        <v>316</v>
      </c>
      <c r="E153" s="207" t="s">
        <v>1</v>
      </c>
      <c r="F153" s="208" t="s">
        <v>413</v>
      </c>
      <c r="G153" s="205"/>
      <c r="H153" s="209">
        <v>11</v>
      </c>
      <c r="I153" s="210"/>
      <c r="J153" s="205"/>
      <c r="K153" s="205"/>
      <c r="L153" s="211"/>
      <c r="M153" s="212"/>
      <c r="N153" s="213"/>
      <c r="O153" s="213"/>
      <c r="P153" s="213"/>
      <c r="Q153" s="213"/>
      <c r="R153" s="213"/>
      <c r="S153" s="213"/>
      <c r="T153" s="214"/>
      <c r="AT153" s="215" t="s">
        <v>316</v>
      </c>
      <c r="AU153" s="215" t="s">
        <v>79</v>
      </c>
      <c r="AV153" s="13" t="s">
        <v>81</v>
      </c>
      <c r="AW153" s="13" t="s">
        <v>29</v>
      </c>
      <c r="AX153" s="13" t="s">
        <v>72</v>
      </c>
      <c r="AY153" s="215" t="s">
        <v>307</v>
      </c>
    </row>
    <row r="154" spans="1:65" s="14" customFormat="1">
      <c r="B154" s="216"/>
      <c r="C154" s="217"/>
      <c r="D154" s="206" t="s">
        <v>316</v>
      </c>
      <c r="E154" s="218" t="s">
        <v>1</v>
      </c>
      <c r="F154" s="219" t="s">
        <v>318</v>
      </c>
      <c r="G154" s="217"/>
      <c r="H154" s="220">
        <v>11</v>
      </c>
      <c r="I154" s="221"/>
      <c r="J154" s="217"/>
      <c r="K154" s="217"/>
      <c r="L154" s="222"/>
      <c r="M154" s="223"/>
      <c r="N154" s="224"/>
      <c r="O154" s="224"/>
      <c r="P154" s="224"/>
      <c r="Q154" s="224"/>
      <c r="R154" s="224"/>
      <c r="S154" s="224"/>
      <c r="T154" s="225"/>
      <c r="AT154" s="226" t="s">
        <v>316</v>
      </c>
      <c r="AU154" s="226" t="s">
        <v>79</v>
      </c>
      <c r="AV154" s="14" t="s">
        <v>315</v>
      </c>
      <c r="AW154" s="14" t="s">
        <v>29</v>
      </c>
      <c r="AX154" s="14" t="s">
        <v>79</v>
      </c>
      <c r="AY154" s="226" t="s">
        <v>307</v>
      </c>
    </row>
    <row r="155" spans="1:65" s="2" customFormat="1" ht="55.5" customHeight="1">
      <c r="A155" s="34"/>
      <c r="B155" s="35"/>
      <c r="C155" s="191" t="s">
        <v>322</v>
      </c>
      <c r="D155" s="191" t="s">
        <v>310</v>
      </c>
      <c r="E155" s="192" t="s">
        <v>346</v>
      </c>
      <c r="F155" s="193" t="s">
        <v>347</v>
      </c>
      <c r="G155" s="194" t="s">
        <v>342</v>
      </c>
      <c r="H155" s="195">
        <v>11</v>
      </c>
      <c r="I155" s="196"/>
      <c r="J155" s="197">
        <f>ROUND(I155*H155,2)</f>
        <v>0</v>
      </c>
      <c r="K155" s="193" t="s">
        <v>314</v>
      </c>
      <c r="L155" s="39"/>
      <c r="M155" s="198" t="s">
        <v>1</v>
      </c>
      <c r="N155" s="199" t="s">
        <v>37</v>
      </c>
      <c r="O155" s="71"/>
      <c r="P155" s="200">
        <f>O155*H155</f>
        <v>0</v>
      </c>
      <c r="Q155" s="200">
        <v>0</v>
      </c>
      <c r="R155" s="200">
        <f>Q155*H155</f>
        <v>0</v>
      </c>
      <c r="S155" s="200">
        <v>0</v>
      </c>
      <c r="T155" s="201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202" t="s">
        <v>343</v>
      </c>
      <c r="AT155" s="202" t="s">
        <v>310</v>
      </c>
      <c r="AU155" s="202" t="s">
        <v>79</v>
      </c>
      <c r="AY155" s="17" t="s">
        <v>307</v>
      </c>
      <c r="BE155" s="203">
        <f>IF(N155="základní",J155,0)</f>
        <v>0</v>
      </c>
      <c r="BF155" s="203">
        <f>IF(N155="snížená",J155,0)</f>
        <v>0</v>
      </c>
      <c r="BG155" s="203">
        <f>IF(N155="zákl. přenesená",J155,0)</f>
        <v>0</v>
      </c>
      <c r="BH155" s="203">
        <f>IF(N155="sníž. přenesená",J155,0)</f>
        <v>0</v>
      </c>
      <c r="BI155" s="203">
        <f>IF(N155="nulová",J155,0)</f>
        <v>0</v>
      </c>
      <c r="BJ155" s="17" t="s">
        <v>79</v>
      </c>
      <c r="BK155" s="203">
        <f>ROUND(I155*H155,2)</f>
        <v>0</v>
      </c>
      <c r="BL155" s="17" t="s">
        <v>343</v>
      </c>
      <c r="BM155" s="202" t="s">
        <v>924</v>
      </c>
    </row>
    <row r="156" spans="1:65" s="13" customFormat="1">
      <c r="B156" s="204"/>
      <c r="C156" s="205"/>
      <c r="D156" s="206" t="s">
        <v>316</v>
      </c>
      <c r="E156" s="207" t="s">
        <v>1</v>
      </c>
      <c r="F156" s="208" t="s">
        <v>413</v>
      </c>
      <c r="G156" s="205"/>
      <c r="H156" s="209">
        <v>11</v>
      </c>
      <c r="I156" s="210"/>
      <c r="J156" s="205"/>
      <c r="K156" s="205"/>
      <c r="L156" s="211"/>
      <c r="M156" s="212"/>
      <c r="N156" s="213"/>
      <c r="O156" s="213"/>
      <c r="P156" s="213"/>
      <c r="Q156" s="213"/>
      <c r="R156" s="213"/>
      <c r="S156" s="213"/>
      <c r="T156" s="214"/>
      <c r="AT156" s="215" t="s">
        <v>316</v>
      </c>
      <c r="AU156" s="215" t="s">
        <v>79</v>
      </c>
      <c r="AV156" s="13" t="s">
        <v>81</v>
      </c>
      <c r="AW156" s="13" t="s">
        <v>29</v>
      </c>
      <c r="AX156" s="13" t="s">
        <v>72</v>
      </c>
      <c r="AY156" s="215" t="s">
        <v>307</v>
      </c>
    </row>
    <row r="157" spans="1:65" s="14" customFormat="1">
      <c r="B157" s="216"/>
      <c r="C157" s="217"/>
      <c r="D157" s="206" t="s">
        <v>316</v>
      </c>
      <c r="E157" s="218" t="s">
        <v>1</v>
      </c>
      <c r="F157" s="219" t="s">
        <v>318</v>
      </c>
      <c r="G157" s="217"/>
      <c r="H157" s="220">
        <v>11</v>
      </c>
      <c r="I157" s="221"/>
      <c r="J157" s="217"/>
      <c r="K157" s="217"/>
      <c r="L157" s="222"/>
      <c r="M157" s="223"/>
      <c r="N157" s="224"/>
      <c r="O157" s="224"/>
      <c r="P157" s="224"/>
      <c r="Q157" s="224"/>
      <c r="R157" s="224"/>
      <c r="S157" s="224"/>
      <c r="T157" s="225"/>
      <c r="AT157" s="226" t="s">
        <v>316</v>
      </c>
      <c r="AU157" s="226" t="s">
        <v>79</v>
      </c>
      <c r="AV157" s="14" t="s">
        <v>315</v>
      </c>
      <c r="AW157" s="14" t="s">
        <v>29</v>
      </c>
      <c r="AX157" s="14" t="s">
        <v>79</v>
      </c>
      <c r="AY157" s="226" t="s">
        <v>307</v>
      </c>
    </row>
    <row r="158" spans="1:65" s="2" customFormat="1" ht="48.95" customHeight="1">
      <c r="A158" s="34"/>
      <c r="B158" s="35"/>
      <c r="C158" s="191" t="s">
        <v>349</v>
      </c>
      <c r="D158" s="191" t="s">
        <v>310</v>
      </c>
      <c r="E158" s="192" t="s">
        <v>358</v>
      </c>
      <c r="F158" s="193" t="s">
        <v>359</v>
      </c>
      <c r="G158" s="194" t="s">
        <v>342</v>
      </c>
      <c r="H158" s="195">
        <v>16</v>
      </c>
      <c r="I158" s="196"/>
      <c r="J158" s="197">
        <f>ROUND(I158*H158,2)</f>
        <v>0</v>
      </c>
      <c r="K158" s="193" t="s">
        <v>314</v>
      </c>
      <c r="L158" s="39"/>
      <c r="M158" s="198" t="s">
        <v>1</v>
      </c>
      <c r="N158" s="199" t="s">
        <v>37</v>
      </c>
      <c r="O158" s="71"/>
      <c r="P158" s="200">
        <f>O158*H158</f>
        <v>0</v>
      </c>
      <c r="Q158" s="200">
        <v>0</v>
      </c>
      <c r="R158" s="200">
        <f>Q158*H158</f>
        <v>0</v>
      </c>
      <c r="S158" s="200">
        <v>0</v>
      </c>
      <c r="T158" s="201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202" t="s">
        <v>343</v>
      </c>
      <c r="AT158" s="202" t="s">
        <v>310</v>
      </c>
      <c r="AU158" s="202" t="s">
        <v>79</v>
      </c>
      <c r="AY158" s="17" t="s">
        <v>307</v>
      </c>
      <c r="BE158" s="203">
        <f>IF(N158="základní",J158,0)</f>
        <v>0</v>
      </c>
      <c r="BF158" s="203">
        <f>IF(N158="snížená",J158,0)</f>
        <v>0</v>
      </c>
      <c r="BG158" s="203">
        <f>IF(N158="zákl. přenesená",J158,0)</f>
        <v>0</v>
      </c>
      <c r="BH158" s="203">
        <f>IF(N158="sníž. přenesená",J158,0)</f>
        <v>0</v>
      </c>
      <c r="BI158" s="203">
        <f>IF(N158="nulová",J158,0)</f>
        <v>0</v>
      </c>
      <c r="BJ158" s="17" t="s">
        <v>79</v>
      </c>
      <c r="BK158" s="203">
        <f>ROUND(I158*H158,2)</f>
        <v>0</v>
      </c>
      <c r="BL158" s="17" t="s">
        <v>343</v>
      </c>
      <c r="BM158" s="202" t="s">
        <v>925</v>
      </c>
    </row>
    <row r="159" spans="1:65" s="13" customFormat="1">
      <c r="B159" s="204"/>
      <c r="C159" s="205"/>
      <c r="D159" s="206" t="s">
        <v>316</v>
      </c>
      <c r="E159" s="207" t="s">
        <v>1</v>
      </c>
      <c r="F159" s="208" t="s">
        <v>348</v>
      </c>
      <c r="G159" s="205"/>
      <c r="H159" s="209">
        <v>16</v>
      </c>
      <c r="I159" s="210"/>
      <c r="J159" s="205"/>
      <c r="K159" s="205"/>
      <c r="L159" s="211"/>
      <c r="M159" s="212"/>
      <c r="N159" s="213"/>
      <c r="O159" s="213"/>
      <c r="P159" s="213"/>
      <c r="Q159" s="213"/>
      <c r="R159" s="213"/>
      <c r="S159" s="213"/>
      <c r="T159" s="214"/>
      <c r="AT159" s="215" t="s">
        <v>316</v>
      </c>
      <c r="AU159" s="215" t="s">
        <v>79</v>
      </c>
      <c r="AV159" s="13" t="s">
        <v>81</v>
      </c>
      <c r="AW159" s="13" t="s">
        <v>29</v>
      </c>
      <c r="AX159" s="13" t="s">
        <v>72</v>
      </c>
      <c r="AY159" s="215" t="s">
        <v>307</v>
      </c>
    </row>
    <row r="160" spans="1:65" s="14" customFormat="1">
      <c r="B160" s="216"/>
      <c r="C160" s="217"/>
      <c r="D160" s="206" t="s">
        <v>316</v>
      </c>
      <c r="E160" s="218" t="s">
        <v>1</v>
      </c>
      <c r="F160" s="219" t="s">
        <v>318</v>
      </c>
      <c r="G160" s="217"/>
      <c r="H160" s="220">
        <v>16</v>
      </c>
      <c r="I160" s="221"/>
      <c r="J160" s="217"/>
      <c r="K160" s="217"/>
      <c r="L160" s="222"/>
      <c r="M160" s="223"/>
      <c r="N160" s="224"/>
      <c r="O160" s="224"/>
      <c r="P160" s="224"/>
      <c r="Q160" s="224"/>
      <c r="R160" s="224"/>
      <c r="S160" s="224"/>
      <c r="T160" s="225"/>
      <c r="AT160" s="226" t="s">
        <v>316</v>
      </c>
      <c r="AU160" s="226" t="s">
        <v>79</v>
      </c>
      <c r="AV160" s="14" t="s">
        <v>315</v>
      </c>
      <c r="AW160" s="14" t="s">
        <v>29</v>
      </c>
      <c r="AX160" s="14" t="s">
        <v>79</v>
      </c>
      <c r="AY160" s="226" t="s">
        <v>307</v>
      </c>
    </row>
    <row r="161" spans="1:65" s="2" customFormat="1" ht="101.25" customHeight="1">
      <c r="A161" s="34"/>
      <c r="B161" s="35"/>
      <c r="C161" s="191" t="s">
        <v>331</v>
      </c>
      <c r="D161" s="191" t="s">
        <v>310</v>
      </c>
      <c r="E161" s="192" t="s">
        <v>361</v>
      </c>
      <c r="F161" s="193" t="s">
        <v>362</v>
      </c>
      <c r="G161" s="194" t="s">
        <v>329</v>
      </c>
      <c r="H161" s="195">
        <v>125.34099999999999</v>
      </c>
      <c r="I161" s="196"/>
      <c r="J161" s="197">
        <f>ROUND(I161*H161,2)</f>
        <v>0</v>
      </c>
      <c r="K161" s="193" t="s">
        <v>314</v>
      </c>
      <c r="L161" s="39"/>
      <c r="M161" s="198" t="s">
        <v>1</v>
      </c>
      <c r="N161" s="199" t="s">
        <v>37</v>
      </c>
      <c r="O161" s="71"/>
      <c r="P161" s="200">
        <f>O161*H161</f>
        <v>0</v>
      </c>
      <c r="Q161" s="200">
        <v>0</v>
      </c>
      <c r="R161" s="200">
        <f>Q161*H161</f>
        <v>0</v>
      </c>
      <c r="S161" s="200">
        <v>0</v>
      </c>
      <c r="T161" s="201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202" t="s">
        <v>343</v>
      </c>
      <c r="AT161" s="202" t="s">
        <v>310</v>
      </c>
      <c r="AU161" s="202" t="s">
        <v>79</v>
      </c>
      <c r="AY161" s="17" t="s">
        <v>307</v>
      </c>
      <c r="BE161" s="203">
        <f>IF(N161="základní",J161,0)</f>
        <v>0</v>
      </c>
      <c r="BF161" s="203">
        <f>IF(N161="snížená",J161,0)</f>
        <v>0</v>
      </c>
      <c r="BG161" s="203">
        <f>IF(N161="zákl. přenesená",J161,0)</f>
        <v>0</v>
      </c>
      <c r="BH161" s="203">
        <f>IF(N161="sníž. přenesená",J161,0)</f>
        <v>0</v>
      </c>
      <c r="BI161" s="203">
        <f>IF(N161="nulová",J161,0)</f>
        <v>0</v>
      </c>
      <c r="BJ161" s="17" t="s">
        <v>79</v>
      </c>
      <c r="BK161" s="203">
        <f>ROUND(I161*H161,2)</f>
        <v>0</v>
      </c>
      <c r="BL161" s="17" t="s">
        <v>343</v>
      </c>
      <c r="BM161" s="202" t="s">
        <v>926</v>
      </c>
    </row>
    <row r="162" spans="1:65" s="13" customFormat="1">
      <c r="B162" s="204"/>
      <c r="C162" s="205"/>
      <c r="D162" s="206" t="s">
        <v>316</v>
      </c>
      <c r="E162" s="207" t="s">
        <v>1</v>
      </c>
      <c r="F162" s="208" t="s">
        <v>927</v>
      </c>
      <c r="G162" s="205"/>
      <c r="H162" s="209">
        <v>125.34099999999999</v>
      </c>
      <c r="I162" s="210"/>
      <c r="J162" s="205"/>
      <c r="K162" s="205"/>
      <c r="L162" s="211"/>
      <c r="M162" s="212"/>
      <c r="N162" s="213"/>
      <c r="O162" s="213"/>
      <c r="P162" s="213"/>
      <c r="Q162" s="213"/>
      <c r="R162" s="213"/>
      <c r="S162" s="213"/>
      <c r="T162" s="214"/>
      <c r="AT162" s="215" t="s">
        <v>316</v>
      </c>
      <c r="AU162" s="215" t="s">
        <v>79</v>
      </c>
      <c r="AV162" s="13" t="s">
        <v>81</v>
      </c>
      <c r="AW162" s="13" t="s">
        <v>29</v>
      </c>
      <c r="AX162" s="13" t="s">
        <v>72</v>
      </c>
      <c r="AY162" s="215" t="s">
        <v>307</v>
      </c>
    </row>
    <row r="163" spans="1:65" s="14" customFormat="1">
      <c r="B163" s="216"/>
      <c r="C163" s="217"/>
      <c r="D163" s="206" t="s">
        <v>316</v>
      </c>
      <c r="E163" s="218" t="s">
        <v>1</v>
      </c>
      <c r="F163" s="219" t="s">
        <v>318</v>
      </c>
      <c r="G163" s="217"/>
      <c r="H163" s="220">
        <v>125.34099999999999</v>
      </c>
      <c r="I163" s="221"/>
      <c r="J163" s="217"/>
      <c r="K163" s="217"/>
      <c r="L163" s="222"/>
      <c r="M163" s="247"/>
      <c r="N163" s="248"/>
      <c r="O163" s="248"/>
      <c r="P163" s="248"/>
      <c r="Q163" s="248"/>
      <c r="R163" s="248"/>
      <c r="S163" s="248"/>
      <c r="T163" s="249"/>
      <c r="AT163" s="226" t="s">
        <v>316</v>
      </c>
      <c r="AU163" s="226" t="s">
        <v>79</v>
      </c>
      <c r="AV163" s="14" t="s">
        <v>315</v>
      </c>
      <c r="AW163" s="14" t="s">
        <v>29</v>
      </c>
      <c r="AX163" s="14" t="s">
        <v>79</v>
      </c>
      <c r="AY163" s="226" t="s">
        <v>307</v>
      </c>
    </row>
    <row r="164" spans="1:65" s="2" customFormat="1" ht="6.95" customHeight="1">
      <c r="A164" s="34"/>
      <c r="B164" s="54"/>
      <c r="C164" s="55"/>
      <c r="D164" s="55"/>
      <c r="E164" s="55"/>
      <c r="F164" s="55"/>
      <c r="G164" s="55"/>
      <c r="H164" s="55"/>
      <c r="I164" s="55"/>
      <c r="J164" s="55"/>
      <c r="K164" s="55"/>
      <c r="L164" s="39"/>
      <c r="M164" s="34"/>
      <c r="O164" s="34"/>
      <c r="P164" s="34"/>
      <c r="Q164" s="34"/>
      <c r="R164" s="34"/>
      <c r="S164" s="34"/>
      <c r="T164" s="34"/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</row>
  </sheetData>
  <sheetProtection password="CE28" sheet="1" objects="1" scenarios="1" formatColumns="0" formatRows="0" autoFilter="0"/>
  <autoFilter ref="C122:K163" xr:uid="{00000000-0009-0000-0000-000019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pageSetUpPr fitToPage="1"/>
  </sheetPr>
  <dimension ref="A2:BM161"/>
  <sheetViews>
    <sheetView showGridLines="0" topLeftCell="A121" workbookViewId="0">
      <selection activeCell="K158" sqref="K158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74"/>
      <c r="M2" s="274"/>
      <c r="N2" s="274"/>
      <c r="O2" s="274"/>
      <c r="P2" s="274"/>
      <c r="Q2" s="274"/>
      <c r="R2" s="274"/>
      <c r="S2" s="274"/>
      <c r="T2" s="274"/>
      <c r="U2" s="274"/>
      <c r="V2" s="274"/>
      <c r="AT2" s="17" t="s">
        <v>152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81</v>
      </c>
    </row>
    <row r="4" spans="1:46" s="1" customFormat="1" ht="24.95" customHeight="1">
      <c r="B4" s="20"/>
      <c r="D4" s="117" t="s">
        <v>279</v>
      </c>
      <c r="L4" s="20"/>
      <c r="M4" s="118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9" t="s">
        <v>16</v>
      </c>
      <c r="L6" s="20"/>
    </row>
    <row r="7" spans="1:46" s="1" customFormat="1" ht="16.5" customHeight="1">
      <c r="B7" s="20"/>
      <c r="E7" s="304" t="str">
        <f>'Rekapitulace stavby'!K6</f>
        <v>Cyklická obnova trati v úseku Praha-Hostivař - Votice</v>
      </c>
      <c r="F7" s="305"/>
      <c r="G7" s="305"/>
      <c r="H7" s="305"/>
      <c r="L7" s="20"/>
    </row>
    <row r="8" spans="1:46" s="1" customFormat="1" ht="12" customHeight="1">
      <c r="B8" s="20"/>
      <c r="D8" s="119" t="s">
        <v>280</v>
      </c>
      <c r="L8" s="20"/>
    </row>
    <row r="9" spans="1:46" s="2" customFormat="1" ht="16.5" customHeight="1">
      <c r="A9" s="34"/>
      <c r="B9" s="39"/>
      <c r="C9" s="34"/>
      <c r="D9" s="34"/>
      <c r="E9" s="304" t="s">
        <v>833</v>
      </c>
      <c r="F9" s="306"/>
      <c r="G9" s="306"/>
      <c r="H9" s="306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19" t="s">
        <v>282</v>
      </c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07" t="s">
        <v>928</v>
      </c>
      <c r="F11" s="306"/>
      <c r="G11" s="306"/>
      <c r="H11" s="306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>
      <c r="A12" s="34"/>
      <c r="B12" s="39"/>
      <c r="C12" s="34"/>
      <c r="D12" s="34"/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19" t="s">
        <v>17</v>
      </c>
      <c r="E13" s="34"/>
      <c r="F13" s="110" t="s">
        <v>1</v>
      </c>
      <c r="G13" s="34"/>
      <c r="H13" s="34"/>
      <c r="I13" s="119" t="s">
        <v>18</v>
      </c>
      <c r="J13" s="110" t="s">
        <v>1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19</v>
      </c>
      <c r="E14" s="34"/>
      <c r="F14" s="110" t="s">
        <v>20</v>
      </c>
      <c r="G14" s="34"/>
      <c r="H14" s="34"/>
      <c r="I14" s="119" t="s">
        <v>21</v>
      </c>
      <c r="J14" s="120" t="str">
        <f>'Rekapitulace stavby'!AN8</f>
        <v>23. 8. 2023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7" customHeight="1">
      <c r="A15" s="34"/>
      <c r="B15" s="39"/>
      <c r="C15" s="34"/>
      <c r="D15" s="34"/>
      <c r="E15" s="34"/>
      <c r="F15" s="34"/>
      <c r="G15" s="34"/>
      <c r="H15" s="34"/>
      <c r="I15" s="34"/>
      <c r="J15" s="34"/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19" t="s">
        <v>23</v>
      </c>
      <c r="E16" s="34"/>
      <c r="F16" s="34"/>
      <c r="G16" s="34"/>
      <c r="H16" s="34"/>
      <c r="I16" s="119" t="s">
        <v>24</v>
      </c>
      <c r="J16" s="110" t="str">
        <f>IF('Rekapitulace stavby'!AN10="","",'Rekapitulace stavby'!AN10)</f>
        <v/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0" t="str">
        <f>IF('Rekapitulace stavby'!E11="","",'Rekapitulace stavby'!E11)</f>
        <v xml:space="preserve"> </v>
      </c>
      <c r="F17" s="34"/>
      <c r="G17" s="34"/>
      <c r="H17" s="34"/>
      <c r="I17" s="119" t="s">
        <v>25</v>
      </c>
      <c r="J17" s="110" t="str">
        <f>IF('Rekapitulace stavby'!AN11="","",'Rekapitulace stavby'!AN11)</f>
        <v/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34"/>
      <c r="J18" s="34"/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19" t="s">
        <v>26</v>
      </c>
      <c r="E19" s="34"/>
      <c r="F19" s="34"/>
      <c r="G19" s="34"/>
      <c r="H19" s="34"/>
      <c r="I19" s="119" t="s">
        <v>24</v>
      </c>
      <c r="J19" s="30" t="str">
        <f>'Rekapitulace stavby'!AN13</f>
        <v>Vyplň údaj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08" t="str">
        <f>'Rekapitulace stavby'!E14</f>
        <v>Vyplň údaj</v>
      </c>
      <c r="F20" s="309"/>
      <c r="G20" s="309"/>
      <c r="H20" s="309"/>
      <c r="I20" s="119" t="s">
        <v>25</v>
      </c>
      <c r="J20" s="30" t="str">
        <f>'Rekapitulace stavby'!AN14</f>
        <v>Vyplň údaj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34"/>
      <c r="J21" s="34"/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19" t="s">
        <v>28</v>
      </c>
      <c r="E22" s="34"/>
      <c r="F22" s="34"/>
      <c r="G22" s="34"/>
      <c r="H22" s="34"/>
      <c r="I22" s="119" t="s">
        <v>24</v>
      </c>
      <c r="J22" s="110" t="str">
        <f>IF('Rekapitulace stavby'!AN16="","",'Rekapitulace stavby'!AN16)</f>
        <v/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0" t="str">
        <f>IF('Rekapitulace stavby'!E17="","",'Rekapitulace stavby'!E17)</f>
        <v xml:space="preserve"> </v>
      </c>
      <c r="F23" s="34"/>
      <c r="G23" s="34"/>
      <c r="H23" s="34"/>
      <c r="I23" s="119" t="s">
        <v>25</v>
      </c>
      <c r="J23" s="110" t="str">
        <f>IF('Rekapitulace stavby'!AN17="","",'Rekapitulace stavby'!AN17)</f>
        <v/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34"/>
      <c r="J24" s="34"/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19" t="s">
        <v>30</v>
      </c>
      <c r="E25" s="34"/>
      <c r="F25" s="34"/>
      <c r="G25" s="34"/>
      <c r="H25" s="34"/>
      <c r="I25" s="119" t="s">
        <v>24</v>
      </c>
      <c r="J25" s="110" t="str">
        <f>IF('Rekapitulace stavby'!AN19="","",'Rekapitulace stavby'!AN19)</f>
        <v/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0" t="str">
        <f>IF('Rekapitulace stavby'!E20="","",'Rekapitulace stavby'!E20)</f>
        <v xml:space="preserve"> </v>
      </c>
      <c r="F26" s="34"/>
      <c r="G26" s="34"/>
      <c r="H26" s="34"/>
      <c r="I26" s="119" t="s">
        <v>25</v>
      </c>
      <c r="J26" s="110" t="str">
        <f>IF('Rekapitulace stavby'!AN20="","",'Rekapitulace stavby'!AN20)</f>
        <v/>
      </c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34"/>
      <c r="J27" s="34"/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19" t="s">
        <v>31</v>
      </c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1"/>
      <c r="B29" s="122"/>
      <c r="C29" s="121"/>
      <c r="D29" s="121"/>
      <c r="E29" s="310" t="s">
        <v>1</v>
      </c>
      <c r="F29" s="310"/>
      <c r="G29" s="310"/>
      <c r="H29" s="310"/>
      <c r="I29" s="121"/>
      <c r="J29" s="121"/>
      <c r="K29" s="121"/>
      <c r="L29" s="123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4"/>
      <c r="E31" s="124"/>
      <c r="F31" s="124"/>
      <c r="G31" s="124"/>
      <c r="H31" s="124"/>
      <c r="I31" s="124"/>
      <c r="J31" s="124"/>
      <c r="K31" s="124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25" t="s">
        <v>32</v>
      </c>
      <c r="E32" s="34"/>
      <c r="F32" s="34"/>
      <c r="G32" s="34"/>
      <c r="H32" s="34"/>
      <c r="I32" s="34"/>
      <c r="J32" s="126">
        <f>ROUND(J123, 2)</f>
        <v>0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4"/>
      <c r="E33" s="124"/>
      <c r="F33" s="124"/>
      <c r="G33" s="124"/>
      <c r="H33" s="124"/>
      <c r="I33" s="124"/>
      <c r="J33" s="124"/>
      <c r="K33" s="12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27" t="s">
        <v>34</v>
      </c>
      <c r="G34" s="34"/>
      <c r="H34" s="34"/>
      <c r="I34" s="127" t="s">
        <v>33</v>
      </c>
      <c r="J34" s="127" t="s">
        <v>35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28" t="s">
        <v>36</v>
      </c>
      <c r="E35" s="119" t="s">
        <v>37</v>
      </c>
      <c r="F35" s="129">
        <f>ROUND((SUM(BE123:BE160)),  2)</f>
        <v>0</v>
      </c>
      <c r="G35" s="34"/>
      <c r="H35" s="34"/>
      <c r="I35" s="130">
        <v>0.21</v>
      </c>
      <c r="J35" s="129">
        <f>ROUND(((SUM(BE123:BE160))*I35),  2)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19" t="s">
        <v>38</v>
      </c>
      <c r="F36" s="129">
        <f>ROUND((SUM(BF123:BF160)),  2)</f>
        <v>0</v>
      </c>
      <c r="G36" s="34"/>
      <c r="H36" s="34"/>
      <c r="I36" s="130">
        <v>0.15</v>
      </c>
      <c r="J36" s="129">
        <f>ROUND(((SUM(BF123:BF160))*I36),  2)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39</v>
      </c>
      <c r="F37" s="129">
        <f>ROUND((SUM(BG123:BG160)),  2)</f>
        <v>0</v>
      </c>
      <c r="G37" s="34"/>
      <c r="H37" s="34"/>
      <c r="I37" s="130">
        <v>0.21</v>
      </c>
      <c r="J37" s="129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19" t="s">
        <v>40</v>
      </c>
      <c r="F38" s="129">
        <f>ROUND((SUM(BH123:BH160)),  2)</f>
        <v>0</v>
      </c>
      <c r="G38" s="34"/>
      <c r="H38" s="34"/>
      <c r="I38" s="130">
        <v>0.15</v>
      </c>
      <c r="J38" s="129">
        <f>0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19" t="s">
        <v>41</v>
      </c>
      <c r="F39" s="129">
        <f>ROUND((SUM(BI123:BI160)),  2)</f>
        <v>0</v>
      </c>
      <c r="G39" s="34"/>
      <c r="H39" s="34"/>
      <c r="I39" s="130">
        <v>0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31"/>
      <c r="D41" s="132" t="s">
        <v>42</v>
      </c>
      <c r="E41" s="133"/>
      <c r="F41" s="133"/>
      <c r="G41" s="134" t="s">
        <v>43</v>
      </c>
      <c r="H41" s="135" t="s">
        <v>44</v>
      </c>
      <c r="I41" s="133"/>
      <c r="J41" s="136">
        <f>SUM(J32:J39)</f>
        <v>0</v>
      </c>
      <c r="K41" s="137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8" t="s">
        <v>45</v>
      </c>
      <c r="E50" s="139"/>
      <c r="F50" s="139"/>
      <c r="G50" s="138" t="s">
        <v>46</v>
      </c>
      <c r="H50" s="139"/>
      <c r="I50" s="139"/>
      <c r="J50" s="139"/>
      <c r="K50" s="139"/>
      <c r="L50" s="51"/>
    </row>
    <row r="51" spans="1:31">
      <c r="B51" s="20"/>
      <c r="L51" s="20"/>
    </row>
    <row r="52" spans="1:31">
      <c r="B52" s="20"/>
      <c r="L52" s="20"/>
    </row>
    <row r="53" spans="1:31">
      <c r="B53" s="20"/>
      <c r="L53" s="20"/>
    </row>
    <row r="54" spans="1:31">
      <c r="B54" s="20"/>
      <c r="L54" s="20"/>
    </row>
    <row r="55" spans="1:31">
      <c r="B55" s="20"/>
      <c r="L55" s="20"/>
    </row>
    <row r="56" spans="1:31">
      <c r="B56" s="20"/>
      <c r="L56" s="20"/>
    </row>
    <row r="57" spans="1:31">
      <c r="B57" s="20"/>
      <c r="L57" s="20"/>
    </row>
    <row r="58" spans="1:31">
      <c r="B58" s="20"/>
      <c r="L58" s="20"/>
    </row>
    <row r="59" spans="1:31">
      <c r="B59" s="20"/>
      <c r="L59" s="20"/>
    </row>
    <row r="60" spans="1:31">
      <c r="B60" s="20"/>
      <c r="L60" s="20"/>
    </row>
    <row r="61" spans="1:31" s="2" customFormat="1" ht="12.75">
      <c r="A61" s="34"/>
      <c r="B61" s="39"/>
      <c r="C61" s="34"/>
      <c r="D61" s="140" t="s">
        <v>47</v>
      </c>
      <c r="E61" s="141"/>
      <c r="F61" s="142" t="s">
        <v>48</v>
      </c>
      <c r="G61" s="140" t="s">
        <v>47</v>
      </c>
      <c r="H61" s="141"/>
      <c r="I61" s="141"/>
      <c r="J61" s="143" t="s">
        <v>48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>
      <c r="B62" s="20"/>
      <c r="L62" s="20"/>
    </row>
    <row r="63" spans="1:31">
      <c r="B63" s="20"/>
      <c r="L63" s="20"/>
    </row>
    <row r="64" spans="1:31">
      <c r="B64" s="20"/>
      <c r="L64" s="20"/>
    </row>
    <row r="65" spans="1:31" s="2" customFormat="1" ht="12.75">
      <c r="A65" s="34"/>
      <c r="B65" s="39"/>
      <c r="C65" s="34"/>
      <c r="D65" s="138" t="s">
        <v>49</v>
      </c>
      <c r="E65" s="144"/>
      <c r="F65" s="144"/>
      <c r="G65" s="138" t="s">
        <v>50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>
      <c r="B66" s="20"/>
      <c r="L66" s="20"/>
    </row>
    <row r="67" spans="1:31">
      <c r="B67" s="20"/>
      <c r="L67" s="20"/>
    </row>
    <row r="68" spans="1:31">
      <c r="B68" s="20"/>
      <c r="L68" s="20"/>
    </row>
    <row r="69" spans="1:31">
      <c r="B69" s="20"/>
      <c r="L69" s="20"/>
    </row>
    <row r="70" spans="1:31">
      <c r="B70" s="20"/>
      <c r="L70" s="20"/>
    </row>
    <row r="71" spans="1:31">
      <c r="B71" s="20"/>
      <c r="L71" s="20"/>
    </row>
    <row r="72" spans="1:31">
      <c r="B72" s="20"/>
      <c r="L72" s="20"/>
    </row>
    <row r="73" spans="1:31">
      <c r="B73" s="20"/>
      <c r="L73" s="20"/>
    </row>
    <row r="74" spans="1:31">
      <c r="B74" s="20"/>
      <c r="L74" s="20"/>
    </row>
    <row r="75" spans="1:31">
      <c r="B75" s="20"/>
      <c r="L75" s="20"/>
    </row>
    <row r="76" spans="1:31" s="2" customFormat="1" ht="12.75">
      <c r="A76" s="34"/>
      <c r="B76" s="39"/>
      <c r="C76" s="34"/>
      <c r="D76" s="140" t="s">
        <v>47</v>
      </c>
      <c r="E76" s="141"/>
      <c r="F76" s="142" t="s">
        <v>48</v>
      </c>
      <c r="G76" s="140" t="s">
        <v>47</v>
      </c>
      <c r="H76" s="141"/>
      <c r="I76" s="141"/>
      <c r="J76" s="143" t="s">
        <v>48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284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02" t="str">
        <f>E7</f>
        <v>Cyklická obnova trati v úseku Praha-Hostivař - Votice</v>
      </c>
      <c r="F85" s="303"/>
      <c r="G85" s="303"/>
      <c r="H85" s="303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280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s="2" customFormat="1" ht="16.5" customHeight="1">
      <c r="A87" s="34"/>
      <c r="B87" s="35"/>
      <c r="C87" s="36"/>
      <c r="D87" s="36"/>
      <c r="E87" s="302" t="s">
        <v>833</v>
      </c>
      <c r="F87" s="301"/>
      <c r="G87" s="301"/>
      <c r="H87" s="301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9" t="s">
        <v>282</v>
      </c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265" t="str">
        <f>E11</f>
        <v>05 - Výhybky pražské zhlaví Čerčany</v>
      </c>
      <c r="F89" s="301"/>
      <c r="G89" s="301"/>
      <c r="H89" s="301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9" t="s">
        <v>19</v>
      </c>
      <c r="D91" s="36"/>
      <c r="E91" s="36"/>
      <c r="F91" s="27" t="str">
        <f>F14</f>
        <v xml:space="preserve"> </v>
      </c>
      <c r="G91" s="36"/>
      <c r="H91" s="36"/>
      <c r="I91" s="29" t="s">
        <v>21</v>
      </c>
      <c r="J91" s="66" t="str">
        <f>IF(J14="","",J14)</f>
        <v>23. 8. 2023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5.2" customHeight="1">
      <c r="A93" s="34"/>
      <c r="B93" s="35"/>
      <c r="C93" s="29" t="s">
        <v>23</v>
      </c>
      <c r="D93" s="36"/>
      <c r="E93" s="36"/>
      <c r="F93" s="27" t="str">
        <f>E17</f>
        <v xml:space="preserve"> </v>
      </c>
      <c r="G93" s="36"/>
      <c r="H93" s="36"/>
      <c r="I93" s="29" t="s">
        <v>28</v>
      </c>
      <c r="J93" s="32" t="str">
        <f>E23</f>
        <v xml:space="preserve"> 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9" t="s">
        <v>26</v>
      </c>
      <c r="D94" s="36"/>
      <c r="E94" s="36"/>
      <c r="F94" s="27" t="str">
        <f>IF(E20="","",E20)</f>
        <v>Vyplň údaj</v>
      </c>
      <c r="G94" s="36"/>
      <c r="H94" s="36"/>
      <c r="I94" s="29" t="s">
        <v>30</v>
      </c>
      <c r="J94" s="32" t="str">
        <f>E26</f>
        <v xml:space="preserve"> </v>
      </c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49" t="s">
        <v>285</v>
      </c>
      <c r="D96" s="150"/>
      <c r="E96" s="150"/>
      <c r="F96" s="150"/>
      <c r="G96" s="150"/>
      <c r="H96" s="150"/>
      <c r="I96" s="150"/>
      <c r="J96" s="151" t="s">
        <v>286</v>
      </c>
      <c r="K96" s="150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7" customHeight="1">
      <c r="A98" s="34"/>
      <c r="B98" s="35"/>
      <c r="C98" s="152" t="s">
        <v>287</v>
      </c>
      <c r="D98" s="36"/>
      <c r="E98" s="36"/>
      <c r="F98" s="36"/>
      <c r="G98" s="36"/>
      <c r="H98" s="36"/>
      <c r="I98" s="36"/>
      <c r="J98" s="84">
        <f>J123</f>
        <v>0</v>
      </c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7" t="s">
        <v>288</v>
      </c>
    </row>
    <row r="99" spans="1:47" s="9" customFormat="1" ht="24.95" customHeight="1">
      <c r="B99" s="153"/>
      <c r="C99" s="154"/>
      <c r="D99" s="155" t="s">
        <v>289</v>
      </c>
      <c r="E99" s="156"/>
      <c r="F99" s="156"/>
      <c r="G99" s="156"/>
      <c r="H99" s="156"/>
      <c r="I99" s="156"/>
      <c r="J99" s="157">
        <f>J124</f>
        <v>0</v>
      </c>
      <c r="K99" s="154"/>
      <c r="L99" s="158"/>
    </row>
    <row r="100" spans="1:47" s="10" customFormat="1" ht="19.899999999999999" customHeight="1">
      <c r="B100" s="159"/>
      <c r="C100" s="104"/>
      <c r="D100" s="160" t="s">
        <v>290</v>
      </c>
      <c r="E100" s="161"/>
      <c r="F100" s="161"/>
      <c r="G100" s="161"/>
      <c r="H100" s="161"/>
      <c r="I100" s="161"/>
      <c r="J100" s="162">
        <f>J125</f>
        <v>0</v>
      </c>
      <c r="K100" s="104"/>
      <c r="L100" s="163"/>
    </row>
    <row r="101" spans="1:47" s="9" customFormat="1" ht="24.95" customHeight="1">
      <c r="B101" s="153"/>
      <c r="C101" s="154"/>
      <c r="D101" s="155" t="s">
        <v>291</v>
      </c>
      <c r="E101" s="156"/>
      <c r="F101" s="156"/>
      <c r="G101" s="156"/>
      <c r="H101" s="156"/>
      <c r="I101" s="156"/>
      <c r="J101" s="157">
        <f>J148</f>
        <v>0</v>
      </c>
      <c r="K101" s="154"/>
      <c r="L101" s="158"/>
    </row>
    <row r="102" spans="1:47" s="2" customFormat="1" ht="21.75" customHeight="1">
      <c r="A102" s="34"/>
      <c r="B102" s="35"/>
      <c r="C102" s="36"/>
      <c r="D102" s="36"/>
      <c r="E102" s="36"/>
      <c r="F102" s="36"/>
      <c r="G102" s="36"/>
      <c r="H102" s="36"/>
      <c r="I102" s="36"/>
      <c r="J102" s="36"/>
      <c r="K102" s="36"/>
      <c r="L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pans="1:47" s="2" customFormat="1" ht="6.95" customHeight="1">
      <c r="A103" s="34"/>
      <c r="B103" s="54"/>
      <c r="C103" s="55"/>
      <c r="D103" s="55"/>
      <c r="E103" s="55"/>
      <c r="F103" s="55"/>
      <c r="G103" s="55"/>
      <c r="H103" s="55"/>
      <c r="I103" s="55"/>
      <c r="J103" s="55"/>
      <c r="K103" s="55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pans="1:47" s="2" customFormat="1" ht="6.95" customHeight="1">
      <c r="A107" s="34"/>
      <c r="B107" s="56"/>
      <c r="C107" s="57"/>
      <c r="D107" s="57"/>
      <c r="E107" s="57"/>
      <c r="F107" s="57"/>
      <c r="G107" s="57"/>
      <c r="H107" s="57"/>
      <c r="I107" s="57"/>
      <c r="J107" s="57"/>
      <c r="K107" s="57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47" s="2" customFormat="1" ht="24.95" customHeight="1">
      <c r="A108" s="34"/>
      <c r="B108" s="35"/>
      <c r="C108" s="23" t="s">
        <v>292</v>
      </c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6.95" customHeight="1">
      <c r="A109" s="34"/>
      <c r="B109" s="35"/>
      <c r="C109" s="36"/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12" customHeight="1">
      <c r="A110" s="34"/>
      <c r="B110" s="35"/>
      <c r="C110" s="29" t="s">
        <v>16</v>
      </c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16.5" customHeight="1">
      <c r="A111" s="34"/>
      <c r="B111" s="35"/>
      <c r="C111" s="36"/>
      <c r="D111" s="36"/>
      <c r="E111" s="302" t="str">
        <f>E7</f>
        <v>Cyklická obnova trati v úseku Praha-Hostivař - Votice</v>
      </c>
      <c r="F111" s="303"/>
      <c r="G111" s="303"/>
      <c r="H111" s="303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1" customFormat="1" ht="12" customHeight="1">
      <c r="B112" s="21"/>
      <c r="C112" s="29" t="s">
        <v>280</v>
      </c>
      <c r="D112" s="22"/>
      <c r="E112" s="22"/>
      <c r="F112" s="22"/>
      <c r="G112" s="22"/>
      <c r="H112" s="22"/>
      <c r="I112" s="22"/>
      <c r="J112" s="22"/>
      <c r="K112" s="22"/>
      <c r="L112" s="20"/>
    </row>
    <row r="113" spans="1:65" s="2" customFormat="1" ht="16.5" customHeight="1">
      <c r="A113" s="34"/>
      <c r="B113" s="35"/>
      <c r="C113" s="36"/>
      <c r="D113" s="36"/>
      <c r="E113" s="302" t="s">
        <v>833</v>
      </c>
      <c r="F113" s="301"/>
      <c r="G113" s="301"/>
      <c r="H113" s="301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2" customHeight="1">
      <c r="A114" s="34"/>
      <c r="B114" s="35"/>
      <c r="C114" s="29" t="s">
        <v>282</v>
      </c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6.5" customHeight="1">
      <c r="A115" s="34"/>
      <c r="B115" s="35"/>
      <c r="C115" s="36"/>
      <c r="D115" s="36"/>
      <c r="E115" s="265" t="str">
        <f>E11</f>
        <v>05 - Výhybky pražské zhlaví Čerčany</v>
      </c>
      <c r="F115" s="301"/>
      <c r="G115" s="301"/>
      <c r="H115" s="301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2" customHeight="1">
      <c r="A117" s="34"/>
      <c r="B117" s="35"/>
      <c r="C117" s="29" t="s">
        <v>19</v>
      </c>
      <c r="D117" s="36"/>
      <c r="E117" s="36"/>
      <c r="F117" s="27" t="str">
        <f>F14</f>
        <v xml:space="preserve"> </v>
      </c>
      <c r="G117" s="36"/>
      <c r="H117" s="36"/>
      <c r="I117" s="29" t="s">
        <v>21</v>
      </c>
      <c r="J117" s="66" t="str">
        <f>IF(J14="","",J14)</f>
        <v>23. 8. 2023</v>
      </c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6.95" customHeight="1">
      <c r="A118" s="34"/>
      <c r="B118" s="35"/>
      <c r="C118" s="36"/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5.2" customHeight="1">
      <c r="A119" s="34"/>
      <c r="B119" s="35"/>
      <c r="C119" s="29" t="s">
        <v>23</v>
      </c>
      <c r="D119" s="36"/>
      <c r="E119" s="36"/>
      <c r="F119" s="27" t="str">
        <f>E17</f>
        <v xml:space="preserve"> </v>
      </c>
      <c r="G119" s="36"/>
      <c r="H119" s="36"/>
      <c r="I119" s="29" t="s">
        <v>28</v>
      </c>
      <c r="J119" s="32" t="str">
        <f>E23</f>
        <v xml:space="preserve"> </v>
      </c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15.2" customHeight="1">
      <c r="A120" s="34"/>
      <c r="B120" s="35"/>
      <c r="C120" s="29" t="s">
        <v>26</v>
      </c>
      <c r="D120" s="36"/>
      <c r="E120" s="36"/>
      <c r="F120" s="27" t="str">
        <f>IF(E20="","",E20)</f>
        <v>Vyplň údaj</v>
      </c>
      <c r="G120" s="36"/>
      <c r="H120" s="36"/>
      <c r="I120" s="29" t="s">
        <v>30</v>
      </c>
      <c r="J120" s="32" t="str">
        <f>E26</f>
        <v xml:space="preserve"> 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2" customFormat="1" ht="10.35" customHeight="1">
      <c r="A121" s="34"/>
      <c r="B121" s="35"/>
      <c r="C121" s="36"/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5" s="11" customFormat="1" ht="29.25" customHeight="1">
      <c r="A122" s="164"/>
      <c r="B122" s="165"/>
      <c r="C122" s="166" t="s">
        <v>293</v>
      </c>
      <c r="D122" s="167" t="s">
        <v>57</v>
      </c>
      <c r="E122" s="167" t="s">
        <v>53</v>
      </c>
      <c r="F122" s="167" t="s">
        <v>54</v>
      </c>
      <c r="G122" s="167" t="s">
        <v>294</v>
      </c>
      <c r="H122" s="167" t="s">
        <v>295</v>
      </c>
      <c r="I122" s="167" t="s">
        <v>296</v>
      </c>
      <c r="J122" s="167" t="s">
        <v>286</v>
      </c>
      <c r="K122" s="168" t="s">
        <v>297</v>
      </c>
      <c r="L122" s="169"/>
      <c r="M122" s="75" t="s">
        <v>1</v>
      </c>
      <c r="N122" s="76" t="s">
        <v>36</v>
      </c>
      <c r="O122" s="76" t="s">
        <v>298</v>
      </c>
      <c r="P122" s="76" t="s">
        <v>299</v>
      </c>
      <c r="Q122" s="76" t="s">
        <v>300</v>
      </c>
      <c r="R122" s="76" t="s">
        <v>301</v>
      </c>
      <c r="S122" s="76" t="s">
        <v>302</v>
      </c>
      <c r="T122" s="77" t="s">
        <v>303</v>
      </c>
      <c r="U122" s="164"/>
      <c r="V122" s="164"/>
      <c r="W122" s="164"/>
      <c r="X122" s="164"/>
      <c r="Y122" s="164"/>
      <c r="Z122" s="164"/>
      <c r="AA122" s="164"/>
      <c r="AB122" s="164"/>
      <c r="AC122" s="164"/>
      <c r="AD122" s="164"/>
      <c r="AE122" s="164"/>
    </row>
    <row r="123" spans="1:65" s="2" customFormat="1" ht="22.7" customHeight="1">
      <c r="A123" s="34"/>
      <c r="B123" s="35"/>
      <c r="C123" s="82" t="s">
        <v>304</v>
      </c>
      <c r="D123" s="36"/>
      <c r="E123" s="36"/>
      <c r="F123" s="36"/>
      <c r="G123" s="36"/>
      <c r="H123" s="36"/>
      <c r="I123" s="36"/>
      <c r="J123" s="170">
        <f>BK123</f>
        <v>0</v>
      </c>
      <c r="K123" s="36"/>
      <c r="L123" s="39"/>
      <c r="M123" s="78"/>
      <c r="N123" s="171"/>
      <c r="O123" s="79"/>
      <c r="P123" s="172">
        <f>P124+P148</f>
        <v>0</v>
      </c>
      <c r="Q123" s="79"/>
      <c r="R123" s="172">
        <f>R124+R148</f>
        <v>17.158000000000001</v>
      </c>
      <c r="S123" s="79"/>
      <c r="T123" s="173">
        <f>T124+T148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7" t="s">
        <v>71</v>
      </c>
      <c r="AU123" s="17" t="s">
        <v>288</v>
      </c>
      <c r="BK123" s="174">
        <f>BK124+BK148</f>
        <v>0</v>
      </c>
    </row>
    <row r="124" spans="1:65" s="12" customFormat="1" ht="25.9" customHeight="1">
      <c r="B124" s="175"/>
      <c r="C124" s="176"/>
      <c r="D124" s="177" t="s">
        <v>71</v>
      </c>
      <c r="E124" s="178" t="s">
        <v>305</v>
      </c>
      <c r="F124" s="178" t="s">
        <v>306</v>
      </c>
      <c r="G124" s="176"/>
      <c r="H124" s="176"/>
      <c r="I124" s="179"/>
      <c r="J124" s="180">
        <f>BK124</f>
        <v>0</v>
      </c>
      <c r="K124" s="176"/>
      <c r="L124" s="181"/>
      <c r="M124" s="182"/>
      <c r="N124" s="183"/>
      <c r="O124" s="183"/>
      <c r="P124" s="184">
        <f>P125</f>
        <v>0</v>
      </c>
      <c r="Q124" s="183"/>
      <c r="R124" s="184">
        <f>R125</f>
        <v>17.158000000000001</v>
      </c>
      <c r="S124" s="183"/>
      <c r="T124" s="185">
        <f>T125</f>
        <v>0</v>
      </c>
      <c r="AR124" s="186" t="s">
        <v>79</v>
      </c>
      <c r="AT124" s="187" t="s">
        <v>71</v>
      </c>
      <c r="AU124" s="187" t="s">
        <v>72</v>
      </c>
      <c r="AY124" s="186" t="s">
        <v>307</v>
      </c>
      <c r="BK124" s="188">
        <f>BK125</f>
        <v>0</v>
      </c>
    </row>
    <row r="125" spans="1:65" s="12" customFormat="1" ht="22.7" customHeight="1">
      <c r="B125" s="175"/>
      <c r="C125" s="176"/>
      <c r="D125" s="177" t="s">
        <v>71</v>
      </c>
      <c r="E125" s="189" t="s">
        <v>308</v>
      </c>
      <c r="F125" s="189" t="s">
        <v>309</v>
      </c>
      <c r="G125" s="176"/>
      <c r="H125" s="176"/>
      <c r="I125" s="179"/>
      <c r="J125" s="190">
        <f>BK125</f>
        <v>0</v>
      </c>
      <c r="K125" s="176"/>
      <c r="L125" s="181"/>
      <c r="M125" s="182"/>
      <c r="N125" s="183"/>
      <c r="O125" s="183"/>
      <c r="P125" s="184">
        <f>SUM(P126:P147)</f>
        <v>0</v>
      </c>
      <c r="Q125" s="183"/>
      <c r="R125" s="184">
        <f>SUM(R126:R147)</f>
        <v>17.158000000000001</v>
      </c>
      <c r="S125" s="183"/>
      <c r="T125" s="185">
        <f>SUM(T126:T147)</f>
        <v>0</v>
      </c>
      <c r="AR125" s="186" t="s">
        <v>79</v>
      </c>
      <c r="AT125" s="187" t="s">
        <v>71</v>
      </c>
      <c r="AU125" s="187" t="s">
        <v>79</v>
      </c>
      <c r="AY125" s="186" t="s">
        <v>307</v>
      </c>
      <c r="BK125" s="188">
        <f>SUM(BK126:BK147)</f>
        <v>0</v>
      </c>
    </row>
    <row r="126" spans="1:65" s="2" customFormat="1" ht="76.349999999999994" customHeight="1">
      <c r="A126" s="34"/>
      <c r="B126" s="35"/>
      <c r="C126" s="191" t="s">
        <v>79</v>
      </c>
      <c r="D126" s="191" t="s">
        <v>310</v>
      </c>
      <c r="E126" s="192" t="s">
        <v>394</v>
      </c>
      <c r="F126" s="193" t="s">
        <v>395</v>
      </c>
      <c r="G126" s="194" t="s">
        <v>313</v>
      </c>
      <c r="H126" s="195">
        <v>9.532</v>
      </c>
      <c r="I126" s="196"/>
      <c r="J126" s="197">
        <f>ROUND(I126*H126,2)</f>
        <v>0</v>
      </c>
      <c r="K126" s="193" t="s">
        <v>314</v>
      </c>
      <c r="L126" s="39"/>
      <c r="M126" s="198" t="s">
        <v>1</v>
      </c>
      <c r="N126" s="199" t="s">
        <v>37</v>
      </c>
      <c r="O126" s="71"/>
      <c r="P126" s="200">
        <f>O126*H126</f>
        <v>0</v>
      </c>
      <c r="Q126" s="200">
        <v>0</v>
      </c>
      <c r="R126" s="200">
        <f>Q126*H126</f>
        <v>0</v>
      </c>
      <c r="S126" s="200">
        <v>0</v>
      </c>
      <c r="T126" s="201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202" t="s">
        <v>315</v>
      </c>
      <c r="AT126" s="202" t="s">
        <v>310</v>
      </c>
      <c r="AU126" s="202" t="s">
        <v>81</v>
      </c>
      <c r="AY126" s="17" t="s">
        <v>307</v>
      </c>
      <c r="BE126" s="203">
        <f>IF(N126="základní",J126,0)</f>
        <v>0</v>
      </c>
      <c r="BF126" s="203">
        <f>IF(N126="snížená",J126,0)</f>
        <v>0</v>
      </c>
      <c r="BG126" s="203">
        <f>IF(N126="zákl. přenesená",J126,0)</f>
        <v>0</v>
      </c>
      <c r="BH126" s="203">
        <f>IF(N126="sníž. přenesená",J126,0)</f>
        <v>0</v>
      </c>
      <c r="BI126" s="203">
        <f>IF(N126="nulová",J126,0)</f>
        <v>0</v>
      </c>
      <c r="BJ126" s="17" t="s">
        <v>79</v>
      </c>
      <c r="BK126" s="203">
        <f>ROUND(I126*H126,2)</f>
        <v>0</v>
      </c>
      <c r="BL126" s="17" t="s">
        <v>315</v>
      </c>
      <c r="BM126" s="202" t="s">
        <v>929</v>
      </c>
    </row>
    <row r="127" spans="1:65" s="13" customFormat="1">
      <c r="B127" s="204"/>
      <c r="C127" s="205"/>
      <c r="D127" s="206" t="s">
        <v>316</v>
      </c>
      <c r="E127" s="207" t="s">
        <v>1</v>
      </c>
      <c r="F127" s="208" t="s">
        <v>930</v>
      </c>
      <c r="G127" s="205"/>
      <c r="H127" s="209">
        <v>9.532</v>
      </c>
      <c r="I127" s="210"/>
      <c r="J127" s="205"/>
      <c r="K127" s="205"/>
      <c r="L127" s="211"/>
      <c r="M127" s="212"/>
      <c r="N127" s="213"/>
      <c r="O127" s="213"/>
      <c r="P127" s="213"/>
      <c r="Q127" s="213"/>
      <c r="R127" s="213"/>
      <c r="S127" s="213"/>
      <c r="T127" s="214"/>
      <c r="AT127" s="215" t="s">
        <v>316</v>
      </c>
      <c r="AU127" s="215" t="s">
        <v>81</v>
      </c>
      <c r="AV127" s="13" t="s">
        <v>81</v>
      </c>
      <c r="AW127" s="13" t="s">
        <v>29</v>
      </c>
      <c r="AX127" s="13" t="s">
        <v>72</v>
      </c>
      <c r="AY127" s="215" t="s">
        <v>307</v>
      </c>
    </row>
    <row r="128" spans="1:65" s="14" customFormat="1">
      <c r="B128" s="216"/>
      <c r="C128" s="217"/>
      <c r="D128" s="206" t="s">
        <v>316</v>
      </c>
      <c r="E128" s="218" t="s">
        <v>1</v>
      </c>
      <c r="F128" s="219" t="s">
        <v>318</v>
      </c>
      <c r="G128" s="217"/>
      <c r="H128" s="220">
        <v>9.532</v>
      </c>
      <c r="I128" s="221"/>
      <c r="J128" s="217"/>
      <c r="K128" s="217"/>
      <c r="L128" s="222"/>
      <c r="M128" s="223"/>
      <c r="N128" s="224"/>
      <c r="O128" s="224"/>
      <c r="P128" s="224"/>
      <c r="Q128" s="224"/>
      <c r="R128" s="224"/>
      <c r="S128" s="224"/>
      <c r="T128" s="225"/>
      <c r="AT128" s="226" t="s">
        <v>316</v>
      </c>
      <c r="AU128" s="226" t="s">
        <v>81</v>
      </c>
      <c r="AV128" s="14" t="s">
        <v>315</v>
      </c>
      <c r="AW128" s="14" t="s">
        <v>29</v>
      </c>
      <c r="AX128" s="14" t="s">
        <v>79</v>
      </c>
      <c r="AY128" s="226" t="s">
        <v>307</v>
      </c>
    </row>
    <row r="129" spans="1:65" s="2" customFormat="1" ht="142.35" customHeight="1">
      <c r="A129" s="34"/>
      <c r="B129" s="35"/>
      <c r="C129" s="191" t="s">
        <v>81</v>
      </c>
      <c r="D129" s="191" t="s">
        <v>310</v>
      </c>
      <c r="E129" s="192" t="s">
        <v>398</v>
      </c>
      <c r="F129" s="193" t="s">
        <v>399</v>
      </c>
      <c r="G129" s="194" t="s">
        <v>400</v>
      </c>
      <c r="H129" s="195">
        <v>907.80600000000004</v>
      </c>
      <c r="I129" s="196"/>
      <c r="J129" s="197">
        <f>ROUND(I129*H129,2)</f>
        <v>0</v>
      </c>
      <c r="K129" s="193" t="s">
        <v>314</v>
      </c>
      <c r="L129" s="39"/>
      <c r="M129" s="198" t="s">
        <v>1</v>
      </c>
      <c r="N129" s="199" t="s">
        <v>37</v>
      </c>
      <c r="O129" s="71"/>
      <c r="P129" s="200">
        <f>O129*H129</f>
        <v>0</v>
      </c>
      <c r="Q129" s="200">
        <v>0</v>
      </c>
      <c r="R129" s="200">
        <f>Q129*H129</f>
        <v>0</v>
      </c>
      <c r="S129" s="200">
        <v>0</v>
      </c>
      <c r="T129" s="201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02" t="s">
        <v>315</v>
      </c>
      <c r="AT129" s="202" t="s">
        <v>310</v>
      </c>
      <c r="AU129" s="202" t="s">
        <v>81</v>
      </c>
      <c r="AY129" s="17" t="s">
        <v>307</v>
      </c>
      <c r="BE129" s="203">
        <f>IF(N129="základní",J129,0)</f>
        <v>0</v>
      </c>
      <c r="BF129" s="203">
        <f>IF(N129="snížená",J129,0)</f>
        <v>0</v>
      </c>
      <c r="BG129" s="203">
        <f>IF(N129="zákl. přenesená",J129,0)</f>
        <v>0</v>
      </c>
      <c r="BH129" s="203">
        <f>IF(N129="sníž. přenesená",J129,0)</f>
        <v>0</v>
      </c>
      <c r="BI129" s="203">
        <f>IF(N129="nulová",J129,0)</f>
        <v>0</v>
      </c>
      <c r="BJ129" s="17" t="s">
        <v>79</v>
      </c>
      <c r="BK129" s="203">
        <f>ROUND(I129*H129,2)</f>
        <v>0</v>
      </c>
      <c r="BL129" s="17" t="s">
        <v>315</v>
      </c>
      <c r="BM129" s="202" t="s">
        <v>931</v>
      </c>
    </row>
    <row r="130" spans="1:65" s="13" customFormat="1">
      <c r="B130" s="204"/>
      <c r="C130" s="205"/>
      <c r="D130" s="206" t="s">
        <v>316</v>
      </c>
      <c r="E130" s="207" t="s">
        <v>1</v>
      </c>
      <c r="F130" s="208" t="s">
        <v>917</v>
      </c>
      <c r="G130" s="205"/>
      <c r="H130" s="209">
        <v>49.845999999999997</v>
      </c>
      <c r="I130" s="210"/>
      <c r="J130" s="205"/>
      <c r="K130" s="205"/>
      <c r="L130" s="211"/>
      <c r="M130" s="212"/>
      <c r="N130" s="213"/>
      <c r="O130" s="213"/>
      <c r="P130" s="213"/>
      <c r="Q130" s="213"/>
      <c r="R130" s="213"/>
      <c r="S130" s="213"/>
      <c r="T130" s="214"/>
      <c r="AT130" s="215" t="s">
        <v>316</v>
      </c>
      <c r="AU130" s="215" t="s">
        <v>81</v>
      </c>
      <c r="AV130" s="13" t="s">
        <v>81</v>
      </c>
      <c r="AW130" s="13" t="s">
        <v>29</v>
      </c>
      <c r="AX130" s="13" t="s">
        <v>72</v>
      </c>
      <c r="AY130" s="215" t="s">
        <v>307</v>
      </c>
    </row>
    <row r="131" spans="1:65" s="13" customFormat="1">
      <c r="B131" s="204"/>
      <c r="C131" s="205"/>
      <c r="D131" s="206" t="s">
        <v>316</v>
      </c>
      <c r="E131" s="207" t="s">
        <v>1</v>
      </c>
      <c r="F131" s="208" t="s">
        <v>932</v>
      </c>
      <c r="G131" s="205"/>
      <c r="H131" s="209">
        <v>49.845999999999997</v>
      </c>
      <c r="I131" s="210"/>
      <c r="J131" s="205"/>
      <c r="K131" s="205"/>
      <c r="L131" s="211"/>
      <c r="M131" s="212"/>
      <c r="N131" s="213"/>
      <c r="O131" s="213"/>
      <c r="P131" s="213"/>
      <c r="Q131" s="213"/>
      <c r="R131" s="213"/>
      <c r="S131" s="213"/>
      <c r="T131" s="214"/>
      <c r="AT131" s="215" t="s">
        <v>316</v>
      </c>
      <c r="AU131" s="215" t="s">
        <v>81</v>
      </c>
      <c r="AV131" s="13" t="s">
        <v>81</v>
      </c>
      <c r="AW131" s="13" t="s">
        <v>29</v>
      </c>
      <c r="AX131" s="13" t="s">
        <v>72</v>
      </c>
      <c r="AY131" s="215" t="s">
        <v>307</v>
      </c>
    </row>
    <row r="132" spans="1:65" s="13" customFormat="1">
      <c r="B132" s="204"/>
      <c r="C132" s="205"/>
      <c r="D132" s="206" t="s">
        <v>316</v>
      </c>
      <c r="E132" s="207" t="s">
        <v>1</v>
      </c>
      <c r="F132" s="208" t="s">
        <v>933</v>
      </c>
      <c r="G132" s="205"/>
      <c r="H132" s="209">
        <v>49.845999999999997</v>
      </c>
      <c r="I132" s="210"/>
      <c r="J132" s="205"/>
      <c r="K132" s="205"/>
      <c r="L132" s="211"/>
      <c r="M132" s="212"/>
      <c r="N132" s="213"/>
      <c r="O132" s="213"/>
      <c r="P132" s="213"/>
      <c r="Q132" s="213"/>
      <c r="R132" s="213"/>
      <c r="S132" s="213"/>
      <c r="T132" s="214"/>
      <c r="AT132" s="215" t="s">
        <v>316</v>
      </c>
      <c r="AU132" s="215" t="s">
        <v>81</v>
      </c>
      <c r="AV132" s="13" t="s">
        <v>81</v>
      </c>
      <c r="AW132" s="13" t="s">
        <v>29</v>
      </c>
      <c r="AX132" s="13" t="s">
        <v>72</v>
      </c>
      <c r="AY132" s="215" t="s">
        <v>307</v>
      </c>
    </row>
    <row r="133" spans="1:65" s="13" customFormat="1">
      <c r="B133" s="204"/>
      <c r="C133" s="205"/>
      <c r="D133" s="206" t="s">
        <v>316</v>
      </c>
      <c r="E133" s="207" t="s">
        <v>1</v>
      </c>
      <c r="F133" s="208" t="s">
        <v>934</v>
      </c>
      <c r="G133" s="205"/>
      <c r="H133" s="209">
        <v>81.323999999999998</v>
      </c>
      <c r="I133" s="210"/>
      <c r="J133" s="205"/>
      <c r="K133" s="205"/>
      <c r="L133" s="211"/>
      <c r="M133" s="212"/>
      <c r="N133" s="213"/>
      <c r="O133" s="213"/>
      <c r="P133" s="213"/>
      <c r="Q133" s="213"/>
      <c r="R133" s="213"/>
      <c r="S133" s="213"/>
      <c r="T133" s="214"/>
      <c r="AT133" s="215" t="s">
        <v>316</v>
      </c>
      <c r="AU133" s="215" t="s">
        <v>81</v>
      </c>
      <c r="AV133" s="13" t="s">
        <v>81</v>
      </c>
      <c r="AW133" s="13" t="s">
        <v>29</v>
      </c>
      <c r="AX133" s="13" t="s">
        <v>72</v>
      </c>
      <c r="AY133" s="215" t="s">
        <v>307</v>
      </c>
    </row>
    <row r="134" spans="1:65" s="13" customFormat="1">
      <c r="B134" s="204"/>
      <c r="C134" s="205"/>
      <c r="D134" s="206" t="s">
        <v>316</v>
      </c>
      <c r="E134" s="207" t="s">
        <v>1</v>
      </c>
      <c r="F134" s="208" t="s">
        <v>935</v>
      </c>
      <c r="G134" s="205"/>
      <c r="H134" s="209">
        <v>81.323999999999998</v>
      </c>
      <c r="I134" s="210"/>
      <c r="J134" s="205"/>
      <c r="K134" s="205"/>
      <c r="L134" s="211"/>
      <c r="M134" s="212"/>
      <c r="N134" s="213"/>
      <c r="O134" s="213"/>
      <c r="P134" s="213"/>
      <c r="Q134" s="213"/>
      <c r="R134" s="213"/>
      <c r="S134" s="213"/>
      <c r="T134" s="214"/>
      <c r="AT134" s="215" t="s">
        <v>316</v>
      </c>
      <c r="AU134" s="215" t="s">
        <v>81</v>
      </c>
      <c r="AV134" s="13" t="s">
        <v>81</v>
      </c>
      <c r="AW134" s="13" t="s">
        <v>29</v>
      </c>
      <c r="AX134" s="13" t="s">
        <v>72</v>
      </c>
      <c r="AY134" s="215" t="s">
        <v>307</v>
      </c>
    </row>
    <row r="135" spans="1:65" s="13" customFormat="1">
      <c r="B135" s="204"/>
      <c r="C135" s="205"/>
      <c r="D135" s="206" t="s">
        <v>316</v>
      </c>
      <c r="E135" s="207" t="s">
        <v>1</v>
      </c>
      <c r="F135" s="208" t="s">
        <v>936</v>
      </c>
      <c r="G135" s="205"/>
      <c r="H135" s="209">
        <v>81.323999999999998</v>
      </c>
      <c r="I135" s="210"/>
      <c r="J135" s="205"/>
      <c r="K135" s="205"/>
      <c r="L135" s="211"/>
      <c r="M135" s="212"/>
      <c r="N135" s="213"/>
      <c r="O135" s="213"/>
      <c r="P135" s="213"/>
      <c r="Q135" s="213"/>
      <c r="R135" s="213"/>
      <c r="S135" s="213"/>
      <c r="T135" s="214"/>
      <c r="AT135" s="215" t="s">
        <v>316</v>
      </c>
      <c r="AU135" s="215" t="s">
        <v>81</v>
      </c>
      <c r="AV135" s="13" t="s">
        <v>81</v>
      </c>
      <c r="AW135" s="13" t="s">
        <v>29</v>
      </c>
      <c r="AX135" s="13" t="s">
        <v>72</v>
      </c>
      <c r="AY135" s="215" t="s">
        <v>307</v>
      </c>
    </row>
    <row r="136" spans="1:65" s="13" customFormat="1">
      <c r="B136" s="204"/>
      <c r="C136" s="205"/>
      <c r="D136" s="206" t="s">
        <v>316</v>
      </c>
      <c r="E136" s="207" t="s">
        <v>1</v>
      </c>
      <c r="F136" s="208" t="s">
        <v>937</v>
      </c>
      <c r="G136" s="205"/>
      <c r="H136" s="209">
        <v>81.323999999999998</v>
      </c>
      <c r="I136" s="210"/>
      <c r="J136" s="205"/>
      <c r="K136" s="205"/>
      <c r="L136" s="211"/>
      <c r="M136" s="212"/>
      <c r="N136" s="213"/>
      <c r="O136" s="213"/>
      <c r="P136" s="213"/>
      <c r="Q136" s="213"/>
      <c r="R136" s="213"/>
      <c r="S136" s="213"/>
      <c r="T136" s="214"/>
      <c r="AT136" s="215" t="s">
        <v>316</v>
      </c>
      <c r="AU136" s="215" t="s">
        <v>81</v>
      </c>
      <c r="AV136" s="13" t="s">
        <v>81</v>
      </c>
      <c r="AW136" s="13" t="s">
        <v>29</v>
      </c>
      <c r="AX136" s="13" t="s">
        <v>72</v>
      </c>
      <c r="AY136" s="215" t="s">
        <v>307</v>
      </c>
    </row>
    <row r="137" spans="1:65" s="13" customFormat="1">
      <c r="B137" s="204"/>
      <c r="C137" s="205"/>
      <c r="D137" s="206" t="s">
        <v>316</v>
      </c>
      <c r="E137" s="207" t="s">
        <v>1</v>
      </c>
      <c r="F137" s="208" t="s">
        <v>938</v>
      </c>
      <c r="G137" s="205"/>
      <c r="H137" s="209">
        <v>81.323999999999998</v>
      </c>
      <c r="I137" s="210"/>
      <c r="J137" s="205"/>
      <c r="K137" s="205"/>
      <c r="L137" s="211"/>
      <c r="M137" s="212"/>
      <c r="N137" s="213"/>
      <c r="O137" s="213"/>
      <c r="P137" s="213"/>
      <c r="Q137" s="213"/>
      <c r="R137" s="213"/>
      <c r="S137" s="213"/>
      <c r="T137" s="214"/>
      <c r="AT137" s="215" t="s">
        <v>316</v>
      </c>
      <c r="AU137" s="215" t="s">
        <v>81</v>
      </c>
      <c r="AV137" s="13" t="s">
        <v>81</v>
      </c>
      <c r="AW137" s="13" t="s">
        <v>29</v>
      </c>
      <c r="AX137" s="13" t="s">
        <v>72</v>
      </c>
      <c r="AY137" s="215" t="s">
        <v>307</v>
      </c>
    </row>
    <row r="138" spans="1:65" s="13" customFormat="1">
      <c r="B138" s="204"/>
      <c r="C138" s="205"/>
      <c r="D138" s="206" t="s">
        <v>316</v>
      </c>
      <c r="E138" s="207" t="s">
        <v>1</v>
      </c>
      <c r="F138" s="208" t="s">
        <v>939</v>
      </c>
      <c r="G138" s="205"/>
      <c r="H138" s="209">
        <v>81.323999999999998</v>
      </c>
      <c r="I138" s="210"/>
      <c r="J138" s="205"/>
      <c r="K138" s="205"/>
      <c r="L138" s="211"/>
      <c r="M138" s="212"/>
      <c r="N138" s="213"/>
      <c r="O138" s="213"/>
      <c r="P138" s="213"/>
      <c r="Q138" s="213"/>
      <c r="R138" s="213"/>
      <c r="S138" s="213"/>
      <c r="T138" s="214"/>
      <c r="AT138" s="215" t="s">
        <v>316</v>
      </c>
      <c r="AU138" s="215" t="s">
        <v>81</v>
      </c>
      <c r="AV138" s="13" t="s">
        <v>81</v>
      </c>
      <c r="AW138" s="13" t="s">
        <v>29</v>
      </c>
      <c r="AX138" s="13" t="s">
        <v>72</v>
      </c>
      <c r="AY138" s="215" t="s">
        <v>307</v>
      </c>
    </row>
    <row r="139" spans="1:65" s="13" customFormat="1">
      <c r="B139" s="204"/>
      <c r="C139" s="205"/>
      <c r="D139" s="206" t="s">
        <v>316</v>
      </c>
      <c r="E139" s="207" t="s">
        <v>1</v>
      </c>
      <c r="F139" s="208" t="s">
        <v>940</v>
      </c>
      <c r="G139" s="205"/>
      <c r="H139" s="209">
        <v>81.323999999999998</v>
      </c>
      <c r="I139" s="210"/>
      <c r="J139" s="205"/>
      <c r="K139" s="205"/>
      <c r="L139" s="211"/>
      <c r="M139" s="212"/>
      <c r="N139" s="213"/>
      <c r="O139" s="213"/>
      <c r="P139" s="213"/>
      <c r="Q139" s="213"/>
      <c r="R139" s="213"/>
      <c r="S139" s="213"/>
      <c r="T139" s="214"/>
      <c r="AT139" s="215" t="s">
        <v>316</v>
      </c>
      <c r="AU139" s="215" t="s">
        <v>81</v>
      </c>
      <c r="AV139" s="13" t="s">
        <v>81</v>
      </c>
      <c r="AW139" s="13" t="s">
        <v>29</v>
      </c>
      <c r="AX139" s="13" t="s">
        <v>72</v>
      </c>
      <c r="AY139" s="215" t="s">
        <v>307</v>
      </c>
    </row>
    <row r="140" spans="1:65" s="13" customFormat="1">
      <c r="B140" s="204"/>
      <c r="C140" s="205"/>
      <c r="D140" s="206" t="s">
        <v>316</v>
      </c>
      <c r="E140" s="207" t="s">
        <v>1</v>
      </c>
      <c r="F140" s="208" t="s">
        <v>941</v>
      </c>
      <c r="G140" s="205"/>
      <c r="H140" s="209">
        <v>189</v>
      </c>
      <c r="I140" s="210"/>
      <c r="J140" s="205"/>
      <c r="K140" s="205"/>
      <c r="L140" s="211"/>
      <c r="M140" s="212"/>
      <c r="N140" s="213"/>
      <c r="O140" s="213"/>
      <c r="P140" s="213"/>
      <c r="Q140" s="213"/>
      <c r="R140" s="213"/>
      <c r="S140" s="213"/>
      <c r="T140" s="214"/>
      <c r="AT140" s="215" t="s">
        <v>316</v>
      </c>
      <c r="AU140" s="215" t="s">
        <v>81</v>
      </c>
      <c r="AV140" s="13" t="s">
        <v>81</v>
      </c>
      <c r="AW140" s="13" t="s">
        <v>29</v>
      </c>
      <c r="AX140" s="13" t="s">
        <v>72</v>
      </c>
      <c r="AY140" s="215" t="s">
        <v>307</v>
      </c>
    </row>
    <row r="141" spans="1:65" s="14" customFormat="1">
      <c r="B141" s="216"/>
      <c r="C141" s="217"/>
      <c r="D141" s="206" t="s">
        <v>316</v>
      </c>
      <c r="E141" s="218" t="s">
        <v>1</v>
      </c>
      <c r="F141" s="219" t="s">
        <v>318</v>
      </c>
      <c r="G141" s="217"/>
      <c r="H141" s="220">
        <v>907.80600000000004</v>
      </c>
      <c r="I141" s="221"/>
      <c r="J141" s="217"/>
      <c r="K141" s="217"/>
      <c r="L141" s="222"/>
      <c r="M141" s="223"/>
      <c r="N141" s="224"/>
      <c r="O141" s="224"/>
      <c r="P141" s="224"/>
      <c r="Q141" s="224"/>
      <c r="R141" s="224"/>
      <c r="S141" s="224"/>
      <c r="T141" s="225"/>
      <c r="AT141" s="226" t="s">
        <v>316</v>
      </c>
      <c r="AU141" s="226" t="s">
        <v>81</v>
      </c>
      <c r="AV141" s="14" t="s">
        <v>315</v>
      </c>
      <c r="AW141" s="14" t="s">
        <v>29</v>
      </c>
      <c r="AX141" s="14" t="s">
        <v>79</v>
      </c>
      <c r="AY141" s="226" t="s">
        <v>307</v>
      </c>
    </row>
    <row r="142" spans="1:65" s="2" customFormat="1" ht="16.5" customHeight="1">
      <c r="A142" s="34"/>
      <c r="B142" s="35"/>
      <c r="C142" s="237" t="s">
        <v>325</v>
      </c>
      <c r="D142" s="237" t="s">
        <v>326</v>
      </c>
      <c r="E142" s="238" t="s">
        <v>327</v>
      </c>
      <c r="F142" s="239" t="s">
        <v>328</v>
      </c>
      <c r="G142" s="240" t="s">
        <v>329</v>
      </c>
      <c r="H142" s="241">
        <v>17.158000000000001</v>
      </c>
      <c r="I142" s="242"/>
      <c r="J142" s="243">
        <f>ROUND(I142*H142,2)</f>
        <v>0</v>
      </c>
      <c r="K142" s="239" t="s">
        <v>314</v>
      </c>
      <c r="L142" s="244"/>
      <c r="M142" s="245" t="s">
        <v>1</v>
      </c>
      <c r="N142" s="246" t="s">
        <v>37</v>
      </c>
      <c r="O142" s="71"/>
      <c r="P142" s="200">
        <f>O142*H142</f>
        <v>0</v>
      </c>
      <c r="Q142" s="200">
        <v>1</v>
      </c>
      <c r="R142" s="200">
        <f>Q142*H142</f>
        <v>17.158000000000001</v>
      </c>
      <c r="S142" s="200">
        <v>0</v>
      </c>
      <c r="T142" s="201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202" t="s">
        <v>331</v>
      </c>
      <c r="AT142" s="202" t="s">
        <v>326</v>
      </c>
      <c r="AU142" s="202" t="s">
        <v>81</v>
      </c>
      <c r="AY142" s="17" t="s">
        <v>307</v>
      </c>
      <c r="BE142" s="203">
        <f>IF(N142="základní",J142,0)</f>
        <v>0</v>
      </c>
      <c r="BF142" s="203">
        <f>IF(N142="snížená",J142,0)</f>
        <v>0</v>
      </c>
      <c r="BG142" s="203">
        <f>IF(N142="zákl. přenesená",J142,0)</f>
        <v>0</v>
      </c>
      <c r="BH142" s="203">
        <f>IF(N142="sníž. přenesená",J142,0)</f>
        <v>0</v>
      </c>
      <c r="BI142" s="203">
        <f>IF(N142="nulová",J142,0)</f>
        <v>0</v>
      </c>
      <c r="BJ142" s="17" t="s">
        <v>79</v>
      </c>
      <c r="BK142" s="203">
        <f>ROUND(I142*H142,2)</f>
        <v>0</v>
      </c>
      <c r="BL142" s="17" t="s">
        <v>315</v>
      </c>
      <c r="BM142" s="202" t="s">
        <v>942</v>
      </c>
    </row>
    <row r="143" spans="1:65" s="13" customFormat="1">
      <c r="B143" s="204"/>
      <c r="C143" s="205"/>
      <c r="D143" s="206" t="s">
        <v>316</v>
      </c>
      <c r="E143" s="207" t="s">
        <v>1</v>
      </c>
      <c r="F143" s="208" t="s">
        <v>943</v>
      </c>
      <c r="G143" s="205"/>
      <c r="H143" s="209">
        <v>17.158000000000001</v>
      </c>
      <c r="I143" s="210"/>
      <c r="J143" s="205"/>
      <c r="K143" s="205"/>
      <c r="L143" s="211"/>
      <c r="M143" s="212"/>
      <c r="N143" s="213"/>
      <c r="O143" s="213"/>
      <c r="P143" s="213"/>
      <c r="Q143" s="213"/>
      <c r="R143" s="213"/>
      <c r="S143" s="213"/>
      <c r="T143" s="214"/>
      <c r="AT143" s="215" t="s">
        <v>316</v>
      </c>
      <c r="AU143" s="215" t="s">
        <v>81</v>
      </c>
      <c r="AV143" s="13" t="s">
        <v>81</v>
      </c>
      <c r="AW143" s="13" t="s">
        <v>29</v>
      </c>
      <c r="AX143" s="13" t="s">
        <v>72</v>
      </c>
      <c r="AY143" s="215" t="s">
        <v>307</v>
      </c>
    </row>
    <row r="144" spans="1:65" s="14" customFormat="1">
      <c r="B144" s="216"/>
      <c r="C144" s="217"/>
      <c r="D144" s="206" t="s">
        <v>316</v>
      </c>
      <c r="E144" s="218" t="s">
        <v>1</v>
      </c>
      <c r="F144" s="219" t="s">
        <v>318</v>
      </c>
      <c r="G144" s="217"/>
      <c r="H144" s="220">
        <v>17.158000000000001</v>
      </c>
      <c r="I144" s="221"/>
      <c r="J144" s="217"/>
      <c r="K144" s="217"/>
      <c r="L144" s="222"/>
      <c r="M144" s="223"/>
      <c r="N144" s="224"/>
      <c r="O144" s="224"/>
      <c r="P144" s="224"/>
      <c r="Q144" s="224"/>
      <c r="R144" s="224"/>
      <c r="S144" s="224"/>
      <c r="T144" s="225"/>
      <c r="AT144" s="226" t="s">
        <v>316</v>
      </c>
      <c r="AU144" s="226" t="s">
        <v>81</v>
      </c>
      <c r="AV144" s="14" t="s">
        <v>315</v>
      </c>
      <c r="AW144" s="14" t="s">
        <v>29</v>
      </c>
      <c r="AX144" s="14" t="s">
        <v>79</v>
      </c>
      <c r="AY144" s="226" t="s">
        <v>307</v>
      </c>
    </row>
    <row r="145" spans="1:65" s="2" customFormat="1" ht="55.5" customHeight="1">
      <c r="A145" s="34"/>
      <c r="B145" s="35"/>
      <c r="C145" s="191" t="s">
        <v>315</v>
      </c>
      <c r="D145" s="191" t="s">
        <v>310</v>
      </c>
      <c r="E145" s="192" t="s">
        <v>408</v>
      </c>
      <c r="F145" s="193" t="s">
        <v>409</v>
      </c>
      <c r="G145" s="194" t="s">
        <v>400</v>
      </c>
      <c r="H145" s="195">
        <v>907.80600000000004</v>
      </c>
      <c r="I145" s="196"/>
      <c r="J145" s="197">
        <f>ROUND(I145*H145,2)</f>
        <v>0</v>
      </c>
      <c r="K145" s="193" t="s">
        <v>314</v>
      </c>
      <c r="L145" s="39"/>
      <c r="M145" s="198" t="s">
        <v>1</v>
      </c>
      <c r="N145" s="199" t="s">
        <v>37</v>
      </c>
      <c r="O145" s="71"/>
      <c r="P145" s="200">
        <f>O145*H145</f>
        <v>0</v>
      </c>
      <c r="Q145" s="200">
        <v>0</v>
      </c>
      <c r="R145" s="200">
        <f>Q145*H145</f>
        <v>0</v>
      </c>
      <c r="S145" s="200">
        <v>0</v>
      </c>
      <c r="T145" s="201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202" t="s">
        <v>315</v>
      </c>
      <c r="AT145" s="202" t="s">
        <v>310</v>
      </c>
      <c r="AU145" s="202" t="s">
        <v>81</v>
      </c>
      <c r="AY145" s="17" t="s">
        <v>307</v>
      </c>
      <c r="BE145" s="203">
        <f>IF(N145="základní",J145,0)</f>
        <v>0</v>
      </c>
      <c r="BF145" s="203">
        <f>IF(N145="snížená",J145,0)</f>
        <v>0</v>
      </c>
      <c r="BG145" s="203">
        <f>IF(N145="zákl. přenesená",J145,0)</f>
        <v>0</v>
      </c>
      <c r="BH145" s="203">
        <f>IF(N145="sníž. přenesená",J145,0)</f>
        <v>0</v>
      </c>
      <c r="BI145" s="203">
        <f>IF(N145="nulová",J145,0)</f>
        <v>0</v>
      </c>
      <c r="BJ145" s="17" t="s">
        <v>79</v>
      </c>
      <c r="BK145" s="203">
        <f>ROUND(I145*H145,2)</f>
        <v>0</v>
      </c>
      <c r="BL145" s="17" t="s">
        <v>315</v>
      </c>
      <c r="BM145" s="202" t="s">
        <v>944</v>
      </c>
    </row>
    <row r="146" spans="1:65" s="13" customFormat="1">
      <c r="B146" s="204"/>
      <c r="C146" s="205"/>
      <c r="D146" s="206" t="s">
        <v>316</v>
      </c>
      <c r="E146" s="207" t="s">
        <v>1</v>
      </c>
      <c r="F146" s="208" t="s">
        <v>945</v>
      </c>
      <c r="G146" s="205"/>
      <c r="H146" s="209">
        <v>907.80600000000004</v>
      </c>
      <c r="I146" s="210"/>
      <c r="J146" s="205"/>
      <c r="K146" s="205"/>
      <c r="L146" s="211"/>
      <c r="M146" s="212"/>
      <c r="N146" s="213"/>
      <c r="O146" s="213"/>
      <c r="P146" s="213"/>
      <c r="Q146" s="213"/>
      <c r="R146" s="213"/>
      <c r="S146" s="213"/>
      <c r="T146" s="214"/>
      <c r="AT146" s="215" t="s">
        <v>316</v>
      </c>
      <c r="AU146" s="215" t="s">
        <v>81</v>
      </c>
      <c r="AV146" s="13" t="s">
        <v>81</v>
      </c>
      <c r="AW146" s="13" t="s">
        <v>29</v>
      </c>
      <c r="AX146" s="13" t="s">
        <v>72</v>
      </c>
      <c r="AY146" s="215" t="s">
        <v>307</v>
      </c>
    </row>
    <row r="147" spans="1:65" s="14" customFormat="1">
      <c r="B147" s="216"/>
      <c r="C147" s="217"/>
      <c r="D147" s="206" t="s">
        <v>316</v>
      </c>
      <c r="E147" s="218" t="s">
        <v>1</v>
      </c>
      <c r="F147" s="219" t="s">
        <v>318</v>
      </c>
      <c r="G147" s="217"/>
      <c r="H147" s="220">
        <v>907.80600000000004</v>
      </c>
      <c r="I147" s="221"/>
      <c r="J147" s="217"/>
      <c r="K147" s="217"/>
      <c r="L147" s="222"/>
      <c r="M147" s="223"/>
      <c r="N147" s="224"/>
      <c r="O147" s="224"/>
      <c r="P147" s="224"/>
      <c r="Q147" s="224"/>
      <c r="R147" s="224"/>
      <c r="S147" s="224"/>
      <c r="T147" s="225"/>
      <c r="AT147" s="226" t="s">
        <v>316</v>
      </c>
      <c r="AU147" s="226" t="s">
        <v>81</v>
      </c>
      <c r="AV147" s="14" t="s">
        <v>315</v>
      </c>
      <c r="AW147" s="14" t="s">
        <v>29</v>
      </c>
      <c r="AX147" s="14" t="s">
        <v>79</v>
      </c>
      <c r="AY147" s="226" t="s">
        <v>307</v>
      </c>
    </row>
    <row r="148" spans="1:65" s="12" customFormat="1" ht="25.9" customHeight="1">
      <c r="B148" s="175"/>
      <c r="C148" s="176"/>
      <c r="D148" s="177" t="s">
        <v>71</v>
      </c>
      <c r="E148" s="178" t="s">
        <v>338</v>
      </c>
      <c r="F148" s="178" t="s">
        <v>339</v>
      </c>
      <c r="G148" s="176"/>
      <c r="H148" s="176"/>
      <c r="I148" s="179"/>
      <c r="J148" s="180">
        <f>BK148</f>
        <v>0</v>
      </c>
      <c r="K148" s="176"/>
      <c r="L148" s="181"/>
      <c r="M148" s="182"/>
      <c r="N148" s="183"/>
      <c r="O148" s="183"/>
      <c r="P148" s="184">
        <f>SUM(P149:P160)</f>
        <v>0</v>
      </c>
      <c r="Q148" s="183"/>
      <c r="R148" s="184">
        <f>SUM(R149:R160)</f>
        <v>0</v>
      </c>
      <c r="S148" s="183"/>
      <c r="T148" s="185">
        <f>SUM(T149:T160)</f>
        <v>0</v>
      </c>
      <c r="AR148" s="186" t="s">
        <v>315</v>
      </c>
      <c r="AT148" s="187" t="s">
        <v>71</v>
      </c>
      <c r="AU148" s="187" t="s">
        <v>72</v>
      </c>
      <c r="AY148" s="186" t="s">
        <v>307</v>
      </c>
      <c r="BK148" s="188">
        <f>SUM(BK149:BK160)</f>
        <v>0</v>
      </c>
    </row>
    <row r="149" spans="1:65" s="2" customFormat="1" ht="24.2" customHeight="1">
      <c r="A149" s="34"/>
      <c r="B149" s="35"/>
      <c r="C149" s="191" t="s">
        <v>308</v>
      </c>
      <c r="D149" s="191" t="s">
        <v>310</v>
      </c>
      <c r="E149" s="192" t="s">
        <v>340</v>
      </c>
      <c r="F149" s="193" t="s">
        <v>341</v>
      </c>
      <c r="G149" s="194" t="s">
        <v>342</v>
      </c>
      <c r="H149" s="195">
        <v>11</v>
      </c>
      <c r="I149" s="196"/>
      <c r="J149" s="197">
        <f>ROUND(I149*H149,2)</f>
        <v>0</v>
      </c>
      <c r="K149" s="193" t="s">
        <v>314</v>
      </c>
      <c r="L149" s="39"/>
      <c r="M149" s="198" t="s">
        <v>1</v>
      </c>
      <c r="N149" s="199" t="s">
        <v>37</v>
      </c>
      <c r="O149" s="71"/>
      <c r="P149" s="200">
        <f>O149*H149</f>
        <v>0</v>
      </c>
      <c r="Q149" s="200">
        <v>0</v>
      </c>
      <c r="R149" s="200">
        <f>Q149*H149</f>
        <v>0</v>
      </c>
      <c r="S149" s="200">
        <v>0</v>
      </c>
      <c r="T149" s="201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202" t="s">
        <v>343</v>
      </c>
      <c r="AT149" s="202" t="s">
        <v>310</v>
      </c>
      <c r="AU149" s="202" t="s">
        <v>79</v>
      </c>
      <c r="AY149" s="17" t="s">
        <v>307</v>
      </c>
      <c r="BE149" s="203">
        <f>IF(N149="základní",J149,0)</f>
        <v>0</v>
      </c>
      <c r="BF149" s="203">
        <f>IF(N149="snížená",J149,0)</f>
        <v>0</v>
      </c>
      <c r="BG149" s="203">
        <f>IF(N149="zákl. přenesená",J149,0)</f>
        <v>0</v>
      </c>
      <c r="BH149" s="203">
        <f>IF(N149="sníž. přenesená",J149,0)</f>
        <v>0</v>
      </c>
      <c r="BI149" s="203">
        <f>IF(N149="nulová",J149,0)</f>
        <v>0</v>
      </c>
      <c r="BJ149" s="17" t="s">
        <v>79</v>
      </c>
      <c r="BK149" s="203">
        <f>ROUND(I149*H149,2)</f>
        <v>0</v>
      </c>
      <c r="BL149" s="17" t="s">
        <v>343</v>
      </c>
      <c r="BM149" s="202" t="s">
        <v>946</v>
      </c>
    </row>
    <row r="150" spans="1:65" s="13" customFormat="1">
      <c r="B150" s="204"/>
      <c r="C150" s="205"/>
      <c r="D150" s="206" t="s">
        <v>316</v>
      </c>
      <c r="E150" s="207" t="s">
        <v>1</v>
      </c>
      <c r="F150" s="208" t="s">
        <v>413</v>
      </c>
      <c r="G150" s="205"/>
      <c r="H150" s="209">
        <v>11</v>
      </c>
      <c r="I150" s="210"/>
      <c r="J150" s="205"/>
      <c r="K150" s="205"/>
      <c r="L150" s="211"/>
      <c r="M150" s="212"/>
      <c r="N150" s="213"/>
      <c r="O150" s="213"/>
      <c r="P150" s="213"/>
      <c r="Q150" s="213"/>
      <c r="R150" s="213"/>
      <c r="S150" s="213"/>
      <c r="T150" s="214"/>
      <c r="AT150" s="215" t="s">
        <v>316</v>
      </c>
      <c r="AU150" s="215" t="s">
        <v>79</v>
      </c>
      <c r="AV150" s="13" t="s">
        <v>81</v>
      </c>
      <c r="AW150" s="13" t="s">
        <v>29</v>
      </c>
      <c r="AX150" s="13" t="s">
        <v>72</v>
      </c>
      <c r="AY150" s="215" t="s">
        <v>307</v>
      </c>
    </row>
    <row r="151" spans="1:65" s="14" customFormat="1">
      <c r="B151" s="216"/>
      <c r="C151" s="217"/>
      <c r="D151" s="206" t="s">
        <v>316</v>
      </c>
      <c r="E151" s="218" t="s">
        <v>1</v>
      </c>
      <c r="F151" s="219" t="s">
        <v>318</v>
      </c>
      <c r="G151" s="217"/>
      <c r="H151" s="220">
        <v>11</v>
      </c>
      <c r="I151" s="221"/>
      <c r="J151" s="217"/>
      <c r="K151" s="217"/>
      <c r="L151" s="222"/>
      <c r="M151" s="223"/>
      <c r="N151" s="224"/>
      <c r="O151" s="224"/>
      <c r="P151" s="224"/>
      <c r="Q151" s="224"/>
      <c r="R151" s="224"/>
      <c r="S151" s="224"/>
      <c r="T151" s="225"/>
      <c r="AT151" s="226" t="s">
        <v>316</v>
      </c>
      <c r="AU151" s="226" t="s">
        <v>79</v>
      </c>
      <c r="AV151" s="14" t="s">
        <v>315</v>
      </c>
      <c r="AW151" s="14" t="s">
        <v>29</v>
      </c>
      <c r="AX151" s="14" t="s">
        <v>79</v>
      </c>
      <c r="AY151" s="226" t="s">
        <v>307</v>
      </c>
    </row>
    <row r="152" spans="1:65" s="2" customFormat="1" ht="55.5" customHeight="1">
      <c r="A152" s="34"/>
      <c r="B152" s="35"/>
      <c r="C152" s="191" t="s">
        <v>322</v>
      </c>
      <c r="D152" s="191" t="s">
        <v>310</v>
      </c>
      <c r="E152" s="192" t="s">
        <v>346</v>
      </c>
      <c r="F152" s="193" t="s">
        <v>347</v>
      </c>
      <c r="G152" s="194" t="s">
        <v>342</v>
      </c>
      <c r="H152" s="195">
        <v>11</v>
      </c>
      <c r="I152" s="196"/>
      <c r="J152" s="197">
        <f>ROUND(I152*H152,2)</f>
        <v>0</v>
      </c>
      <c r="K152" s="193" t="s">
        <v>314</v>
      </c>
      <c r="L152" s="39"/>
      <c r="M152" s="198" t="s">
        <v>1</v>
      </c>
      <c r="N152" s="199" t="s">
        <v>37</v>
      </c>
      <c r="O152" s="71"/>
      <c r="P152" s="200">
        <f>O152*H152</f>
        <v>0</v>
      </c>
      <c r="Q152" s="200">
        <v>0</v>
      </c>
      <c r="R152" s="200">
        <f>Q152*H152</f>
        <v>0</v>
      </c>
      <c r="S152" s="200">
        <v>0</v>
      </c>
      <c r="T152" s="201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02" t="s">
        <v>343</v>
      </c>
      <c r="AT152" s="202" t="s">
        <v>310</v>
      </c>
      <c r="AU152" s="202" t="s">
        <v>79</v>
      </c>
      <c r="AY152" s="17" t="s">
        <v>307</v>
      </c>
      <c r="BE152" s="203">
        <f>IF(N152="základní",J152,0)</f>
        <v>0</v>
      </c>
      <c r="BF152" s="203">
        <f>IF(N152="snížená",J152,0)</f>
        <v>0</v>
      </c>
      <c r="BG152" s="203">
        <f>IF(N152="zákl. přenesená",J152,0)</f>
        <v>0</v>
      </c>
      <c r="BH152" s="203">
        <f>IF(N152="sníž. přenesená",J152,0)</f>
        <v>0</v>
      </c>
      <c r="BI152" s="203">
        <f>IF(N152="nulová",J152,0)</f>
        <v>0</v>
      </c>
      <c r="BJ152" s="17" t="s">
        <v>79</v>
      </c>
      <c r="BK152" s="203">
        <f>ROUND(I152*H152,2)</f>
        <v>0</v>
      </c>
      <c r="BL152" s="17" t="s">
        <v>343</v>
      </c>
      <c r="BM152" s="202" t="s">
        <v>947</v>
      </c>
    </row>
    <row r="153" spans="1:65" s="13" customFormat="1">
      <c r="B153" s="204"/>
      <c r="C153" s="205"/>
      <c r="D153" s="206" t="s">
        <v>316</v>
      </c>
      <c r="E153" s="207" t="s">
        <v>1</v>
      </c>
      <c r="F153" s="208" t="s">
        <v>413</v>
      </c>
      <c r="G153" s="205"/>
      <c r="H153" s="209">
        <v>11</v>
      </c>
      <c r="I153" s="210"/>
      <c r="J153" s="205"/>
      <c r="K153" s="205"/>
      <c r="L153" s="211"/>
      <c r="M153" s="212"/>
      <c r="N153" s="213"/>
      <c r="O153" s="213"/>
      <c r="P153" s="213"/>
      <c r="Q153" s="213"/>
      <c r="R153" s="213"/>
      <c r="S153" s="213"/>
      <c r="T153" s="214"/>
      <c r="AT153" s="215" t="s">
        <v>316</v>
      </c>
      <c r="AU153" s="215" t="s">
        <v>79</v>
      </c>
      <c r="AV153" s="13" t="s">
        <v>81</v>
      </c>
      <c r="AW153" s="13" t="s">
        <v>29</v>
      </c>
      <c r="AX153" s="13" t="s">
        <v>72</v>
      </c>
      <c r="AY153" s="215" t="s">
        <v>307</v>
      </c>
    </row>
    <row r="154" spans="1:65" s="14" customFormat="1">
      <c r="B154" s="216"/>
      <c r="C154" s="217"/>
      <c r="D154" s="206" t="s">
        <v>316</v>
      </c>
      <c r="E154" s="218" t="s">
        <v>1</v>
      </c>
      <c r="F154" s="219" t="s">
        <v>318</v>
      </c>
      <c r="G154" s="217"/>
      <c r="H154" s="220">
        <v>11</v>
      </c>
      <c r="I154" s="221"/>
      <c r="J154" s="217"/>
      <c r="K154" s="217"/>
      <c r="L154" s="222"/>
      <c r="M154" s="223"/>
      <c r="N154" s="224"/>
      <c r="O154" s="224"/>
      <c r="P154" s="224"/>
      <c r="Q154" s="224"/>
      <c r="R154" s="224"/>
      <c r="S154" s="224"/>
      <c r="T154" s="225"/>
      <c r="AT154" s="226" t="s">
        <v>316</v>
      </c>
      <c r="AU154" s="226" t="s">
        <v>79</v>
      </c>
      <c r="AV154" s="14" t="s">
        <v>315</v>
      </c>
      <c r="AW154" s="14" t="s">
        <v>29</v>
      </c>
      <c r="AX154" s="14" t="s">
        <v>79</v>
      </c>
      <c r="AY154" s="226" t="s">
        <v>307</v>
      </c>
    </row>
    <row r="155" spans="1:65" s="2" customFormat="1" ht="48.95" customHeight="1">
      <c r="A155" s="34"/>
      <c r="B155" s="35"/>
      <c r="C155" s="191" t="s">
        <v>349</v>
      </c>
      <c r="D155" s="191" t="s">
        <v>310</v>
      </c>
      <c r="E155" s="192" t="s">
        <v>358</v>
      </c>
      <c r="F155" s="193" t="s">
        <v>359</v>
      </c>
      <c r="G155" s="194" t="s">
        <v>342</v>
      </c>
      <c r="H155" s="195">
        <v>16</v>
      </c>
      <c r="I155" s="196"/>
      <c r="J155" s="197">
        <f>ROUND(I155*H155,2)</f>
        <v>0</v>
      </c>
      <c r="K155" s="193" t="s">
        <v>314</v>
      </c>
      <c r="L155" s="39"/>
      <c r="M155" s="198" t="s">
        <v>1</v>
      </c>
      <c r="N155" s="199" t="s">
        <v>37</v>
      </c>
      <c r="O155" s="71"/>
      <c r="P155" s="200">
        <f>O155*H155</f>
        <v>0</v>
      </c>
      <c r="Q155" s="200">
        <v>0</v>
      </c>
      <c r="R155" s="200">
        <f>Q155*H155</f>
        <v>0</v>
      </c>
      <c r="S155" s="200">
        <v>0</v>
      </c>
      <c r="T155" s="201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202" t="s">
        <v>343</v>
      </c>
      <c r="AT155" s="202" t="s">
        <v>310</v>
      </c>
      <c r="AU155" s="202" t="s">
        <v>79</v>
      </c>
      <c r="AY155" s="17" t="s">
        <v>307</v>
      </c>
      <c r="BE155" s="203">
        <f>IF(N155="základní",J155,0)</f>
        <v>0</v>
      </c>
      <c r="BF155" s="203">
        <f>IF(N155="snížená",J155,0)</f>
        <v>0</v>
      </c>
      <c r="BG155" s="203">
        <f>IF(N155="zákl. přenesená",J155,0)</f>
        <v>0</v>
      </c>
      <c r="BH155" s="203">
        <f>IF(N155="sníž. přenesená",J155,0)</f>
        <v>0</v>
      </c>
      <c r="BI155" s="203">
        <f>IF(N155="nulová",J155,0)</f>
        <v>0</v>
      </c>
      <c r="BJ155" s="17" t="s">
        <v>79</v>
      </c>
      <c r="BK155" s="203">
        <f>ROUND(I155*H155,2)</f>
        <v>0</v>
      </c>
      <c r="BL155" s="17" t="s">
        <v>343</v>
      </c>
      <c r="BM155" s="202" t="s">
        <v>948</v>
      </c>
    </row>
    <row r="156" spans="1:65" s="13" customFormat="1">
      <c r="B156" s="204"/>
      <c r="C156" s="205"/>
      <c r="D156" s="206" t="s">
        <v>316</v>
      </c>
      <c r="E156" s="207" t="s">
        <v>1</v>
      </c>
      <c r="F156" s="208" t="s">
        <v>348</v>
      </c>
      <c r="G156" s="205"/>
      <c r="H156" s="209">
        <v>16</v>
      </c>
      <c r="I156" s="210"/>
      <c r="J156" s="205"/>
      <c r="K156" s="205"/>
      <c r="L156" s="211"/>
      <c r="M156" s="212"/>
      <c r="N156" s="213"/>
      <c r="O156" s="213"/>
      <c r="P156" s="213"/>
      <c r="Q156" s="213"/>
      <c r="R156" s="213"/>
      <c r="S156" s="213"/>
      <c r="T156" s="214"/>
      <c r="AT156" s="215" t="s">
        <v>316</v>
      </c>
      <c r="AU156" s="215" t="s">
        <v>79</v>
      </c>
      <c r="AV156" s="13" t="s">
        <v>81</v>
      </c>
      <c r="AW156" s="13" t="s">
        <v>29</v>
      </c>
      <c r="AX156" s="13" t="s">
        <v>72</v>
      </c>
      <c r="AY156" s="215" t="s">
        <v>307</v>
      </c>
    </row>
    <row r="157" spans="1:65" s="14" customFormat="1">
      <c r="B157" s="216"/>
      <c r="C157" s="217"/>
      <c r="D157" s="206" t="s">
        <v>316</v>
      </c>
      <c r="E157" s="218" t="s">
        <v>1</v>
      </c>
      <c r="F157" s="219" t="s">
        <v>318</v>
      </c>
      <c r="G157" s="217"/>
      <c r="H157" s="220">
        <v>16</v>
      </c>
      <c r="I157" s="221"/>
      <c r="J157" s="217"/>
      <c r="K157" s="217"/>
      <c r="L157" s="222"/>
      <c r="M157" s="223"/>
      <c r="N157" s="224"/>
      <c r="O157" s="224"/>
      <c r="P157" s="224"/>
      <c r="Q157" s="224"/>
      <c r="R157" s="224"/>
      <c r="S157" s="224"/>
      <c r="T157" s="225"/>
      <c r="AT157" s="226" t="s">
        <v>316</v>
      </c>
      <c r="AU157" s="226" t="s">
        <v>79</v>
      </c>
      <c r="AV157" s="14" t="s">
        <v>315</v>
      </c>
      <c r="AW157" s="14" t="s">
        <v>29</v>
      </c>
      <c r="AX157" s="14" t="s">
        <v>79</v>
      </c>
      <c r="AY157" s="226" t="s">
        <v>307</v>
      </c>
    </row>
    <row r="158" spans="1:65" s="2" customFormat="1" ht="101.25" customHeight="1">
      <c r="A158" s="34"/>
      <c r="B158" s="35"/>
      <c r="C158" s="191" t="s">
        <v>331</v>
      </c>
      <c r="D158" s="191" t="s">
        <v>310</v>
      </c>
      <c r="E158" s="192" t="s">
        <v>361</v>
      </c>
      <c r="F158" s="193" t="s">
        <v>362</v>
      </c>
      <c r="G158" s="194" t="s">
        <v>329</v>
      </c>
      <c r="H158" s="195">
        <v>17.158000000000001</v>
      </c>
      <c r="I158" s="196"/>
      <c r="J158" s="197">
        <f>ROUND(I158*H158,2)</f>
        <v>0</v>
      </c>
      <c r="K158" s="193" t="s">
        <v>314</v>
      </c>
      <c r="L158" s="39"/>
      <c r="M158" s="198" t="s">
        <v>1</v>
      </c>
      <c r="N158" s="199" t="s">
        <v>37</v>
      </c>
      <c r="O158" s="71"/>
      <c r="P158" s="200">
        <f>O158*H158</f>
        <v>0</v>
      </c>
      <c r="Q158" s="200">
        <v>0</v>
      </c>
      <c r="R158" s="200">
        <f>Q158*H158</f>
        <v>0</v>
      </c>
      <c r="S158" s="200">
        <v>0</v>
      </c>
      <c r="T158" s="201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202" t="s">
        <v>343</v>
      </c>
      <c r="AT158" s="202" t="s">
        <v>310</v>
      </c>
      <c r="AU158" s="202" t="s">
        <v>79</v>
      </c>
      <c r="AY158" s="17" t="s">
        <v>307</v>
      </c>
      <c r="BE158" s="203">
        <f>IF(N158="základní",J158,0)</f>
        <v>0</v>
      </c>
      <c r="BF158" s="203">
        <f>IF(N158="snížená",J158,0)</f>
        <v>0</v>
      </c>
      <c r="BG158" s="203">
        <f>IF(N158="zákl. přenesená",J158,0)</f>
        <v>0</v>
      </c>
      <c r="BH158" s="203">
        <f>IF(N158="sníž. přenesená",J158,0)</f>
        <v>0</v>
      </c>
      <c r="BI158" s="203">
        <f>IF(N158="nulová",J158,0)</f>
        <v>0</v>
      </c>
      <c r="BJ158" s="17" t="s">
        <v>79</v>
      </c>
      <c r="BK158" s="203">
        <f>ROUND(I158*H158,2)</f>
        <v>0</v>
      </c>
      <c r="BL158" s="17" t="s">
        <v>343</v>
      </c>
      <c r="BM158" s="202" t="s">
        <v>949</v>
      </c>
    </row>
    <row r="159" spans="1:65" s="13" customFormat="1">
      <c r="B159" s="204"/>
      <c r="C159" s="205"/>
      <c r="D159" s="206" t="s">
        <v>316</v>
      </c>
      <c r="E159" s="207" t="s">
        <v>1</v>
      </c>
      <c r="F159" s="208" t="s">
        <v>950</v>
      </c>
      <c r="G159" s="205"/>
      <c r="H159" s="209">
        <v>17.158000000000001</v>
      </c>
      <c r="I159" s="210"/>
      <c r="J159" s="205"/>
      <c r="K159" s="205"/>
      <c r="L159" s="211"/>
      <c r="M159" s="212"/>
      <c r="N159" s="213"/>
      <c r="O159" s="213"/>
      <c r="P159" s="213"/>
      <c r="Q159" s="213"/>
      <c r="R159" s="213"/>
      <c r="S159" s="213"/>
      <c r="T159" s="214"/>
      <c r="AT159" s="215" t="s">
        <v>316</v>
      </c>
      <c r="AU159" s="215" t="s">
        <v>79</v>
      </c>
      <c r="AV159" s="13" t="s">
        <v>81</v>
      </c>
      <c r="AW159" s="13" t="s">
        <v>29</v>
      </c>
      <c r="AX159" s="13" t="s">
        <v>72</v>
      </c>
      <c r="AY159" s="215" t="s">
        <v>307</v>
      </c>
    </row>
    <row r="160" spans="1:65" s="14" customFormat="1">
      <c r="B160" s="216"/>
      <c r="C160" s="217"/>
      <c r="D160" s="206" t="s">
        <v>316</v>
      </c>
      <c r="E160" s="218" t="s">
        <v>1</v>
      </c>
      <c r="F160" s="219" t="s">
        <v>318</v>
      </c>
      <c r="G160" s="217"/>
      <c r="H160" s="220">
        <v>17.158000000000001</v>
      </c>
      <c r="I160" s="221"/>
      <c r="J160" s="217"/>
      <c r="K160" s="217"/>
      <c r="L160" s="222"/>
      <c r="M160" s="247"/>
      <c r="N160" s="248"/>
      <c r="O160" s="248"/>
      <c r="P160" s="248"/>
      <c r="Q160" s="248"/>
      <c r="R160" s="248"/>
      <c r="S160" s="248"/>
      <c r="T160" s="249"/>
      <c r="AT160" s="226" t="s">
        <v>316</v>
      </c>
      <c r="AU160" s="226" t="s">
        <v>79</v>
      </c>
      <c r="AV160" s="14" t="s">
        <v>315</v>
      </c>
      <c r="AW160" s="14" t="s">
        <v>29</v>
      </c>
      <c r="AX160" s="14" t="s">
        <v>79</v>
      </c>
      <c r="AY160" s="226" t="s">
        <v>307</v>
      </c>
    </row>
    <row r="161" spans="1:31" s="2" customFormat="1" ht="6.95" customHeight="1">
      <c r="A161" s="34"/>
      <c r="B161" s="54"/>
      <c r="C161" s="55"/>
      <c r="D161" s="55"/>
      <c r="E161" s="55"/>
      <c r="F161" s="55"/>
      <c r="G161" s="55"/>
      <c r="H161" s="55"/>
      <c r="I161" s="55"/>
      <c r="J161" s="55"/>
      <c r="K161" s="55"/>
      <c r="L161" s="39"/>
      <c r="M161" s="34"/>
      <c r="O161" s="34"/>
      <c r="P161" s="34"/>
      <c r="Q161" s="34"/>
      <c r="R161" s="34"/>
      <c r="S161" s="34"/>
      <c r="T161" s="34"/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</row>
  </sheetData>
  <sheetProtection password="CE28" sheet="1" objects="1" scenarios="1" formatColumns="0" formatRows="0" autoFilter="0"/>
  <autoFilter ref="C122:K160" xr:uid="{00000000-0009-0000-0000-00001A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pageSetUpPr fitToPage="1"/>
  </sheetPr>
  <dimension ref="A2:BM199"/>
  <sheetViews>
    <sheetView showGridLines="0" topLeftCell="A13" workbookViewId="0">
      <selection activeCell="E11" sqref="E11:H11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74"/>
      <c r="M2" s="274"/>
      <c r="N2" s="274"/>
      <c r="O2" s="274"/>
      <c r="P2" s="274"/>
      <c r="Q2" s="274"/>
      <c r="R2" s="274"/>
      <c r="S2" s="274"/>
      <c r="T2" s="274"/>
      <c r="U2" s="274"/>
      <c r="V2" s="274"/>
      <c r="AT2" s="17" t="s">
        <v>156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81</v>
      </c>
    </row>
    <row r="4" spans="1:46" s="1" customFormat="1" ht="24.95" customHeight="1">
      <c r="B4" s="20"/>
      <c r="D4" s="117" t="s">
        <v>279</v>
      </c>
      <c r="L4" s="20"/>
      <c r="M4" s="118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9" t="s">
        <v>16</v>
      </c>
      <c r="L6" s="20"/>
    </row>
    <row r="7" spans="1:46" s="1" customFormat="1" ht="16.5" customHeight="1">
      <c r="B7" s="20"/>
      <c r="E7" s="304" t="str">
        <f>'Rekapitulace stavby'!K6</f>
        <v>Cyklická obnova trati v úseku Praha-Hostivař - Votice</v>
      </c>
      <c r="F7" s="305"/>
      <c r="G7" s="305"/>
      <c r="H7" s="305"/>
      <c r="L7" s="20"/>
    </row>
    <row r="8" spans="1:46" s="1" customFormat="1" ht="12" customHeight="1">
      <c r="B8" s="20"/>
      <c r="D8" s="119" t="s">
        <v>280</v>
      </c>
      <c r="L8" s="20"/>
    </row>
    <row r="9" spans="1:46" s="2" customFormat="1" ht="16.5" customHeight="1">
      <c r="A9" s="34"/>
      <c r="B9" s="39"/>
      <c r="C9" s="34"/>
      <c r="D9" s="34"/>
      <c r="E9" s="304" t="s">
        <v>951</v>
      </c>
      <c r="F9" s="306"/>
      <c r="G9" s="306"/>
      <c r="H9" s="306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19" t="s">
        <v>282</v>
      </c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07" t="s">
        <v>2178</v>
      </c>
      <c r="F11" s="306"/>
      <c r="G11" s="306"/>
      <c r="H11" s="306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>
      <c r="A12" s="34"/>
      <c r="B12" s="39"/>
      <c r="C12" s="34"/>
      <c r="D12" s="34"/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19" t="s">
        <v>17</v>
      </c>
      <c r="E13" s="34"/>
      <c r="F13" s="110" t="s">
        <v>1</v>
      </c>
      <c r="G13" s="34"/>
      <c r="H13" s="34"/>
      <c r="I13" s="119" t="s">
        <v>18</v>
      </c>
      <c r="J13" s="110" t="s">
        <v>1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19</v>
      </c>
      <c r="E14" s="34"/>
      <c r="F14" s="110" t="s">
        <v>20</v>
      </c>
      <c r="G14" s="34"/>
      <c r="H14" s="34"/>
      <c r="I14" s="119" t="s">
        <v>21</v>
      </c>
      <c r="J14" s="120" t="str">
        <f>'Rekapitulace stavby'!AN8</f>
        <v>23. 8. 2023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7" customHeight="1">
      <c r="A15" s="34"/>
      <c r="B15" s="39"/>
      <c r="C15" s="34"/>
      <c r="D15" s="34"/>
      <c r="E15" s="34"/>
      <c r="F15" s="34"/>
      <c r="G15" s="34"/>
      <c r="H15" s="34"/>
      <c r="I15" s="34"/>
      <c r="J15" s="34"/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19" t="s">
        <v>23</v>
      </c>
      <c r="E16" s="34"/>
      <c r="F16" s="34"/>
      <c r="G16" s="34"/>
      <c r="H16" s="34"/>
      <c r="I16" s="119" t="s">
        <v>24</v>
      </c>
      <c r="J16" s="110" t="str">
        <f>IF('Rekapitulace stavby'!AN10="","",'Rekapitulace stavby'!AN10)</f>
        <v/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0" t="str">
        <f>IF('Rekapitulace stavby'!E11="","",'Rekapitulace stavby'!E11)</f>
        <v xml:space="preserve"> </v>
      </c>
      <c r="F17" s="34"/>
      <c r="G17" s="34"/>
      <c r="H17" s="34"/>
      <c r="I17" s="119" t="s">
        <v>25</v>
      </c>
      <c r="J17" s="110" t="str">
        <f>IF('Rekapitulace stavby'!AN11="","",'Rekapitulace stavby'!AN11)</f>
        <v/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34"/>
      <c r="J18" s="34"/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19" t="s">
        <v>26</v>
      </c>
      <c r="E19" s="34"/>
      <c r="F19" s="34"/>
      <c r="G19" s="34"/>
      <c r="H19" s="34"/>
      <c r="I19" s="119" t="s">
        <v>24</v>
      </c>
      <c r="J19" s="30" t="str">
        <f>'Rekapitulace stavby'!AN13</f>
        <v>Vyplň údaj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08" t="str">
        <f>'Rekapitulace stavby'!E14</f>
        <v>Vyplň údaj</v>
      </c>
      <c r="F20" s="309"/>
      <c r="G20" s="309"/>
      <c r="H20" s="309"/>
      <c r="I20" s="119" t="s">
        <v>25</v>
      </c>
      <c r="J20" s="30" t="str">
        <f>'Rekapitulace stavby'!AN14</f>
        <v>Vyplň údaj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34"/>
      <c r="J21" s="34"/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19" t="s">
        <v>28</v>
      </c>
      <c r="E22" s="34"/>
      <c r="F22" s="34"/>
      <c r="G22" s="34"/>
      <c r="H22" s="34"/>
      <c r="I22" s="119" t="s">
        <v>24</v>
      </c>
      <c r="J22" s="110" t="str">
        <f>IF('Rekapitulace stavby'!AN16="","",'Rekapitulace stavby'!AN16)</f>
        <v/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0" t="str">
        <f>IF('Rekapitulace stavby'!E17="","",'Rekapitulace stavby'!E17)</f>
        <v xml:space="preserve"> </v>
      </c>
      <c r="F23" s="34"/>
      <c r="G23" s="34"/>
      <c r="H23" s="34"/>
      <c r="I23" s="119" t="s">
        <v>25</v>
      </c>
      <c r="J23" s="110" t="str">
        <f>IF('Rekapitulace stavby'!AN17="","",'Rekapitulace stavby'!AN17)</f>
        <v/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34"/>
      <c r="J24" s="34"/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19" t="s">
        <v>30</v>
      </c>
      <c r="E25" s="34"/>
      <c r="F25" s="34"/>
      <c r="G25" s="34"/>
      <c r="H25" s="34"/>
      <c r="I25" s="119" t="s">
        <v>24</v>
      </c>
      <c r="J25" s="110" t="str">
        <f>IF('Rekapitulace stavby'!AN19="","",'Rekapitulace stavby'!AN19)</f>
        <v/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0" t="str">
        <f>IF('Rekapitulace stavby'!E20="","",'Rekapitulace stavby'!E20)</f>
        <v xml:space="preserve"> </v>
      </c>
      <c r="F26" s="34"/>
      <c r="G26" s="34"/>
      <c r="H26" s="34"/>
      <c r="I26" s="119" t="s">
        <v>25</v>
      </c>
      <c r="J26" s="110" t="str">
        <f>IF('Rekapitulace stavby'!AN20="","",'Rekapitulace stavby'!AN20)</f>
        <v/>
      </c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34"/>
      <c r="J27" s="34"/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19" t="s">
        <v>31</v>
      </c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1"/>
      <c r="B29" s="122"/>
      <c r="C29" s="121"/>
      <c r="D29" s="121"/>
      <c r="E29" s="310" t="s">
        <v>1</v>
      </c>
      <c r="F29" s="310"/>
      <c r="G29" s="310"/>
      <c r="H29" s="310"/>
      <c r="I29" s="121"/>
      <c r="J29" s="121"/>
      <c r="K29" s="121"/>
      <c r="L29" s="123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4"/>
      <c r="E31" s="124"/>
      <c r="F31" s="124"/>
      <c r="G31" s="124"/>
      <c r="H31" s="124"/>
      <c r="I31" s="124"/>
      <c r="J31" s="124"/>
      <c r="K31" s="124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25" t="s">
        <v>32</v>
      </c>
      <c r="E32" s="34"/>
      <c r="F32" s="34"/>
      <c r="G32" s="34"/>
      <c r="H32" s="34"/>
      <c r="I32" s="34"/>
      <c r="J32" s="126">
        <f>ROUND(J123, 2)</f>
        <v>0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4"/>
      <c r="E33" s="124"/>
      <c r="F33" s="124"/>
      <c r="G33" s="124"/>
      <c r="H33" s="124"/>
      <c r="I33" s="124"/>
      <c r="J33" s="124"/>
      <c r="K33" s="12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27" t="s">
        <v>34</v>
      </c>
      <c r="G34" s="34"/>
      <c r="H34" s="34"/>
      <c r="I34" s="127" t="s">
        <v>33</v>
      </c>
      <c r="J34" s="127" t="s">
        <v>35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28" t="s">
        <v>36</v>
      </c>
      <c r="E35" s="119" t="s">
        <v>37</v>
      </c>
      <c r="F35" s="129">
        <f>ROUND((SUM(BE123:BE198)),  2)</f>
        <v>0</v>
      </c>
      <c r="G35" s="34"/>
      <c r="H35" s="34"/>
      <c r="I35" s="130">
        <v>0.21</v>
      </c>
      <c r="J35" s="129">
        <f>ROUND(((SUM(BE123:BE198))*I35),  2)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19" t="s">
        <v>38</v>
      </c>
      <c r="F36" s="129">
        <f>ROUND((SUM(BF123:BF198)),  2)</f>
        <v>0</v>
      </c>
      <c r="G36" s="34"/>
      <c r="H36" s="34"/>
      <c r="I36" s="130">
        <v>0.15</v>
      </c>
      <c r="J36" s="129">
        <f>ROUND(((SUM(BF123:BF198))*I36),  2)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39</v>
      </c>
      <c r="F37" s="129">
        <f>ROUND((SUM(BG123:BG198)),  2)</f>
        <v>0</v>
      </c>
      <c r="G37" s="34"/>
      <c r="H37" s="34"/>
      <c r="I37" s="130">
        <v>0.21</v>
      </c>
      <c r="J37" s="129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19" t="s">
        <v>40</v>
      </c>
      <c r="F38" s="129">
        <f>ROUND((SUM(BH123:BH198)),  2)</f>
        <v>0</v>
      </c>
      <c r="G38" s="34"/>
      <c r="H38" s="34"/>
      <c r="I38" s="130">
        <v>0.15</v>
      </c>
      <c r="J38" s="129">
        <f>0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19" t="s">
        <v>41</v>
      </c>
      <c r="F39" s="129">
        <f>ROUND((SUM(BI123:BI198)),  2)</f>
        <v>0</v>
      </c>
      <c r="G39" s="34"/>
      <c r="H39" s="34"/>
      <c r="I39" s="130">
        <v>0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31"/>
      <c r="D41" s="132" t="s">
        <v>42</v>
      </c>
      <c r="E41" s="133"/>
      <c r="F41" s="133"/>
      <c r="G41" s="134" t="s">
        <v>43</v>
      </c>
      <c r="H41" s="135" t="s">
        <v>44</v>
      </c>
      <c r="I41" s="133"/>
      <c r="J41" s="136">
        <f>SUM(J32:J39)</f>
        <v>0</v>
      </c>
      <c r="K41" s="137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8" t="s">
        <v>45</v>
      </c>
      <c r="E50" s="139"/>
      <c r="F50" s="139"/>
      <c r="G50" s="138" t="s">
        <v>46</v>
      </c>
      <c r="H50" s="139"/>
      <c r="I50" s="139"/>
      <c r="J50" s="139"/>
      <c r="K50" s="139"/>
      <c r="L50" s="51"/>
    </row>
    <row r="51" spans="1:31">
      <c r="B51" s="20"/>
      <c r="L51" s="20"/>
    </row>
    <row r="52" spans="1:31">
      <c r="B52" s="20"/>
      <c r="L52" s="20"/>
    </row>
    <row r="53" spans="1:31">
      <c r="B53" s="20"/>
      <c r="L53" s="20"/>
    </row>
    <row r="54" spans="1:31">
      <c r="B54" s="20"/>
      <c r="L54" s="20"/>
    </row>
    <row r="55" spans="1:31">
      <c r="B55" s="20"/>
      <c r="L55" s="20"/>
    </row>
    <row r="56" spans="1:31">
      <c r="B56" s="20"/>
      <c r="L56" s="20"/>
    </row>
    <row r="57" spans="1:31">
      <c r="B57" s="20"/>
      <c r="L57" s="20"/>
    </row>
    <row r="58" spans="1:31">
      <c r="B58" s="20"/>
      <c r="L58" s="20"/>
    </row>
    <row r="59" spans="1:31">
      <c r="B59" s="20"/>
      <c r="L59" s="20"/>
    </row>
    <row r="60" spans="1:31">
      <c r="B60" s="20"/>
      <c r="L60" s="20"/>
    </row>
    <row r="61" spans="1:31" s="2" customFormat="1" ht="12.75">
      <c r="A61" s="34"/>
      <c r="B61" s="39"/>
      <c r="C61" s="34"/>
      <c r="D61" s="140" t="s">
        <v>47</v>
      </c>
      <c r="E61" s="141"/>
      <c r="F61" s="142" t="s">
        <v>48</v>
      </c>
      <c r="G61" s="140" t="s">
        <v>47</v>
      </c>
      <c r="H61" s="141"/>
      <c r="I61" s="141"/>
      <c r="J61" s="143" t="s">
        <v>48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>
      <c r="B62" s="20"/>
      <c r="L62" s="20"/>
    </row>
    <row r="63" spans="1:31">
      <c r="B63" s="20"/>
      <c r="L63" s="20"/>
    </row>
    <row r="64" spans="1:31">
      <c r="B64" s="20"/>
      <c r="L64" s="20"/>
    </row>
    <row r="65" spans="1:31" s="2" customFormat="1" ht="12.75">
      <c r="A65" s="34"/>
      <c r="B65" s="39"/>
      <c r="C65" s="34"/>
      <c r="D65" s="138" t="s">
        <v>49</v>
      </c>
      <c r="E65" s="144"/>
      <c r="F65" s="144"/>
      <c r="G65" s="138" t="s">
        <v>50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>
      <c r="B66" s="20"/>
      <c r="L66" s="20"/>
    </row>
    <row r="67" spans="1:31">
      <c r="B67" s="20"/>
      <c r="L67" s="20"/>
    </row>
    <row r="68" spans="1:31">
      <c r="B68" s="20"/>
      <c r="L68" s="20"/>
    </row>
    <row r="69" spans="1:31">
      <c r="B69" s="20"/>
      <c r="L69" s="20"/>
    </row>
    <row r="70" spans="1:31">
      <c r="B70" s="20"/>
      <c r="L70" s="20"/>
    </row>
    <row r="71" spans="1:31">
      <c r="B71" s="20"/>
      <c r="L71" s="20"/>
    </row>
    <row r="72" spans="1:31">
      <c r="B72" s="20"/>
      <c r="L72" s="20"/>
    </row>
    <row r="73" spans="1:31">
      <c r="B73" s="20"/>
      <c r="L73" s="20"/>
    </row>
    <row r="74" spans="1:31">
      <c r="B74" s="20"/>
      <c r="L74" s="20"/>
    </row>
    <row r="75" spans="1:31">
      <c r="B75" s="20"/>
      <c r="L75" s="20"/>
    </row>
    <row r="76" spans="1:31" s="2" customFormat="1" ht="12.75">
      <c r="A76" s="34"/>
      <c r="B76" s="39"/>
      <c r="C76" s="34"/>
      <c r="D76" s="140" t="s">
        <v>47</v>
      </c>
      <c r="E76" s="141"/>
      <c r="F76" s="142" t="s">
        <v>48</v>
      </c>
      <c r="G76" s="140" t="s">
        <v>47</v>
      </c>
      <c r="H76" s="141"/>
      <c r="I76" s="141"/>
      <c r="J76" s="143" t="s">
        <v>48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284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02" t="str">
        <f>E7</f>
        <v>Cyklická obnova trati v úseku Praha-Hostivař - Votice</v>
      </c>
      <c r="F85" s="303"/>
      <c r="G85" s="303"/>
      <c r="H85" s="303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280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s="2" customFormat="1" ht="16.5" customHeight="1">
      <c r="A87" s="34"/>
      <c r="B87" s="35"/>
      <c r="C87" s="36"/>
      <c r="D87" s="36"/>
      <c r="E87" s="302" t="s">
        <v>951</v>
      </c>
      <c r="F87" s="301"/>
      <c r="G87" s="301"/>
      <c r="H87" s="301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9" t="s">
        <v>282</v>
      </c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265" t="str">
        <f>E11</f>
        <v>01 - 1.kol. Senohraby-Čerčany</v>
      </c>
      <c r="F89" s="301"/>
      <c r="G89" s="301"/>
      <c r="H89" s="301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9" t="s">
        <v>19</v>
      </c>
      <c r="D91" s="36"/>
      <c r="E91" s="36"/>
      <c r="F91" s="27" t="str">
        <f>F14</f>
        <v xml:space="preserve"> </v>
      </c>
      <c r="G91" s="36"/>
      <c r="H91" s="36"/>
      <c r="I91" s="29" t="s">
        <v>21</v>
      </c>
      <c r="J91" s="66" t="str">
        <f>IF(J14="","",J14)</f>
        <v>23. 8. 2023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5.2" customHeight="1">
      <c r="A93" s="34"/>
      <c r="B93" s="35"/>
      <c r="C93" s="29" t="s">
        <v>23</v>
      </c>
      <c r="D93" s="36"/>
      <c r="E93" s="36"/>
      <c r="F93" s="27" t="str">
        <f>E17</f>
        <v xml:space="preserve"> </v>
      </c>
      <c r="G93" s="36"/>
      <c r="H93" s="36"/>
      <c r="I93" s="29" t="s">
        <v>28</v>
      </c>
      <c r="J93" s="32" t="str">
        <f>E23</f>
        <v xml:space="preserve"> 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9" t="s">
        <v>26</v>
      </c>
      <c r="D94" s="36"/>
      <c r="E94" s="36"/>
      <c r="F94" s="27" t="str">
        <f>IF(E20="","",E20)</f>
        <v>Vyplň údaj</v>
      </c>
      <c r="G94" s="36"/>
      <c r="H94" s="36"/>
      <c r="I94" s="29" t="s">
        <v>30</v>
      </c>
      <c r="J94" s="32" t="str">
        <f>E26</f>
        <v xml:space="preserve"> </v>
      </c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49" t="s">
        <v>285</v>
      </c>
      <c r="D96" s="150"/>
      <c r="E96" s="150"/>
      <c r="F96" s="150"/>
      <c r="G96" s="150"/>
      <c r="H96" s="150"/>
      <c r="I96" s="150"/>
      <c r="J96" s="151" t="s">
        <v>286</v>
      </c>
      <c r="K96" s="150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7" customHeight="1">
      <c r="A98" s="34"/>
      <c r="B98" s="35"/>
      <c r="C98" s="152" t="s">
        <v>287</v>
      </c>
      <c r="D98" s="36"/>
      <c r="E98" s="36"/>
      <c r="F98" s="36"/>
      <c r="G98" s="36"/>
      <c r="H98" s="36"/>
      <c r="I98" s="36"/>
      <c r="J98" s="84">
        <f>J123</f>
        <v>0</v>
      </c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7" t="s">
        <v>288</v>
      </c>
    </row>
    <row r="99" spans="1:47" s="9" customFormat="1" ht="24.95" customHeight="1">
      <c r="B99" s="153"/>
      <c r="C99" s="154"/>
      <c r="D99" s="155" t="s">
        <v>289</v>
      </c>
      <c r="E99" s="156"/>
      <c r="F99" s="156"/>
      <c r="G99" s="156"/>
      <c r="H99" s="156"/>
      <c r="I99" s="156"/>
      <c r="J99" s="157">
        <f>J124</f>
        <v>0</v>
      </c>
      <c r="K99" s="154"/>
      <c r="L99" s="158"/>
    </row>
    <row r="100" spans="1:47" s="10" customFormat="1" ht="19.899999999999999" customHeight="1">
      <c r="B100" s="159"/>
      <c r="C100" s="104"/>
      <c r="D100" s="160" t="s">
        <v>290</v>
      </c>
      <c r="E100" s="161"/>
      <c r="F100" s="161"/>
      <c r="G100" s="161"/>
      <c r="H100" s="161"/>
      <c r="I100" s="161"/>
      <c r="J100" s="162">
        <f>J125</f>
        <v>0</v>
      </c>
      <c r="K100" s="104"/>
      <c r="L100" s="163"/>
    </row>
    <row r="101" spans="1:47" s="9" customFormat="1" ht="24.95" customHeight="1">
      <c r="B101" s="153"/>
      <c r="C101" s="154"/>
      <c r="D101" s="155" t="s">
        <v>291</v>
      </c>
      <c r="E101" s="156"/>
      <c r="F101" s="156"/>
      <c r="G101" s="156"/>
      <c r="H101" s="156"/>
      <c r="I101" s="156"/>
      <c r="J101" s="157">
        <f>J170</f>
        <v>0</v>
      </c>
      <c r="K101" s="154"/>
      <c r="L101" s="158"/>
    </row>
    <row r="102" spans="1:47" s="2" customFormat="1" ht="21.75" customHeight="1">
      <c r="A102" s="34"/>
      <c r="B102" s="35"/>
      <c r="C102" s="36"/>
      <c r="D102" s="36"/>
      <c r="E102" s="36"/>
      <c r="F102" s="36"/>
      <c r="G102" s="36"/>
      <c r="H102" s="36"/>
      <c r="I102" s="36"/>
      <c r="J102" s="36"/>
      <c r="K102" s="36"/>
      <c r="L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pans="1:47" s="2" customFormat="1" ht="6.95" customHeight="1">
      <c r="A103" s="34"/>
      <c r="B103" s="54"/>
      <c r="C103" s="55"/>
      <c r="D103" s="55"/>
      <c r="E103" s="55"/>
      <c r="F103" s="55"/>
      <c r="G103" s="55"/>
      <c r="H103" s="55"/>
      <c r="I103" s="55"/>
      <c r="J103" s="55"/>
      <c r="K103" s="55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pans="1:47" s="2" customFormat="1" ht="6.95" customHeight="1">
      <c r="A107" s="34"/>
      <c r="B107" s="56"/>
      <c r="C107" s="57"/>
      <c r="D107" s="57"/>
      <c r="E107" s="57"/>
      <c r="F107" s="57"/>
      <c r="G107" s="57"/>
      <c r="H107" s="57"/>
      <c r="I107" s="57"/>
      <c r="J107" s="57"/>
      <c r="K107" s="57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47" s="2" customFormat="1" ht="24.95" customHeight="1">
      <c r="A108" s="34"/>
      <c r="B108" s="35"/>
      <c r="C108" s="23" t="s">
        <v>292</v>
      </c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6.95" customHeight="1">
      <c r="A109" s="34"/>
      <c r="B109" s="35"/>
      <c r="C109" s="36"/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12" customHeight="1">
      <c r="A110" s="34"/>
      <c r="B110" s="35"/>
      <c r="C110" s="29" t="s">
        <v>16</v>
      </c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16.5" customHeight="1">
      <c r="A111" s="34"/>
      <c r="B111" s="35"/>
      <c r="C111" s="36"/>
      <c r="D111" s="36"/>
      <c r="E111" s="302" t="str">
        <f>E7</f>
        <v>Cyklická obnova trati v úseku Praha-Hostivař - Votice</v>
      </c>
      <c r="F111" s="303"/>
      <c r="G111" s="303"/>
      <c r="H111" s="303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1" customFormat="1" ht="12" customHeight="1">
      <c r="B112" s="21"/>
      <c r="C112" s="29" t="s">
        <v>280</v>
      </c>
      <c r="D112" s="22"/>
      <c r="E112" s="22"/>
      <c r="F112" s="22"/>
      <c r="G112" s="22"/>
      <c r="H112" s="22"/>
      <c r="I112" s="22"/>
      <c r="J112" s="22"/>
      <c r="K112" s="22"/>
      <c r="L112" s="20"/>
    </row>
    <row r="113" spans="1:65" s="2" customFormat="1" ht="16.5" customHeight="1">
      <c r="A113" s="34"/>
      <c r="B113" s="35"/>
      <c r="C113" s="36"/>
      <c r="D113" s="36"/>
      <c r="E113" s="302" t="s">
        <v>951</v>
      </c>
      <c r="F113" s="301"/>
      <c r="G113" s="301"/>
      <c r="H113" s="301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2" customHeight="1">
      <c r="A114" s="34"/>
      <c r="B114" s="35"/>
      <c r="C114" s="29" t="s">
        <v>282</v>
      </c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6.5" customHeight="1">
      <c r="A115" s="34"/>
      <c r="B115" s="35"/>
      <c r="C115" s="36"/>
      <c r="D115" s="36"/>
      <c r="E115" s="265" t="str">
        <f>E11</f>
        <v>01 - 1.kol. Senohraby-Čerčany</v>
      </c>
      <c r="F115" s="301"/>
      <c r="G115" s="301"/>
      <c r="H115" s="301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2" customHeight="1">
      <c r="A117" s="34"/>
      <c r="B117" s="35"/>
      <c r="C117" s="29" t="s">
        <v>19</v>
      </c>
      <c r="D117" s="36"/>
      <c r="E117" s="36"/>
      <c r="F117" s="27" t="str">
        <f>F14</f>
        <v xml:space="preserve"> </v>
      </c>
      <c r="G117" s="36"/>
      <c r="H117" s="36"/>
      <c r="I117" s="29" t="s">
        <v>21</v>
      </c>
      <c r="J117" s="66" t="str">
        <f>IF(J14="","",J14)</f>
        <v>23. 8. 2023</v>
      </c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6.95" customHeight="1">
      <c r="A118" s="34"/>
      <c r="B118" s="35"/>
      <c r="C118" s="36"/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5.2" customHeight="1">
      <c r="A119" s="34"/>
      <c r="B119" s="35"/>
      <c r="C119" s="29" t="s">
        <v>23</v>
      </c>
      <c r="D119" s="36"/>
      <c r="E119" s="36"/>
      <c r="F119" s="27" t="str">
        <f>E17</f>
        <v xml:space="preserve"> </v>
      </c>
      <c r="G119" s="36"/>
      <c r="H119" s="36"/>
      <c r="I119" s="29" t="s">
        <v>28</v>
      </c>
      <c r="J119" s="32" t="str">
        <f>E23</f>
        <v xml:space="preserve"> </v>
      </c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15.2" customHeight="1">
      <c r="A120" s="34"/>
      <c r="B120" s="35"/>
      <c r="C120" s="29" t="s">
        <v>26</v>
      </c>
      <c r="D120" s="36"/>
      <c r="E120" s="36"/>
      <c r="F120" s="27" t="str">
        <f>IF(E20="","",E20)</f>
        <v>Vyplň údaj</v>
      </c>
      <c r="G120" s="36"/>
      <c r="H120" s="36"/>
      <c r="I120" s="29" t="s">
        <v>30</v>
      </c>
      <c r="J120" s="32" t="str">
        <f>E26</f>
        <v xml:space="preserve"> 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2" customFormat="1" ht="10.35" customHeight="1">
      <c r="A121" s="34"/>
      <c r="B121" s="35"/>
      <c r="C121" s="36"/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5" s="11" customFormat="1" ht="29.25" customHeight="1">
      <c r="A122" s="164"/>
      <c r="B122" s="165"/>
      <c r="C122" s="166" t="s">
        <v>293</v>
      </c>
      <c r="D122" s="167" t="s">
        <v>57</v>
      </c>
      <c r="E122" s="167" t="s">
        <v>53</v>
      </c>
      <c r="F122" s="167" t="s">
        <v>54</v>
      </c>
      <c r="G122" s="167" t="s">
        <v>294</v>
      </c>
      <c r="H122" s="167" t="s">
        <v>295</v>
      </c>
      <c r="I122" s="167" t="s">
        <v>296</v>
      </c>
      <c r="J122" s="167" t="s">
        <v>286</v>
      </c>
      <c r="K122" s="168" t="s">
        <v>297</v>
      </c>
      <c r="L122" s="169"/>
      <c r="M122" s="75" t="s">
        <v>1</v>
      </c>
      <c r="N122" s="76" t="s">
        <v>36</v>
      </c>
      <c r="O122" s="76" t="s">
        <v>298</v>
      </c>
      <c r="P122" s="76" t="s">
        <v>299</v>
      </c>
      <c r="Q122" s="76" t="s">
        <v>300</v>
      </c>
      <c r="R122" s="76" t="s">
        <v>301</v>
      </c>
      <c r="S122" s="76" t="s">
        <v>302</v>
      </c>
      <c r="T122" s="77" t="s">
        <v>303</v>
      </c>
      <c r="U122" s="164"/>
      <c r="V122" s="164"/>
      <c r="W122" s="164"/>
      <c r="X122" s="164"/>
      <c r="Y122" s="164"/>
      <c r="Z122" s="164"/>
      <c r="AA122" s="164"/>
      <c r="AB122" s="164"/>
      <c r="AC122" s="164"/>
      <c r="AD122" s="164"/>
      <c r="AE122" s="164"/>
    </row>
    <row r="123" spans="1:65" s="2" customFormat="1" ht="22.7" customHeight="1">
      <c r="A123" s="34"/>
      <c r="B123" s="35"/>
      <c r="C123" s="82" t="s">
        <v>304</v>
      </c>
      <c r="D123" s="36"/>
      <c r="E123" s="36"/>
      <c r="F123" s="36"/>
      <c r="G123" s="36"/>
      <c r="H123" s="36"/>
      <c r="I123" s="36"/>
      <c r="J123" s="170">
        <f>BK123</f>
        <v>0</v>
      </c>
      <c r="K123" s="36"/>
      <c r="L123" s="39"/>
      <c r="M123" s="78"/>
      <c r="N123" s="171"/>
      <c r="O123" s="79"/>
      <c r="P123" s="172">
        <f>P124+P170</f>
        <v>0</v>
      </c>
      <c r="Q123" s="79"/>
      <c r="R123" s="172">
        <f>R124+R170</f>
        <v>829.30276000000003</v>
      </c>
      <c r="S123" s="79"/>
      <c r="T123" s="173">
        <f>T124+T170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7" t="s">
        <v>71</v>
      </c>
      <c r="AU123" s="17" t="s">
        <v>288</v>
      </c>
      <c r="BK123" s="174">
        <f>BK124+BK170</f>
        <v>0</v>
      </c>
    </row>
    <row r="124" spans="1:65" s="12" customFormat="1" ht="25.9" customHeight="1">
      <c r="B124" s="175"/>
      <c r="C124" s="176"/>
      <c r="D124" s="177" t="s">
        <v>71</v>
      </c>
      <c r="E124" s="178" t="s">
        <v>305</v>
      </c>
      <c r="F124" s="178" t="s">
        <v>306</v>
      </c>
      <c r="G124" s="176"/>
      <c r="H124" s="176"/>
      <c r="I124" s="179"/>
      <c r="J124" s="180">
        <f>BK124</f>
        <v>0</v>
      </c>
      <c r="K124" s="176"/>
      <c r="L124" s="181"/>
      <c r="M124" s="182"/>
      <c r="N124" s="183"/>
      <c r="O124" s="183"/>
      <c r="P124" s="184">
        <f>P125</f>
        <v>0</v>
      </c>
      <c r="Q124" s="183"/>
      <c r="R124" s="184">
        <f>R125</f>
        <v>829.30276000000003</v>
      </c>
      <c r="S124" s="183"/>
      <c r="T124" s="185">
        <f>T125</f>
        <v>0</v>
      </c>
      <c r="AR124" s="186" t="s">
        <v>79</v>
      </c>
      <c r="AT124" s="187" t="s">
        <v>71</v>
      </c>
      <c r="AU124" s="187" t="s">
        <v>72</v>
      </c>
      <c r="AY124" s="186" t="s">
        <v>307</v>
      </c>
      <c r="BK124" s="188">
        <f>BK125</f>
        <v>0</v>
      </c>
    </row>
    <row r="125" spans="1:65" s="12" customFormat="1" ht="22.7" customHeight="1">
      <c r="B125" s="175"/>
      <c r="C125" s="176"/>
      <c r="D125" s="177" t="s">
        <v>71</v>
      </c>
      <c r="E125" s="189" t="s">
        <v>308</v>
      </c>
      <c r="F125" s="189" t="s">
        <v>309</v>
      </c>
      <c r="G125" s="176"/>
      <c r="H125" s="176"/>
      <c r="I125" s="179"/>
      <c r="J125" s="190">
        <f>BK125</f>
        <v>0</v>
      </c>
      <c r="K125" s="176"/>
      <c r="L125" s="181"/>
      <c r="M125" s="182"/>
      <c r="N125" s="183"/>
      <c r="O125" s="183"/>
      <c r="P125" s="184">
        <f>SUM(P126:P169)</f>
        <v>0</v>
      </c>
      <c r="Q125" s="183"/>
      <c r="R125" s="184">
        <f>SUM(R126:R169)</f>
        <v>829.30276000000003</v>
      </c>
      <c r="S125" s="183"/>
      <c r="T125" s="185">
        <f>SUM(T126:T169)</f>
        <v>0</v>
      </c>
      <c r="AR125" s="186" t="s">
        <v>79</v>
      </c>
      <c r="AT125" s="187" t="s">
        <v>71</v>
      </c>
      <c r="AU125" s="187" t="s">
        <v>79</v>
      </c>
      <c r="AY125" s="186" t="s">
        <v>307</v>
      </c>
      <c r="BK125" s="188">
        <f>SUM(BK126:BK169)</f>
        <v>0</v>
      </c>
    </row>
    <row r="126" spans="1:65" s="2" customFormat="1" ht="76.349999999999994" customHeight="1">
      <c r="A126" s="34"/>
      <c r="B126" s="35"/>
      <c r="C126" s="191" t="s">
        <v>79</v>
      </c>
      <c r="D126" s="191" t="s">
        <v>310</v>
      </c>
      <c r="E126" s="192" t="s">
        <v>311</v>
      </c>
      <c r="F126" s="193" t="s">
        <v>312</v>
      </c>
      <c r="G126" s="194" t="s">
        <v>313</v>
      </c>
      <c r="H126" s="195">
        <v>460.42500000000001</v>
      </c>
      <c r="I126" s="196"/>
      <c r="J126" s="197">
        <f>ROUND(I126*H126,2)</f>
        <v>0</v>
      </c>
      <c r="K126" s="193" t="s">
        <v>314</v>
      </c>
      <c r="L126" s="39"/>
      <c r="M126" s="198" t="s">
        <v>1</v>
      </c>
      <c r="N126" s="199" t="s">
        <v>37</v>
      </c>
      <c r="O126" s="71"/>
      <c r="P126" s="200">
        <f>O126*H126</f>
        <v>0</v>
      </c>
      <c r="Q126" s="200">
        <v>0</v>
      </c>
      <c r="R126" s="200">
        <f>Q126*H126</f>
        <v>0</v>
      </c>
      <c r="S126" s="200">
        <v>0</v>
      </c>
      <c r="T126" s="201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202" t="s">
        <v>315</v>
      </c>
      <c r="AT126" s="202" t="s">
        <v>310</v>
      </c>
      <c r="AU126" s="202" t="s">
        <v>81</v>
      </c>
      <c r="AY126" s="17" t="s">
        <v>307</v>
      </c>
      <c r="BE126" s="203">
        <f>IF(N126="základní",J126,0)</f>
        <v>0</v>
      </c>
      <c r="BF126" s="203">
        <f>IF(N126="snížená",J126,0)</f>
        <v>0</v>
      </c>
      <c r="BG126" s="203">
        <f>IF(N126="zákl. přenesená",J126,0)</f>
        <v>0</v>
      </c>
      <c r="BH126" s="203">
        <f>IF(N126="sníž. přenesená",J126,0)</f>
        <v>0</v>
      </c>
      <c r="BI126" s="203">
        <f>IF(N126="nulová",J126,0)</f>
        <v>0</v>
      </c>
      <c r="BJ126" s="17" t="s">
        <v>79</v>
      </c>
      <c r="BK126" s="203">
        <f>ROUND(I126*H126,2)</f>
        <v>0</v>
      </c>
      <c r="BL126" s="17" t="s">
        <v>315</v>
      </c>
      <c r="BM126" s="202" t="s">
        <v>81</v>
      </c>
    </row>
    <row r="127" spans="1:65" s="13" customFormat="1">
      <c r="B127" s="204"/>
      <c r="C127" s="205"/>
      <c r="D127" s="206" t="s">
        <v>316</v>
      </c>
      <c r="E127" s="207" t="s">
        <v>1</v>
      </c>
      <c r="F127" s="208" t="s">
        <v>952</v>
      </c>
      <c r="G127" s="205"/>
      <c r="H127" s="209">
        <v>460.42500000000001</v>
      </c>
      <c r="I127" s="210"/>
      <c r="J127" s="205"/>
      <c r="K127" s="205"/>
      <c r="L127" s="211"/>
      <c r="M127" s="212"/>
      <c r="N127" s="213"/>
      <c r="O127" s="213"/>
      <c r="P127" s="213"/>
      <c r="Q127" s="213"/>
      <c r="R127" s="213"/>
      <c r="S127" s="213"/>
      <c r="T127" s="214"/>
      <c r="AT127" s="215" t="s">
        <v>316</v>
      </c>
      <c r="AU127" s="215" t="s">
        <v>81</v>
      </c>
      <c r="AV127" s="13" t="s">
        <v>81</v>
      </c>
      <c r="AW127" s="13" t="s">
        <v>29</v>
      </c>
      <c r="AX127" s="13" t="s">
        <v>72</v>
      </c>
      <c r="AY127" s="215" t="s">
        <v>307</v>
      </c>
    </row>
    <row r="128" spans="1:65" s="14" customFormat="1">
      <c r="B128" s="216"/>
      <c r="C128" s="217"/>
      <c r="D128" s="206" t="s">
        <v>316</v>
      </c>
      <c r="E128" s="218" t="s">
        <v>1</v>
      </c>
      <c r="F128" s="219" t="s">
        <v>318</v>
      </c>
      <c r="G128" s="217"/>
      <c r="H128" s="220">
        <v>460.42500000000001</v>
      </c>
      <c r="I128" s="221"/>
      <c r="J128" s="217"/>
      <c r="K128" s="217"/>
      <c r="L128" s="222"/>
      <c r="M128" s="223"/>
      <c r="N128" s="224"/>
      <c r="O128" s="224"/>
      <c r="P128" s="224"/>
      <c r="Q128" s="224"/>
      <c r="R128" s="224"/>
      <c r="S128" s="224"/>
      <c r="T128" s="225"/>
      <c r="AT128" s="226" t="s">
        <v>316</v>
      </c>
      <c r="AU128" s="226" t="s">
        <v>81</v>
      </c>
      <c r="AV128" s="14" t="s">
        <v>315</v>
      </c>
      <c r="AW128" s="14" t="s">
        <v>29</v>
      </c>
      <c r="AX128" s="14" t="s">
        <v>79</v>
      </c>
      <c r="AY128" s="226" t="s">
        <v>307</v>
      </c>
    </row>
    <row r="129" spans="1:65" s="2" customFormat="1" ht="101.25" customHeight="1">
      <c r="A129" s="34"/>
      <c r="B129" s="35"/>
      <c r="C129" s="191" t="s">
        <v>81</v>
      </c>
      <c r="D129" s="191" t="s">
        <v>310</v>
      </c>
      <c r="E129" s="192" t="s">
        <v>636</v>
      </c>
      <c r="F129" s="193" t="s">
        <v>637</v>
      </c>
      <c r="G129" s="194" t="s">
        <v>400</v>
      </c>
      <c r="H129" s="195">
        <v>7.6</v>
      </c>
      <c r="I129" s="196"/>
      <c r="J129" s="197">
        <f>ROUND(I129*H129,2)</f>
        <v>0</v>
      </c>
      <c r="K129" s="193" t="s">
        <v>314</v>
      </c>
      <c r="L129" s="39"/>
      <c r="M129" s="198" t="s">
        <v>1</v>
      </c>
      <c r="N129" s="199" t="s">
        <v>37</v>
      </c>
      <c r="O129" s="71"/>
      <c r="P129" s="200">
        <f>O129*H129</f>
        <v>0</v>
      </c>
      <c r="Q129" s="200">
        <v>0</v>
      </c>
      <c r="R129" s="200">
        <f>Q129*H129</f>
        <v>0</v>
      </c>
      <c r="S129" s="200">
        <v>0</v>
      </c>
      <c r="T129" s="201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02" t="s">
        <v>315</v>
      </c>
      <c r="AT129" s="202" t="s">
        <v>310</v>
      </c>
      <c r="AU129" s="202" t="s">
        <v>81</v>
      </c>
      <c r="AY129" s="17" t="s">
        <v>307</v>
      </c>
      <c r="BE129" s="203">
        <f>IF(N129="základní",J129,0)</f>
        <v>0</v>
      </c>
      <c r="BF129" s="203">
        <f>IF(N129="snížená",J129,0)</f>
        <v>0</v>
      </c>
      <c r="BG129" s="203">
        <f>IF(N129="zákl. přenesená",J129,0)</f>
        <v>0</v>
      </c>
      <c r="BH129" s="203">
        <f>IF(N129="sníž. přenesená",J129,0)</f>
        <v>0</v>
      </c>
      <c r="BI129" s="203">
        <f>IF(N129="nulová",J129,0)</f>
        <v>0</v>
      </c>
      <c r="BJ129" s="17" t="s">
        <v>79</v>
      </c>
      <c r="BK129" s="203">
        <f>ROUND(I129*H129,2)</f>
        <v>0</v>
      </c>
      <c r="BL129" s="17" t="s">
        <v>315</v>
      </c>
      <c r="BM129" s="202" t="s">
        <v>953</v>
      </c>
    </row>
    <row r="130" spans="1:65" s="13" customFormat="1">
      <c r="B130" s="204"/>
      <c r="C130" s="205"/>
      <c r="D130" s="206" t="s">
        <v>316</v>
      </c>
      <c r="E130" s="207" t="s">
        <v>1</v>
      </c>
      <c r="F130" s="208" t="s">
        <v>954</v>
      </c>
      <c r="G130" s="205"/>
      <c r="H130" s="209">
        <v>7.6</v>
      </c>
      <c r="I130" s="210"/>
      <c r="J130" s="205"/>
      <c r="K130" s="205"/>
      <c r="L130" s="211"/>
      <c r="M130" s="212"/>
      <c r="N130" s="213"/>
      <c r="O130" s="213"/>
      <c r="P130" s="213"/>
      <c r="Q130" s="213"/>
      <c r="R130" s="213"/>
      <c r="S130" s="213"/>
      <c r="T130" s="214"/>
      <c r="AT130" s="215" t="s">
        <v>316</v>
      </c>
      <c r="AU130" s="215" t="s">
        <v>81</v>
      </c>
      <c r="AV130" s="13" t="s">
        <v>81</v>
      </c>
      <c r="AW130" s="13" t="s">
        <v>29</v>
      </c>
      <c r="AX130" s="13" t="s">
        <v>72</v>
      </c>
      <c r="AY130" s="215" t="s">
        <v>307</v>
      </c>
    </row>
    <row r="131" spans="1:65" s="14" customFormat="1">
      <c r="B131" s="216"/>
      <c r="C131" s="217"/>
      <c r="D131" s="206" t="s">
        <v>316</v>
      </c>
      <c r="E131" s="218" t="s">
        <v>1</v>
      </c>
      <c r="F131" s="219" t="s">
        <v>318</v>
      </c>
      <c r="G131" s="217"/>
      <c r="H131" s="220">
        <v>7.6</v>
      </c>
      <c r="I131" s="221"/>
      <c r="J131" s="217"/>
      <c r="K131" s="217"/>
      <c r="L131" s="222"/>
      <c r="M131" s="223"/>
      <c r="N131" s="224"/>
      <c r="O131" s="224"/>
      <c r="P131" s="224"/>
      <c r="Q131" s="224"/>
      <c r="R131" s="224"/>
      <c r="S131" s="224"/>
      <c r="T131" s="225"/>
      <c r="AT131" s="226" t="s">
        <v>316</v>
      </c>
      <c r="AU131" s="226" t="s">
        <v>81</v>
      </c>
      <c r="AV131" s="14" t="s">
        <v>315</v>
      </c>
      <c r="AW131" s="14" t="s">
        <v>29</v>
      </c>
      <c r="AX131" s="14" t="s">
        <v>79</v>
      </c>
      <c r="AY131" s="226" t="s">
        <v>307</v>
      </c>
    </row>
    <row r="132" spans="1:65" s="2" customFormat="1" ht="24.2" customHeight="1">
      <c r="A132" s="34"/>
      <c r="B132" s="35"/>
      <c r="C132" s="237" t="s">
        <v>325</v>
      </c>
      <c r="D132" s="237" t="s">
        <v>326</v>
      </c>
      <c r="E132" s="238" t="s">
        <v>955</v>
      </c>
      <c r="F132" s="239" t="s">
        <v>956</v>
      </c>
      <c r="G132" s="240" t="s">
        <v>342</v>
      </c>
      <c r="H132" s="241">
        <v>2</v>
      </c>
      <c r="I132" s="254"/>
      <c r="J132" s="243">
        <f>ROUND(I132*H132,2)</f>
        <v>0</v>
      </c>
      <c r="K132" s="239" t="s">
        <v>314</v>
      </c>
      <c r="L132" s="244"/>
      <c r="M132" s="245" t="s">
        <v>1</v>
      </c>
      <c r="N132" s="246" t="s">
        <v>37</v>
      </c>
      <c r="O132" s="71"/>
      <c r="P132" s="200">
        <f>O132*H132</f>
        <v>0</v>
      </c>
      <c r="Q132" s="200">
        <v>0.26888000000000001</v>
      </c>
      <c r="R132" s="200">
        <f>Q132*H132</f>
        <v>0.53776000000000002</v>
      </c>
      <c r="S132" s="200">
        <v>0</v>
      </c>
      <c r="T132" s="201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202" t="s">
        <v>331</v>
      </c>
      <c r="AT132" s="202" t="s">
        <v>326</v>
      </c>
      <c r="AU132" s="202" t="s">
        <v>81</v>
      </c>
      <c r="AY132" s="17" t="s">
        <v>307</v>
      </c>
      <c r="BE132" s="203">
        <f>IF(N132="základní",J132,0)</f>
        <v>0</v>
      </c>
      <c r="BF132" s="203">
        <f>IF(N132="snížená",J132,0)</f>
        <v>0</v>
      </c>
      <c r="BG132" s="203">
        <f>IF(N132="zákl. přenesená",J132,0)</f>
        <v>0</v>
      </c>
      <c r="BH132" s="203">
        <f>IF(N132="sníž. přenesená",J132,0)</f>
        <v>0</v>
      </c>
      <c r="BI132" s="203">
        <f>IF(N132="nulová",J132,0)</f>
        <v>0</v>
      </c>
      <c r="BJ132" s="17" t="s">
        <v>79</v>
      </c>
      <c r="BK132" s="203">
        <f>ROUND(I132*H132,2)</f>
        <v>0</v>
      </c>
      <c r="BL132" s="17" t="s">
        <v>315</v>
      </c>
      <c r="BM132" s="202" t="s">
        <v>957</v>
      </c>
    </row>
    <row r="133" spans="1:65" s="15" customFormat="1">
      <c r="B133" s="227"/>
      <c r="C133" s="228"/>
      <c r="D133" s="206" t="s">
        <v>316</v>
      </c>
      <c r="E133" s="229" t="s">
        <v>1</v>
      </c>
      <c r="F133" s="230" t="s">
        <v>817</v>
      </c>
      <c r="G133" s="228"/>
      <c r="H133" s="229" t="s">
        <v>1</v>
      </c>
      <c r="I133" s="231"/>
      <c r="J133" s="228"/>
      <c r="K133" s="228"/>
      <c r="L133" s="232"/>
      <c r="M133" s="233"/>
      <c r="N133" s="234"/>
      <c r="O133" s="234"/>
      <c r="P133" s="234"/>
      <c r="Q133" s="234"/>
      <c r="R133" s="234"/>
      <c r="S133" s="234"/>
      <c r="T133" s="235"/>
      <c r="AT133" s="236" t="s">
        <v>316</v>
      </c>
      <c r="AU133" s="236" t="s">
        <v>81</v>
      </c>
      <c r="AV133" s="15" t="s">
        <v>79</v>
      </c>
      <c r="AW133" s="15" t="s">
        <v>29</v>
      </c>
      <c r="AX133" s="15" t="s">
        <v>72</v>
      </c>
      <c r="AY133" s="236" t="s">
        <v>307</v>
      </c>
    </row>
    <row r="134" spans="1:65" s="13" customFormat="1">
      <c r="B134" s="204"/>
      <c r="C134" s="205"/>
      <c r="D134" s="206" t="s">
        <v>316</v>
      </c>
      <c r="E134" s="207" t="s">
        <v>1</v>
      </c>
      <c r="F134" s="208" t="s">
        <v>958</v>
      </c>
      <c r="G134" s="205"/>
      <c r="H134" s="209">
        <v>2</v>
      </c>
      <c r="I134" s="210"/>
      <c r="J134" s="205"/>
      <c r="K134" s="205"/>
      <c r="L134" s="211"/>
      <c r="M134" s="212"/>
      <c r="N134" s="213"/>
      <c r="O134" s="213"/>
      <c r="P134" s="213"/>
      <c r="Q134" s="213"/>
      <c r="R134" s="213"/>
      <c r="S134" s="213"/>
      <c r="T134" s="214"/>
      <c r="AT134" s="215" t="s">
        <v>316</v>
      </c>
      <c r="AU134" s="215" t="s">
        <v>81</v>
      </c>
      <c r="AV134" s="13" t="s">
        <v>81</v>
      </c>
      <c r="AW134" s="13" t="s">
        <v>29</v>
      </c>
      <c r="AX134" s="13" t="s">
        <v>72</v>
      </c>
      <c r="AY134" s="215" t="s">
        <v>307</v>
      </c>
    </row>
    <row r="135" spans="1:65" s="14" customFormat="1">
      <c r="B135" s="216"/>
      <c r="C135" s="217"/>
      <c r="D135" s="206" t="s">
        <v>316</v>
      </c>
      <c r="E135" s="218" t="s">
        <v>1</v>
      </c>
      <c r="F135" s="219" t="s">
        <v>318</v>
      </c>
      <c r="G135" s="217"/>
      <c r="H135" s="220">
        <v>2</v>
      </c>
      <c r="I135" s="221"/>
      <c r="J135" s="217"/>
      <c r="K135" s="217"/>
      <c r="L135" s="222"/>
      <c r="M135" s="223"/>
      <c r="N135" s="224"/>
      <c r="O135" s="224"/>
      <c r="P135" s="224"/>
      <c r="Q135" s="224"/>
      <c r="R135" s="224"/>
      <c r="S135" s="224"/>
      <c r="T135" s="225"/>
      <c r="AT135" s="226" t="s">
        <v>316</v>
      </c>
      <c r="AU135" s="226" t="s">
        <v>81</v>
      </c>
      <c r="AV135" s="14" t="s">
        <v>315</v>
      </c>
      <c r="AW135" s="14" t="s">
        <v>29</v>
      </c>
      <c r="AX135" s="14" t="s">
        <v>79</v>
      </c>
      <c r="AY135" s="226" t="s">
        <v>307</v>
      </c>
    </row>
    <row r="136" spans="1:65" s="2" customFormat="1" ht="48.95" customHeight="1">
      <c r="A136" s="34"/>
      <c r="B136" s="35"/>
      <c r="C136" s="191" t="s">
        <v>315</v>
      </c>
      <c r="D136" s="191" t="s">
        <v>310</v>
      </c>
      <c r="E136" s="192" t="s">
        <v>652</v>
      </c>
      <c r="F136" s="193" t="s">
        <v>653</v>
      </c>
      <c r="G136" s="194" t="s">
        <v>342</v>
      </c>
      <c r="H136" s="195">
        <v>2</v>
      </c>
      <c r="I136" s="196"/>
      <c r="J136" s="197">
        <f>ROUND(I136*H136,2)</f>
        <v>0</v>
      </c>
      <c r="K136" s="193" t="s">
        <v>314</v>
      </c>
      <c r="L136" s="39"/>
      <c r="M136" s="198" t="s">
        <v>1</v>
      </c>
      <c r="N136" s="199" t="s">
        <v>37</v>
      </c>
      <c r="O136" s="71"/>
      <c r="P136" s="200">
        <f>O136*H136</f>
        <v>0</v>
      </c>
      <c r="Q136" s="200">
        <v>0</v>
      </c>
      <c r="R136" s="200">
        <f>Q136*H136</f>
        <v>0</v>
      </c>
      <c r="S136" s="200">
        <v>0</v>
      </c>
      <c r="T136" s="201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202" t="s">
        <v>315</v>
      </c>
      <c r="AT136" s="202" t="s">
        <v>310</v>
      </c>
      <c r="AU136" s="202" t="s">
        <v>81</v>
      </c>
      <c r="AY136" s="17" t="s">
        <v>307</v>
      </c>
      <c r="BE136" s="203">
        <f>IF(N136="základní",J136,0)</f>
        <v>0</v>
      </c>
      <c r="BF136" s="203">
        <f>IF(N136="snížená",J136,0)</f>
        <v>0</v>
      </c>
      <c r="BG136" s="203">
        <f>IF(N136="zákl. přenesená",J136,0)</f>
        <v>0</v>
      </c>
      <c r="BH136" s="203">
        <f>IF(N136="sníž. přenesená",J136,0)</f>
        <v>0</v>
      </c>
      <c r="BI136" s="203">
        <f>IF(N136="nulová",J136,0)</f>
        <v>0</v>
      </c>
      <c r="BJ136" s="17" t="s">
        <v>79</v>
      </c>
      <c r="BK136" s="203">
        <f>ROUND(I136*H136,2)</f>
        <v>0</v>
      </c>
      <c r="BL136" s="17" t="s">
        <v>315</v>
      </c>
      <c r="BM136" s="202" t="s">
        <v>959</v>
      </c>
    </row>
    <row r="137" spans="1:65" s="13" customFormat="1">
      <c r="B137" s="204"/>
      <c r="C137" s="205"/>
      <c r="D137" s="206" t="s">
        <v>316</v>
      </c>
      <c r="E137" s="207" t="s">
        <v>1</v>
      </c>
      <c r="F137" s="208" t="s">
        <v>81</v>
      </c>
      <c r="G137" s="205"/>
      <c r="H137" s="209">
        <v>2</v>
      </c>
      <c r="I137" s="210"/>
      <c r="J137" s="205"/>
      <c r="K137" s="205"/>
      <c r="L137" s="211"/>
      <c r="M137" s="212"/>
      <c r="N137" s="213"/>
      <c r="O137" s="213"/>
      <c r="P137" s="213"/>
      <c r="Q137" s="213"/>
      <c r="R137" s="213"/>
      <c r="S137" s="213"/>
      <c r="T137" s="214"/>
      <c r="AT137" s="215" t="s">
        <v>316</v>
      </c>
      <c r="AU137" s="215" t="s">
        <v>81</v>
      </c>
      <c r="AV137" s="13" t="s">
        <v>81</v>
      </c>
      <c r="AW137" s="13" t="s">
        <v>29</v>
      </c>
      <c r="AX137" s="13" t="s">
        <v>72</v>
      </c>
      <c r="AY137" s="215" t="s">
        <v>307</v>
      </c>
    </row>
    <row r="138" spans="1:65" s="14" customFormat="1">
      <c r="B138" s="216"/>
      <c r="C138" s="217"/>
      <c r="D138" s="206" t="s">
        <v>316</v>
      </c>
      <c r="E138" s="218" t="s">
        <v>1</v>
      </c>
      <c r="F138" s="219" t="s">
        <v>318</v>
      </c>
      <c r="G138" s="217"/>
      <c r="H138" s="220">
        <v>2</v>
      </c>
      <c r="I138" s="221"/>
      <c r="J138" s="217"/>
      <c r="K138" s="217"/>
      <c r="L138" s="222"/>
      <c r="M138" s="223"/>
      <c r="N138" s="224"/>
      <c r="O138" s="224"/>
      <c r="P138" s="224"/>
      <c r="Q138" s="224"/>
      <c r="R138" s="224"/>
      <c r="S138" s="224"/>
      <c r="T138" s="225"/>
      <c r="AT138" s="226" t="s">
        <v>316</v>
      </c>
      <c r="AU138" s="226" t="s">
        <v>81</v>
      </c>
      <c r="AV138" s="14" t="s">
        <v>315</v>
      </c>
      <c r="AW138" s="14" t="s">
        <v>29</v>
      </c>
      <c r="AX138" s="14" t="s">
        <v>79</v>
      </c>
      <c r="AY138" s="226" t="s">
        <v>307</v>
      </c>
    </row>
    <row r="139" spans="1:65" s="2" customFormat="1" ht="142.35" customHeight="1">
      <c r="A139" s="34"/>
      <c r="B139" s="35"/>
      <c r="C139" s="191" t="s">
        <v>308</v>
      </c>
      <c r="D139" s="191" t="s">
        <v>310</v>
      </c>
      <c r="E139" s="192" t="s">
        <v>319</v>
      </c>
      <c r="F139" s="193" t="s">
        <v>320</v>
      </c>
      <c r="G139" s="194" t="s">
        <v>321</v>
      </c>
      <c r="H139" s="195">
        <v>4.3849999999999998</v>
      </c>
      <c r="I139" s="196"/>
      <c r="J139" s="197">
        <f>ROUND(I139*H139,2)</f>
        <v>0</v>
      </c>
      <c r="K139" s="193" t="s">
        <v>314</v>
      </c>
      <c r="L139" s="39"/>
      <c r="M139" s="198" t="s">
        <v>1</v>
      </c>
      <c r="N139" s="199" t="s">
        <v>37</v>
      </c>
      <c r="O139" s="71"/>
      <c r="P139" s="200">
        <f>O139*H139</f>
        <v>0</v>
      </c>
      <c r="Q139" s="200">
        <v>0</v>
      </c>
      <c r="R139" s="200">
        <f>Q139*H139</f>
        <v>0</v>
      </c>
      <c r="S139" s="200">
        <v>0</v>
      </c>
      <c r="T139" s="201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202" t="s">
        <v>315</v>
      </c>
      <c r="AT139" s="202" t="s">
        <v>310</v>
      </c>
      <c r="AU139" s="202" t="s">
        <v>81</v>
      </c>
      <c r="AY139" s="17" t="s">
        <v>307</v>
      </c>
      <c r="BE139" s="203">
        <f>IF(N139="základní",J139,0)</f>
        <v>0</v>
      </c>
      <c r="BF139" s="203">
        <f>IF(N139="snížená",J139,0)</f>
        <v>0</v>
      </c>
      <c r="BG139" s="203">
        <f>IF(N139="zákl. přenesená",J139,0)</f>
        <v>0</v>
      </c>
      <c r="BH139" s="203">
        <f>IF(N139="sníž. přenesená",J139,0)</f>
        <v>0</v>
      </c>
      <c r="BI139" s="203">
        <f>IF(N139="nulová",J139,0)</f>
        <v>0</v>
      </c>
      <c r="BJ139" s="17" t="s">
        <v>79</v>
      </c>
      <c r="BK139" s="203">
        <f>ROUND(I139*H139,2)</f>
        <v>0</v>
      </c>
      <c r="BL139" s="17" t="s">
        <v>315</v>
      </c>
      <c r="BM139" s="202" t="s">
        <v>315</v>
      </c>
    </row>
    <row r="140" spans="1:65" s="15" customFormat="1">
      <c r="B140" s="227"/>
      <c r="C140" s="228"/>
      <c r="D140" s="206" t="s">
        <v>316</v>
      </c>
      <c r="E140" s="229" t="s">
        <v>1</v>
      </c>
      <c r="F140" s="230" t="s">
        <v>960</v>
      </c>
      <c r="G140" s="228"/>
      <c r="H140" s="229" t="s">
        <v>1</v>
      </c>
      <c r="I140" s="231"/>
      <c r="J140" s="228"/>
      <c r="K140" s="228"/>
      <c r="L140" s="232"/>
      <c r="M140" s="233"/>
      <c r="N140" s="234"/>
      <c r="O140" s="234"/>
      <c r="P140" s="234"/>
      <c r="Q140" s="234"/>
      <c r="R140" s="234"/>
      <c r="S140" s="234"/>
      <c r="T140" s="235"/>
      <c r="AT140" s="236" t="s">
        <v>316</v>
      </c>
      <c r="AU140" s="236" t="s">
        <v>81</v>
      </c>
      <c r="AV140" s="15" t="s">
        <v>79</v>
      </c>
      <c r="AW140" s="15" t="s">
        <v>29</v>
      </c>
      <c r="AX140" s="15" t="s">
        <v>72</v>
      </c>
      <c r="AY140" s="236" t="s">
        <v>307</v>
      </c>
    </row>
    <row r="141" spans="1:65" s="13" customFormat="1">
      <c r="B141" s="204"/>
      <c r="C141" s="205"/>
      <c r="D141" s="206" t="s">
        <v>316</v>
      </c>
      <c r="E141" s="207" t="s">
        <v>1</v>
      </c>
      <c r="F141" s="208" t="s">
        <v>961</v>
      </c>
      <c r="G141" s="205"/>
      <c r="H141" s="209">
        <v>4.3849999999999998</v>
      </c>
      <c r="I141" s="210"/>
      <c r="J141" s="205"/>
      <c r="K141" s="205"/>
      <c r="L141" s="211"/>
      <c r="M141" s="212"/>
      <c r="N141" s="213"/>
      <c r="O141" s="213"/>
      <c r="P141" s="213"/>
      <c r="Q141" s="213"/>
      <c r="R141" s="213"/>
      <c r="S141" s="213"/>
      <c r="T141" s="214"/>
      <c r="AT141" s="215" t="s">
        <v>316</v>
      </c>
      <c r="AU141" s="215" t="s">
        <v>81</v>
      </c>
      <c r="AV141" s="13" t="s">
        <v>81</v>
      </c>
      <c r="AW141" s="13" t="s">
        <v>29</v>
      </c>
      <c r="AX141" s="13" t="s">
        <v>72</v>
      </c>
      <c r="AY141" s="215" t="s">
        <v>307</v>
      </c>
    </row>
    <row r="142" spans="1:65" s="14" customFormat="1">
      <c r="B142" s="216"/>
      <c r="C142" s="217"/>
      <c r="D142" s="206" t="s">
        <v>316</v>
      </c>
      <c r="E142" s="218" t="s">
        <v>1</v>
      </c>
      <c r="F142" s="219" t="s">
        <v>318</v>
      </c>
      <c r="G142" s="217"/>
      <c r="H142" s="220">
        <v>4.3849999999999998</v>
      </c>
      <c r="I142" s="221"/>
      <c r="J142" s="217"/>
      <c r="K142" s="217"/>
      <c r="L142" s="222"/>
      <c r="M142" s="223"/>
      <c r="N142" s="224"/>
      <c r="O142" s="224"/>
      <c r="P142" s="224"/>
      <c r="Q142" s="224"/>
      <c r="R142" s="224"/>
      <c r="S142" s="224"/>
      <c r="T142" s="225"/>
      <c r="AT142" s="226" t="s">
        <v>316</v>
      </c>
      <c r="AU142" s="226" t="s">
        <v>81</v>
      </c>
      <c r="AV142" s="14" t="s">
        <v>315</v>
      </c>
      <c r="AW142" s="14" t="s">
        <v>29</v>
      </c>
      <c r="AX142" s="14" t="s">
        <v>79</v>
      </c>
      <c r="AY142" s="226" t="s">
        <v>307</v>
      </c>
    </row>
    <row r="143" spans="1:65" s="2" customFormat="1" ht="16.5" customHeight="1">
      <c r="A143" s="34"/>
      <c r="B143" s="35"/>
      <c r="C143" s="237" t="s">
        <v>322</v>
      </c>
      <c r="D143" s="237" t="s">
        <v>326</v>
      </c>
      <c r="E143" s="238" t="s">
        <v>327</v>
      </c>
      <c r="F143" s="239" t="s">
        <v>328</v>
      </c>
      <c r="G143" s="240" t="s">
        <v>329</v>
      </c>
      <c r="H143" s="241">
        <v>828.76499999999999</v>
      </c>
      <c r="I143" s="242"/>
      <c r="J143" s="243">
        <f>ROUND(I143*H143,2)</f>
        <v>0</v>
      </c>
      <c r="K143" s="239" t="s">
        <v>314</v>
      </c>
      <c r="L143" s="244"/>
      <c r="M143" s="245" t="s">
        <v>1</v>
      </c>
      <c r="N143" s="246" t="s">
        <v>37</v>
      </c>
      <c r="O143" s="71"/>
      <c r="P143" s="200">
        <f>O143*H143</f>
        <v>0</v>
      </c>
      <c r="Q143" s="200">
        <v>1</v>
      </c>
      <c r="R143" s="200">
        <f>Q143*H143</f>
        <v>828.76499999999999</v>
      </c>
      <c r="S143" s="200">
        <v>0</v>
      </c>
      <c r="T143" s="201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202" t="s">
        <v>331</v>
      </c>
      <c r="AT143" s="202" t="s">
        <v>326</v>
      </c>
      <c r="AU143" s="202" t="s">
        <v>81</v>
      </c>
      <c r="AY143" s="17" t="s">
        <v>307</v>
      </c>
      <c r="BE143" s="203">
        <f>IF(N143="základní",J143,0)</f>
        <v>0</v>
      </c>
      <c r="BF143" s="203">
        <f>IF(N143="snížená",J143,0)</f>
        <v>0</v>
      </c>
      <c r="BG143" s="203">
        <f>IF(N143="zákl. přenesená",J143,0)</f>
        <v>0</v>
      </c>
      <c r="BH143" s="203">
        <f>IF(N143="sníž. přenesená",J143,0)</f>
        <v>0</v>
      </c>
      <c r="BI143" s="203">
        <f>IF(N143="nulová",J143,0)</f>
        <v>0</v>
      </c>
      <c r="BJ143" s="17" t="s">
        <v>79</v>
      </c>
      <c r="BK143" s="203">
        <f>ROUND(I143*H143,2)</f>
        <v>0</v>
      </c>
      <c r="BL143" s="17" t="s">
        <v>315</v>
      </c>
      <c r="BM143" s="202" t="s">
        <v>322</v>
      </c>
    </row>
    <row r="144" spans="1:65" s="13" customFormat="1">
      <c r="B144" s="204"/>
      <c r="C144" s="205"/>
      <c r="D144" s="206" t="s">
        <v>316</v>
      </c>
      <c r="E144" s="207" t="s">
        <v>1</v>
      </c>
      <c r="F144" s="208" t="s">
        <v>962</v>
      </c>
      <c r="G144" s="205"/>
      <c r="H144" s="209">
        <v>828.76499999999999</v>
      </c>
      <c r="I144" s="210"/>
      <c r="J144" s="205"/>
      <c r="K144" s="205"/>
      <c r="L144" s="211"/>
      <c r="M144" s="212"/>
      <c r="N144" s="213"/>
      <c r="O144" s="213"/>
      <c r="P144" s="213"/>
      <c r="Q144" s="213"/>
      <c r="R144" s="213"/>
      <c r="S144" s="213"/>
      <c r="T144" s="214"/>
      <c r="AT144" s="215" t="s">
        <v>316</v>
      </c>
      <c r="AU144" s="215" t="s">
        <v>81</v>
      </c>
      <c r="AV144" s="13" t="s">
        <v>81</v>
      </c>
      <c r="AW144" s="13" t="s">
        <v>29</v>
      </c>
      <c r="AX144" s="13" t="s">
        <v>72</v>
      </c>
      <c r="AY144" s="215" t="s">
        <v>307</v>
      </c>
    </row>
    <row r="145" spans="1:65" s="14" customFormat="1">
      <c r="B145" s="216"/>
      <c r="C145" s="217"/>
      <c r="D145" s="206" t="s">
        <v>316</v>
      </c>
      <c r="E145" s="218" t="s">
        <v>1</v>
      </c>
      <c r="F145" s="219" t="s">
        <v>318</v>
      </c>
      <c r="G145" s="217"/>
      <c r="H145" s="220">
        <v>828.76499999999999</v>
      </c>
      <c r="I145" s="221"/>
      <c r="J145" s="217"/>
      <c r="K145" s="217"/>
      <c r="L145" s="222"/>
      <c r="M145" s="223"/>
      <c r="N145" s="224"/>
      <c r="O145" s="224"/>
      <c r="P145" s="224"/>
      <c r="Q145" s="224"/>
      <c r="R145" s="224"/>
      <c r="S145" s="224"/>
      <c r="T145" s="225"/>
      <c r="AT145" s="226" t="s">
        <v>316</v>
      </c>
      <c r="AU145" s="226" t="s">
        <v>81</v>
      </c>
      <c r="AV145" s="14" t="s">
        <v>315</v>
      </c>
      <c r="AW145" s="14" t="s">
        <v>29</v>
      </c>
      <c r="AX145" s="14" t="s">
        <v>79</v>
      </c>
      <c r="AY145" s="226" t="s">
        <v>307</v>
      </c>
    </row>
    <row r="146" spans="1:65" s="2" customFormat="1" ht="55.5" customHeight="1">
      <c r="A146" s="34"/>
      <c r="B146" s="35"/>
      <c r="C146" s="191" t="s">
        <v>349</v>
      </c>
      <c r="D146" s="191" t="s">
        <v>310</v>
      </c>
      <c r="E146" s="192" t="s">
        <v>334</v>
      </c>
      <c r="F146" s="193" t="s">
        <v>335</v>
      </c>
      <c r="G146" s="194" t="s">
        <v>321</v>
      </c>
      <c r="H146" s="195">
        <v>4.3849999999999998</v>
      </c>
      <c r="I146" s="196"/>
      <c r="J146" s="197">
        <f>ROUND(I146*H146,2)</f>
        <v>0</v>
      </c>
      <c r="K146" s="193" t="s">
        <v>314</v>
      </c>
      <c r="L146" s="39"/>
      <c r="M146" s="198" t="s">
        <v>1</v>
      </c>
      <c r="N146" s="199" t="s">
        <v>37</v>
      </c>
      <c r="O146" s="71"/>
      <c r="P146" s="200">
        <f>O146*H146</f>
        <v>0</v>
      </c>
      <c r="Q146" s="200">
        <v>0</v>
      </c>
      <c r="R146" s="200">
        <f>Q146*H146</f>
        <v>0</v>
      </c>
      <c r="S146" s="200">
        <v>0</v>
      </c>
      <c r="T146" s="201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202" t="s">
        <v>315</v>
      </c>
      <c r="AT146" s="202" t="s">
        <v>310</v>
      </c>
      <c r="AU146" s="202" t="s">
        <v>81</v>
      </c>
      <c r="AY146" s="17" t="s">
        <v>307</v>
      </c>
      <c r="BE146" s="203">
        <f>IF(N146="základní",J146,0)</f>
        <v>0</v>
      </c>
      <c r="BF146" s="203">
        <f>IF(N146="snížená",J146,0)</f>
        <v>0</v>
      </c>
      <c r="BG146" s="203">
        <f>IF(N146="zákl. přenesená",J146,0)</f>
        <v>0</v>
      </c>
      <c r="BH146" s="203">
        <f>IF(N146="sníž. přenesená",J146,0)</f>
        <v>0</v>
      </c>
      <c r="BI146" s="203">
        <f>IF(N146="nulová",J146,0)</f>
        <v>0</v>
      </c>
      <c r="BJ146" s="17" t="s">
        <v>79</v>
      </c>
      <c r="BK146" s="203">
        <f>ROUND(I146*H146,2)</f>
        <v>0</v>
      </c>
      <c r="BL146" s="17" t="s">
        <v>315</v>
      </c>
      <c r="BM146" s="202" t="s">
        <v>331</v>
      </c>
    </row>
    <row r="147" spans="1:65" s="13" customFormat="1">
      <c r="B147" s="204"/>
      <c r="C147" s="205"/>
      <c r="D147" s="206" t="s">
        <v>316</v>
      </c>
      <c r="E147" s="207" t="s">
        <v>1</v>
      </c>
      <c r="F147" s="208" t="s">
        <v>963</v>
      </c>
      <c r="G147" s="205"/>
      <c r="H147" s="209">
        <v>4.3849999999999998</v>
      </c>
      <c r="I147" s="210"/>
      <c r="J147" s="205"/>
      <c r="K147" s="205"/>
      <c r="L147" s="211"/>
      <c r="M147" s="212"/>
      <c r="N147" s="213"/>
      <c r="O147" s="213"/>
      <c r="P147" s="213"/>
      <c r="Q147" s="213"/>
      <c r="R147" s="213"/>
      <c r="S147" s="213"/>
      <c r="T147" s="214"/>
      <c r="AT147" s="215" t="s">
        <v>316</v>
      </c>
      <c r="AU147" s="215" t="s">
        <v>81</v>
      </c>
      <c r="AV147" s="13" t="s">
        <v>81</v>
      </c>
      <c r="AW147" s="13" t="s">
        <v>29</v>
      </c>
      <c r="AX147" s="13" t="s">
        <v>72</v>
      </c>
      <c r="AY147" s="215" t="s">
        <v>307</v>
      </c>
    </row>
    <row r="148" spans="1:65" s="14" customFormat="1">
      <c r="B148" s="216"/>
      <c r="C148" s="217"/>
      <c r="D148" s="206" t="s">
        <v>316</v>
      </c>
      <c r="E148" s="218" t="s">
        <v>1</v>
      </c>
      <c r="F148" s="219" t="s">
        <v>318</v>
      </c>
      <c r="G148" s="217"/>
      <c r="H148" s="220">
        <v>4.3849999999999998</v>
      </c>
      <c r="I148" s="221"/>
      <c r="J148" s="217"/>
      <c r="K148" s="217"/>
      <c r="L148" s="222"/>
      <c r="M148" s="223"/>
      <c r="N148" s="224"/>
      <c r="O148" s="224"/>
      <c r="P148" s="224"/>
      <c r="Q148" s="224"/>
      <c r="R148" s="224"/>
      <c r="S148" s="224"/>
      <c r="T148" s="225"/>
      <c r="AT148" s="226" t="s">
        <v>316</v>
      </c>
      <c r="AU148" s="226" t="s">
        <v>81</v>
      </c>
      <c r="AV148" s="14" t="s">
        <v>315</v>
      </c>
      <c r="AW148" s="14" t="s">
        <v>29</v>
      </c>
      <c r="AX148" s="14" t="s">
        <v>79</v>
      </c>
      <c r="AY148" s="226" t="s">
        <v>307</v>
      </c>
    </row>
    <row r="149" spans="1:65" s="2" customFormat="1" ht="114.95" customHeight="1">
      <c r="A149" s="34"/>
      <c r="B149" s="35"/>
      <c r="C149" s="191" t="s">
        <v>331</v>
      </c>
      <c r="D149" s="191" t="s">
        <v>310</v>
      </c>
      <c r="E149" s="192" t="s">
        <v>657</v>
      </c>
      <c r="F149" s="193" t="s">
        <v>658</v>
      </c>
      <c r="G149" s="194" t="s">
        <v>659</v>
      </c>
      <c r="H149" s="195">
        <v>4</v>
      </c>
      <c r="I149" s="196"/>
      <c r="J149" s="197">
        <f>ROUND(I149*H149,2)</f>
        <v>0</v>
      </c>
      <c r="K149" s="193" t="s">
        <v>314</v>
      </c>
      <c r="L149" s="39"/>
      <c r="M149" s="198" t="s">
        <v>1</v>
      </c>
      <c r="N149" s="199" t="s">
        <v>37</v>
      </c>
      <c r="O149" s="71"/>
      <c r="P149" s="200">
        <f>O149*H149</f>
        <v>0</v>
      </c>
      <c r="Q149" s="200">
        <v>0</v>
      </c>
      <c r="R149" s="200">
        <f>Q149*H149</f>
        <v>0</v>
      </c>
      <c r="S149" s="200">
        <v>0</v>
      </c>
      <c r="T149" s="201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202" t="s">
        <v>315</v>
      </c>
      <c r="AT149" s="202" t="s">
        <v>310</v>
      </c>
      <c r="AU149" s="202" t="s">
        <v>81</v>
      </c>
      <c r="AY149" s="17" t="s">
        <v>307</v>
      </c>
      <c r="BE149" s="203">
        <f>IF(N149="základní",J149,0)</f>
        <v>0</v>
      </c>
      <c r="BF149" s="203">
        <f>IF(N149="snížená",J149,0)</f>
        <v>0</v>
      </c>
      <c r="BG149" s="203">
        <f>IF(N149="zákl. přenesená",J149,0)</f>
        <v>0</v>
      </c>
      <c r="BH149" s="203">
        <f>IF(N149="sníž. přenesená",J149,0)</f>
        <v>0</v>
      </c>
      <c r="BI149" s="203">
        <f>IF(N149="nulová",J149,0)</f>
        <v>0</v>
      </c>
      <c r="BJ149" s="17" t="s">
        <v>79</v>
      </c>
      <c r="BK149" s="203">
        <f>ROUND(I149*H149,2)</f>
        <v>0</v>
      </c>
      <c r="BL149" s="17" t="s">
        <v>315</v>
      </c>
      <c r="BM149" s="202" t="s">
        <v>964</v>
      </c>
    </row>
    <row r="150" spans="1:65" s="13" customFormat="1">
      <c r="B150" s="204"/>
      <c r="C150" s="205"/>
      <c r="D150" s="206" t="s">
        <v>316</v>
      </c>
      <c r="E150" s="207" t="s">
        <v>1</v>
      </c>
      <c r="F150" s="208" t="s">
        <v>315</v>
      </c>
      <c r="G150" s="205"/>
      <c r="H150" s="209">
        <v>4</v>
      </c>
      <c r="I150" s="210"/>
      <c r="J150" s="205"/>
      <c r="K150" s="205"/>
      <c r="L150" s="211"/>
      <c r="M150" s="212"/>
      <c r="N150" s="213"/>
      <c r="O150" s="213"/>
      <c r="P150" s="213"/>
      <c r="Q150" s="213"/>
      <c r="R150" s="213"/>
      <c r="S150" s="213"/>
      <c r="T150" s="214"/>
      <c r="AT150" s="215" t="s">
        <v>316</v>
      </c>
      <c r="AU150" s="215" t="s">
        <v>81</v>
      </c>
      <c r="AV150" s="13" t="s">
        <v>81</v>
      </c>
      <c r="AW150" s="13" t="s">
        <v>29</v>
      </c>
      <c r="AX150" s="13" t="s">
        <v>72</v>
      </c>
      <c r="AY150" s="215" t="s">
        <v>307</v>
      </c>
    </row>
    <row r="151" spans="1:65" s="14" customFormat="1">
      <c r="B151" s="216"/>
      <c r="C151" s="217"/>
      <c r="D151" s="206" t="s">
        <v>316</v>
      </c>
      <c r="E151" s="218" t="s">
        <v>1</v>
      </c>
      <c r="F151" s="219" t="s">
        <v>318</v>
      </c>
      <c r="G151" s="217"/>
      <c r="H151" s="220">
        <v>4</v>
      </c>
      <c r="I151" s="221"/>
      <c r="J151" s="217"/>
      <c r="K151" s="217"/>
      <c r="L151" s="222"/>
      <c r="M151" s="223"/>
      <c r="N151" s="224"/>
      <c r="O151" s="224"/>
      <c r="P151" s="224"/>
      <c r="Q151" s="224"/>
      <c r="R151" s="224"/>
      <c r="S151" s="224"/>
      <c r="T151" s="225"/>
      <c r="AT151" s="226" t="s">
        <v>316</v>
      </c>
      <c r="AU151" s="226" t="s">
        <v>81</v>
      </c>
      <c r="AV151" s="14" t="s">
        <v>315</v>
      </c>
      <c r="AW151" s="14" t="s">
        <v>29</v>
      </c>
      <c r="AX151" s="14" t="s">
        <v>79</v>
      </c>
      <c r="AY151" s="226" t="s">
        <v>307</v>
      </c>
    </row>
    <row r="152" spans="1:65" s="2" customFormat="1" ht="44.25" customHeight="1">
      <c r="A152" s="34"/>
      <c r="B152" s="35"/>
      <c r="C152" s="191" t="s">
        <v>357</v>
      </c>
      <c r="D152" s="191" t="s">
        <v>310</v>
      </c>
      <c r="E152" s="192" t="s">
        <v>485</v>
      </c>
      <c r="F152" s="193" t="s">
        <v>486</v>
      </c>
      <c r="G152" s="194" t="s">
        <v>342</v>
      </c>
      <c r="H152" s="195">
        <v>16</v>
      </c>
      <c r="I152" s="196"/>
      <c r="J152" s="197">
        <f>ROUND(I152*H152,2)</f>
        <v>0</v>
      </c>
      <c r="K152" s="193" t="s">
        <v>314</v>
      </c>
      <c r="L152" s="39"/>
      <c r="M152" s="198" t="s">
        <v>1</v>
      </c>
      <c r="N152" s="199" t="s">
        <v>37</v>
      </c>
      <c r="O152" s="71"/>
      <c r="P152" s="200">
        <f>O152*H152</f>
        <v>0</v>
      </c>
      <c r="Q152" s="200">
        <v>0</v>
      </c>
      <c r="R152" s="200">
        <f>Q152*H152</f>
        <v>0</v>
      </c>
      <c r="S152" s="200">
        <v>0</v>
      </c>
      <c r="T152" s="201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02" t="s">
        <v>315</v>
      </c>
      <c r="AT152" s="202" t="s">
        <v>310</v>
      </c>
      <c r="AU152" s="202" t="s">
        <v>81</v>
      </c>
      <c r="AY152" s="17" t="s">
        <v>307</v>
      </c>
      <c r="BE152" s="203">
        <f>IF(N152="základní",J152,0)</f>
        <v>0</v>
      </c>
      <c r="BF152" s="203">
        <f>IF(N152="snížená",J152,0)</f>
        <v>0</v>
      </c>
      <c r="BG152" s="203">
        <f>IF(N152="zákl. přenesená",J152,0)</f>
        <v>0</v>
      </c>
      <c r="BH152" s="203">
        <f>IF(N152="sníž. přenesená",J152,0)</f>
        <v>0</v>
      </c>
      <c r="BI152" s="203">
        <f>IF(N152="nulová",J152,0)</f>
        <v>0</v>
      </c>
      <c r="BJ152" s="17" t="s">
        <v>79</v>
      </c>
      <c r="BK152" s="203">
        <f>ROUND(I152*H152,2)</f>
        <v>0</v>
      </c>
      <c r="BL152" s="17" t="s">
        <v>315</v>
      </c>
      <c r="BM152" s="202" t="s">
        <v>965</v>
      </c>
    </row>
    <row r="153" spans="1:65" s="13" customFormat="1">
      <c r="B153" s="204"/>
      <c r="C153" s="205"/>
      <c r="D153" s="206" t="s">
        <v>316</v>
      </c>
      <c r="E153" s="207" t="s">
        <v>1</v>
      </c>
      <c r="F153" s="208" t="s">
        <v>966</v>
      </c>
      <c r="G153" s="205"/>
      <c r="H153" s="209">
        <v>16</v>
      </c>
      <c r="I153" s="210"/>
      <c r="J153" s="205"/>
      <c r="K153" s="205"/>
      <c r="L153" s="211"/>
      <c r="M153" s="212"/>
      <c r="N153" s="213"/>
      <c r="O153" s="213"/>
      <c r="P153" s="213"/>
      <c r="Q153" s="213"/>
      <c r="R153" s="213"/>
      <c r="S153" s="213"/>
      <c r="T153" s="214"/>
      <c r="AT153" s="215" t="s">
        <v>316</v>
      </c>
      <c r="AU153" s="215" t="s">
        <v>81</v>
      </c>
      <c r="AV153" s="13" t="s">
        <v>81</v>
      </c>
      <c r="AW153" s="13" t="s">
        <v>29</v>
      </c>
      <c r="AX153" s="13" t="s">
        <v>72</v>
      </c>
      <c r="AY153" s="215" t="s">
        <v>307</v>
      </c>
    </row>
    <row r="154" spans="1:65" s="14" customFormat="1">
      <c r="B154" s="216"/>
      <c r="C154" s="217"/>
      <c r="D154" s="206" t="s">
        <v>316</v>
      </c>
      <c r="E154" s="218" t="s">
        <v>1</v>
      </c>
      <c r="F154" s="219" t="s">
        <v>318</v>
      </c>
      <c r="G154" s="217"/>
      <c r="H154" s="220">
        <v>16</v>
      </c>
      <c r="I154" s="221"/>
      <c r="J154" s="217"/>
      <c r="K154" s="217"/>
      <c r="L154" s="222"/>
      <c r="M154" s="223"/>
      <c r="N154" s="224"/>
      <c r="O154" s="224"/>
      <c r="P154" s="224"/>
      <c r="Q154" s="224"/>
      <c r="R154" s="224"/>
      <c r="S154" s="224"/>
      <c r="T154" s="225"/>
      <c r="AT154" s="226" t="s">
        <v>316</v>
      </c>
      <c r="AU154" s="226" t="s">
        <v>81</v>
      </c>
      <c r="AV154" s="14" t="s">
        <v>315</v>
      </c>
      <c r="AW154" s="14" t="s">
        <v>29</v>
      </c>
      <c r="AX154" s="14" t="s">
        <v>79</v>
      </c>
      <c r="AY154" s="226" t="s">
        <v>307</v>
      </c>
    </row>
    <row r="155" spans="1:65" s="2" customFormat="1" ht="44.25" customHeight="1">
      <c r="A155" s="34"/>
      <c r="B155" s="35"/>
      <c r="C155" s="191" t="s">
        <v>332</v>
      </c>
      <c r="D155" s="191" t="s">
        <v>310</v>
      </c>
      <c r="E155" s="192" t="s">
        <v>488</v>
      </c>
      <c r="F155" s="193" t="s">
        <v>489</v>
      </c>
      <c r="G155" s="194" t="s">
        <v>342</v>
      </c>
      <c r="H155" s="195">
        <v>16</v>
      </c>
      <c r="I155" s="196"/>
      <c r="J155" s="197">
        <f>ROUND(I155*H155,2)</f>
        <v>0</v>
      </c>
      <c r="K155" s="193" t="s">
        <v>314</v>
      </c>
      <c r="L155" s="39"/>
      <c r="M155" s="198" t="s">
        <v>1</v>
      </c>
      <c r="N155" s="199" t="s">
        <v>37</v>
      </c>
      <c r="O155" s="71"/>
      <c r="P155" s="200">
        <f>O155*H155</f>
        <v>0</v>
      </c>
      <c r="Q155" s="200">
        <v>0</v>
      </c>
      <c r="R155" s="200">
        <f>Q155*H155</f>
        <v>0</v>
      </c>
      <c r="S155" s="200">
        <v>0</v>
      </c>
      <c r="T155" s="201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202" t="s">
        <v>315</v>
      </c>
      <c r="AT155" s="202" t="s">
        <v>310</v>
      </c>
      <c r="AU155" s="202" t="s">
        <v>81</v>
      </c>
      <c r="AY155" s="17" t="s">
        <v>307</v>
      </c>
      <c r="BE155" s="203">
        <f>IF(N155="základní",J155,0)</f>
        <v>0</v>
      </c>
      <c r="BF155" s="203">
        <f>IF(N155="snížená",J155,0)</f>
        <v>0</v>
      </c>
      <c r="BG155" s="203">
        <f>IF(N155="zákl. přenesená",J155,0)</f>
        <v>0</v>
      </c>
      <c r="BH155" s="203">
        <f>IF(N155="sníž. přenesená",J155,0)</f>
        <v>0</v>
      </c>
      <c r="BI155" s="203">
        <f>IF(N155="nulová",J155,0)</f>
        <v>0</v>
      </c>
      <c r="BJ155" s="17" t="s">
        <v>79</v>
      </c>
      <c r="BK155" s="203">
        <f>ROUND(I155*H155,2)</f>
        <v>0</v>
      </c>
      <c r="BL155" s="17" t="s">
        <v>315</v>
      </c>
      <c r="BM155" s="202" t="s">
        <v>967</v>
      </c>
    </row>
    <row r="156" spans="1:65" s="13" customFormat="1">
      <c r="B156" s="204"/>
      <c r="C156" s="205"/>
      <c r="D156" s="206" t="s">
        <v>316</v>
      </c>
      <c r="E156" s="207" t="s">
        <v>1</v>
      </c>
      <c r="F156" s="208" t="s">
        <v>968</v>
      </c>
      <c r="G156" s="205"/>
      <c r="H156" s="209">
        <v>16</v>
      </c>
      <c r="I156" s="210"/>
      <c r="J156" s="205"/>
      <c r="K156" s="205"/>
      <c r="L156" s="211"/>
      <c r="M156" s="212"/>
      <c r="N156" s="213"/>
      <c r="O156" s="213"/>
      <c r="P156" s="213"/>
      <c r="Q156" s="213"/>
      <c r="R156" s="213"/>
      <c r="S156" s="213"/>
      <c r="T156" s="214"/>
      <c r="AT156" s="215" t="s">
        <v>316</v>
      </c>
      <c r="AU156" s="215" t="s">
        <v>81</v>
      </c>
      <c r="AV156" s="13" t="s">
        <v>81</v>
      </c>
      <c r="AW156" s="13" t="s">
        <v>29</v>
      </c>
      <c r="AX156" s="13" t="s">
        <v>72</v>
      </c>
      <c r="AY156" s="215" t="s">
        <v>307</v>
      </c>
    </row>
    <row r="157" spans="1:65" s="14" customFormat="1">
      <c r="B157" s="216"/>
      <c r="C157" s="217"/>
      <c r="D157" s="206" t="s">
        <v>316</v>
      </c>
      <c r="E157" s="218" t="s">
        <v>1</v>
      </c>
      <c r="F157" s="219" t="s">
        <v>318</v>
      </c>
      <c r="G157" s="217"/>
      <c r="H157" s="220">
        <v>16</v>
      </c>
      <c r="I157" s="221"/>
      <c r="J157" s="217"/>
      <c r="K157" s="217"/>
      <c r="L157" s="222"/>
      <c r="M157" s="223"/>
      <c r="N157" s="224"/>
      <c r="O157" s="224"/>
      <c r="P157" s="224"/>
      <c r="Q157" s="224"/>
      <c r="R157" s="224"/>
      <c r="S157" s="224"/>
      <c r="T157" s="225"/>
      <c r="AT157" s="226" t="s">
        <v>316</v>
      </c>
      <c r="AU157" s="226" t="s">
        <v>81</v>
      </c>
      <c r="AV157" s="14" t="s">
        <v>315</v>
      </c>
      <c r="AW157" s="14" t="s">
        <v>29</v>
      </c>
      <c r="AX157" s="14" t="s">
        <v>79</v>
      </c>
      <c r="AY157" s="226" t="s">
        <v>307</v>
      </c>
    </row>
    <row r="158" spans="1:65" s="2" customFormat="1" ht="48.95" customHeight="1">
      <c r="A158" s="34"/>
      <c r="B158" s="35"/>
      <c r="C158" s="191" t="s">
        <v>413</v>
      </c>
      <c r="D158" s="191" t="s">
        <v>310</v>
      </c>
      <c r="E158" s="192" t="s">
        <v>491</v>
      </c>
      <c r="F158" s="193" t="s">
        <v>492</v>
      </c>
      <c r="G158" s="194" t="s">
        <v>342</v>
      </c>
      <c r="H158" s="195">
        <v>2</v>
      </c>
      <c r="I158" s="196"/>
      <c r="J158" s="197">
        <f>ROUND(I158*H158,2)</f>
        <v>0</v>
      </c>
      <c r="K158" s="193" t="s">
        <v>314</v>
      </c>
      <c r="L158" s="39"/>
      <c r="M158" s="198" t="s">
        <v>1</v>
      </c>
      <c r="N158" s="199" t="s">
        <v>37</v>
      </c>
      <c r="O158" s="71"/>
      <c r="P158" s="200">
        <f>O158*H158</f>
        <v>0</v>
      </c>
      <c r="Q158" s="200">
        <v>0</v>
      </c>
      <c r="R158" s="200">
        <f>Q158*H158</f>
        <v>0</v>
      </c>
      <c r="S158" s="200">
        <v>0</v>
      </c>
      <c r="T158" s="201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202" t="s">
        <v>315</v>
      </c>
      <c r="AT158" s="202" t="s">
        <v>310</v>
      </c>
      <c r="AU158" s="202" t="s">
        <v>81</v>
      </c>
      <c r="AY158" s="17" t="s">
        <v>307</v>
      </c>
      <c r="BE158" s="203">
        <f>IF(N158="základní",J158,0)</f>
        <v>0</v>
      </c>
      <c r="BF158" s="203">
        <f>IF(N158="snížená",J158,0)</f>
        <v>0</v>
      </c>
      <c r="BG158" s="203">
        <f>IF(N158="zákl. přenesená",J158,0)</f>
        <v>0</v>
      </c>
      <c r="BH158" s="203">
        <f>IF(N158="sníž. přenesená",J158,0)</f>
        <v>0</v>
      </c>
      <c r="BI158" s="203">
        <f>IF(N158="nulová",J158,0)</f>
        <v>0</v>
      </c>
      <c r="BJ158" s="17" t="s">
        <v>79</v>
      </c>
      <c r="BK158" s="203">
        <f>ROUND(I158*H158,2)</f>
        <v>0</v>
      </c>
      <c r="BL158" s="17" t="s">
        <v>315</v>
      </c>
      <c r="BM158" s="202" t="s">
        <v>969</v>
      </c>
    </row>
    <row r="159" spans="1:65" s="13" customFormat="1">
      <c r="B159" s="204"/>
      <c r="C159" s="205"/>
      <c r="D159" s="206" t="s">
        <v>316</v>
      </c>
      <c r="E159" s="207" t="s">
        <v>1</v>
      </c>
      <c r="F159" s="208" t="s">
        <v>81</v>
      </c>
      <c r="G159" s="205"/>
      <c r="H159" s="209">
        <v>2</v>
      </c>
      <c r="I159" s="210"/>
      <c r="J159" s="205"/>
      <c r="K159" s="205"/>
      <c r="L159" s="211"/>
      <c r="M159" s="212"/>
      <c r="N159" s="213"/>
      <c r="O159" s="213"/>
      <c r="P159" s="213"/>
      <c r="Q159" s="213"/>
      <c r="R159" s="213"/>
      <c r="S159" s="213"/>
      <c r="T159" s="214"/>
      <c r="AT159" s="215" t="s">
        <v>316</v>
      </c>
      <c r="AU159" s="215" t="s">
        <v>81</v>
      </c>
      <c r="AV159" s="13" t="s">
        <v>81</v>
      </c>
      <c r="AW159" s="13" t="s">
        <v>29</v>
      </c>
      <c r="AX159" s="13" t="s">
        <v>72</v>
      </c>
      <c r="AY159" s="215" t="s">
        <v>307</v>
      </c>
    </row>
    <row r="160" spans="1:65" s="14" customFormat="1">
      <c r="B160" s="216"/>
      <c r="C160" s="217"/>
      <c r="D160" s="206" t="s">
        <v>316</v>
      </c>
      <c r="E160" s="218" t="s">
        <v>1</v>
      </c>
      <c r="F160" s="219" t="s">
        <v>318</v>
      </c>
      <c r="G160" s="217"/>
      <c r="H160" s="220">
        <v>2</v>
      </c>
      <c r="I160" s="221"/>
      <c r="J160" s="217"/>
      <c r="K160" s="217"/>
      <c r="L160" s="222"/>
      <c r="M160" s="223"/>
      <c r="N160" s="224"/>
      <c r="O160" s="224"/>
      <c r="P160" s="224"/>
      <c r="Q160" s="224"/>
      <c r="R160" s="224"/>
      <c r="S160" s="224"/>
      <c r="T160" s="225"/>
      <c r="AT160" s="226" t="s">
        <v>316</v>
      </c>
      <c r="AU160" s="226" t="s">
        <v>81</v>
      </c>
      <c r="AV160" s="14" t="s">
        <v>315</v>
      </c>
      <c r="AW160" s="14" t="s">
        <v>29</v>
      </c>
      <c r="AX160" s="14" t="s">
        <v>79</v>
      </c>
      <c r="AY160" s="226" t="s">
        <v>307</v>
      </c>
    </row>
    <row r="161" spans="1:65" s="2" customFormat="1" ht="48.95" customHeight="1">
      <c r="A161" s="34"/>
      <c r="B161" s="35"/>
      <c r="C161" s="191" t="s">
        <v>336</v>
      </c>
      <c r="D161" s="191" t="s">
        <v>310</v>
      </c>
      <c r="E161" s="192" t="s">
        <v>493</v>
      </c>
      <c r="F161" s="193" t="s">
        <v>494</v>
      </c>
      <c r="G161" s="194" t="s">
        <v>342</v>
      </c>
      <c r="H161" s="195">
        <v>16</v>
      </c>
      <c r="I161" s="196"/>
      <c r="J161" s="197">
        <f>ROUND(I161*H161,2)</f>
        <v>0</v>
      </c>
      <c r="K161" s="193" t="s">
        <v>314</v>
      </c>
      <c r="L161" s="39"/>
      <c r="M161" s="198" t="s">
        <v>1</v>
      </c>
      <c r="N161" s="199" t="s">
        <v>37</v>
      </c>
      <c r="O161" s="71"/>
      <c r="P161" s="200">
        <f>O161*H161</f>
        <v>0</v>
      </c>
      <c r="Q161" s="200">
        <v>0</v>
      </c>
      <c r="R161" s="200">
        <f>Q161*H161</f>
        <v>0</v>
      </c>
      <c r="S161" s="200">
        <v>0</v>
      </c>
      <c r="T161" s="201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202" t="s">
        <v>315</v>
      </c>
      <c r="AT161" s="202" t="s">
        <v>310</v>
      </c>
      <c r="AU161" s="202" t="s">
        <v>81</v>
      </c>
      <c r="AY161" s="17" t="s">
        <v>307</v>
      </c>
      <c r="BE161" s="203">
        <f>IF(N161="základní",J161,0)</f>
        <v>0</v>
      </c>
      <c r="BF161" s="203">
        <f>IF(N161="snížená",J161,0)</f>
        <v>0</v>
      </c>
      <c r="BG161" s="203">
        <f>IF(N161="zákl. přenesená",J161,0)</f>
        <v>0</v>
      </c>
      <c r="BH161" s="203">
        <f>IF(N161="sníž. přenesená",J161,0)</f>
        <v>0</v>
      </c>
      <c r="BI161" s="203">
        <f>IF(N161="nulová",J161,0)</f>
        <v>0</v>
      </c>
      <c r="BJ161" s="17" t="s">
        <v>79</v>
      </c>
      <c r="BK161" s="203">
        <f>ROUND(I161*H161,2)</f>
        <v>0</v>
      </c>
      <c r="BL161" s="17" t="s">
        <v>315</v>
      </c>
      <c r="BM161" s="202" t="s">
        <v>970</v>
      </c>
    </row>
    <row r="162" spans="1:65" s="13" customFormat="1">
      <c r="B162" s="204"/>
      <c r="C162" s="205"/>
      <c r="D162" s="206" t="s">
        <v>316</v>
      </c>
      <c r="E162" s="207" t="s">
        <v>1</v>
      </c>
      <c r="F162" s="208" t="s">
        <v>348</v>
      </c>
      <c r="G162" s="205"/>
      <c r="H162" s="209">
        <v>16</v>
      </c>
      <c r="I162" s="210"/>
      <c r="J162" s="205"/>
      <c r="K162" s="205"/>
      <c r="L162" s="211"/>
      <c r="M162" s="212"/>
      <c r="N162" s="213"/>
      <c r="O162" s="213"/>
      <c r="P162" s="213"/>
      <c r="Q162" s="213"/>
      <c r="R162" s="213"/>
      <c r="S162" s="213"/>
      <c r="T162" s="214"/>
      <c r="AT162" s="215" t="s">
        <v>316</v>
      </c>
      <c r="AU162" s="215" t="s">
        <v>81</v>
      </c>
      <c r="AV162" s="13" t="s">
        <v>81</v>
      </c>
      <c r="AW162" s="13" t="s">
        <v>29</v>
      </c>
      <c r="AX162" s="13" t="s">
        <v>72</v>
      </c>
      <c r="AY162" s="215" t="s">
        <v>307</v>
      </c>
    </row>
    <row r="163" spans="1:65" s="14" customFormat="1">
      <c r="B163" s="216"/>
      <c r="C163" s="217"/>
      <c r="D163" s="206" t="s">
        <v>316</v>
      </c>
      <c r="E163" s="218" t="s">
        <v>1</v>
      </c>
      <c r="F163" s="219" t="s">
        <v>318</v>
      </c>
      <c r="G163" s="217"/>
      <c r="H163" s="220">
        <v>16</v>
      </c>
      <c r="I163" s="221"/>
      <c r="J163" s="217"/>
      <c r="K163" s="217"/>
      <c r="L163" s="222"/>
      <c r="M163" s="223"/>
      <c r="N163" s="224"/>
      <c r="O163" s="224"/>
      <c r="P163" s="224"/>
      <c r="Q163" s="224"/>
      <c r="R163" s="224"/>
      <c r="S163" s="224"/>
      <c r="T163" s="225"/>
      <c r="AT163" s="226" t="s">
        <v>316</v>
      </c>
      <c r="AU163" s="226" t="s">
        <v>81</v>
      </c>
      <c r="AV163" s="14" t="s">
        <v>315</v>
      </c>
      <c r="AW163" s="14" t="s">
        <v>29</v>
      </c>
      <c r="AX163" s="14" t="s">
        <v>79</v>
      </c>
      <c r="AY163" s="226" t="s">
        <v>307</v>
      </c>
    </row>
    <row r="164" spans="1:65" s="2" customFormat="1" ht="48.95" customHeight="1">
      <c r="A164" s="34"/>
      <c r="B164" s="35"/>
      <c r="C164" s="191" t="s">
        <v>463</v>
      </c>
      <c r="D164" s="191" t="s">
        <v>310</v>
      </c>
      <c r="E164" s="192" t="s">
        <v>495</v>
      </c>
      <c r="F164" s="193" t="s">
        <v>496</v>
      </c>
      <c r="G164" s="194" t="s">
        <v>342</v>
      </c>
      <c r="H164" s="195">
        <v>16</v>
      </c>
      <c r="I164" s="196"/>
      <c r="J164" s="197">
        <f>ROUND(I164*H164,2)</f>
        <v>0</v>
      </c>
      <c r="K164" s="193" t="s">
        <v>314</v>
      </c>
      <c r="L164" s="39"/>
      <c r="M164" s="198" t="s">
        <v>1</v>
      </c>
      <c r="N164" s="199" t="s">
        <v>37</v>
      </c>
      <c r="O164" s="71"/>
      <c r="P164" s="200">
        <f>O164*H164</f>
        <v>0</v>
      </c>
      <c r="Q164" s="200">
        <v>0</v>
      </c>
      <c r="R164" s="200">
        <f>Q164*H164</f>
        <v>0</v>
      </c>
      <c r="S164" s="200">
        <v>0</v>
      </c>
      <c r="T164" s="201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202" t="s">
        <v>315</v>
      </c>
      <c r="AT164" s="202" t="s">
        <v>310</v>
      </c>
      <c r="AU164" s="202" t="s">
        <v>81</v>
      </c>
      <c r="AY164" s="17" t="s">
        <v>307</v>
      </c>
      <c r="BE164" s="203">
        <f>IF(N164="základní",J164,0)</f>
        <v>0</v>
      </c>
      <c r="BF164" s="203">
        <f>IF(N164="snížená",J164,0)</f>
        <v>0</v>
      </c>
      <c r="BG164" s="203">
        <f>IF(N164="zákl. přenesená",J164,0)</f>
        <v>0</v>
      </c>
      <c r="BH164" s="203">
        <f>IF(N164="sníž. přenesená",J164,0)</f>
        <v>0</v>
      </c>
      <c r="BI164" s="203">
        <f>IF(N164="nulová",J164,0)</f>
        <v>0</v>
      </c>
      <c r="BJ164" s="17" t="s">
        <v>79</v>
      </c>
      <c r="BK164" s="203">
        <f>ROUND(I164*H164,2)</f>
        <v>0</v>
      </c>
      <c r="BL164" s="17" t="s">
        <v>315</v>
      </c>
      <c r="BM164" s="202" t="s">
        <v>971</v>
      </c>
    </row>
    <row r="165" spans="1:65" s="13" customFormat="1">
      <c r="B165" s="204"/>
      <c r="C165" s="205"/>
      <c r="D165" s="206" t="s">
        <v>316</v>
      </c>
      <c r="E165" s="207" t="s">
        <v>1</v>
      </c>
      <c r="F165" s="208" t="s">
        <v>348</v>
      </c>
      <c r="G165" s="205"/>
      <c r="H165" s="209">
        <v>16</v>
      </c>
      <c r="I165" s="210"/>
      <c r="J165" s="205"/>
      <c r="K165" s="205"/>
      <c r="L165" s="211"/>
      <c r="M165" s="212"/>
      <c r="N165" s="213"/>
      <c r="O165" s="213"/>
      <c r="P165" s="213"/>
      <c r="Q165" s="213"/>
      <c r="R165" s="213"/>
      <c r="S165" s="213"/>
      <c r="T165" s="214"/>
      <c r="AT165" s="215" t="s">
        <v>316</v>
      </c>
      <c r="AU165" s="215" t="s">
        <v>81</v>
      </c>
      <c r="AV165" s="13" t="s">
        <v>81</v>
      </c>
      <c r="AW165" s="13" t="s">
        <v>29</v>
      </c>
      <c r="AX165" s="13" t="s">
        <v>72</v>
      </c>
      <c r="AY165" s="215" t="s">
        <v>307</v>
      </c>
    </row>
    <row r="166" spans="1:65" s="14" customFormat="1">
      <c r="B166" s="216"/>
      <c r="C166" s="217"/>
      <c r="D166" s="206" t="s">
        <v>316</v>
      </c>
      <c r="E166" s="218" t="s">
        <v>1</v>
      </c>
      <c r="F166" s="219" t="s">
        <v>318</v>
      </c>
      <c r="G166" s="217"/>
      <c r="H166" s="220">
        <v>16</v>
      </c>
      <c r="I166" s="221"/>
      <c r="J166" s="217"/>
      <c r="K166" s="217"/>
      <c r="L166" s="222"/>
      <c r="M166" s="223"/>
      <c r="N166" s="224"/>
      <c r="O166" s="224"/>
      <c r="P166" s="224"/>
      <c r="Q166" s="224"/>
      <c r="R166" s="224"/>
      <c r="S166" s="224"/>
      <c r="T166" s="225"/>
      <c r="AT166" s="226" t="s">
        <v>316</v>
      </c>
      <c r="AU166" s="226" t="s">
        <v>81</v>
      </c>
      <c r="AV166" s="14" t="s">
        <v>315</v>
      </c>
      <c r="AW166" s="14" t="s">
        <v>29</v>
      </c>
      <c r="AX166" s="14" t="s">
        <v>79</v>
      </c>
      <c r="AY166" s="226" t="s">
        <v>307</v>
      </c>
    </row>
    <row r="167" spans="1:65" s="2" customFormat="1" ht="48.95" customHeight="1">
      <c r="A167" s="34"/>
      <c r="B167" s="35"/>
      <c r="C167" s="191" t="s">
        <v>344</v>
      </c>
      <c r="D167" s="191" t="s">
        <v>310</v>
      </c>
      <c r="E167" s="192" t="s">
        <v>497</v>
      </c>
      <c r="F167" s="193" t="s">
        <v>498</v>
      </c>
      <c r="G167" s="194" t="s">
        <v>342</v>
      </c>
      <c r="H167" s="195">
        <v>2</v>
      </c>
      <c r="I167" s="196"/>
      <c r="J167" s="197">
        <f>ROUND(I167*H167,2)</f>
        <v>0</v>
      </c>
      <c r="K167" s="193" t="s">
        <v>314</v>
      </c>
      <c r="L167" s="39"/>
      <c r="M167" s="198" t="s">
        <v>1</v>
      </c>
      <c r="N167" s="199" t="s">
        <v>37</v>
      </c>
      <c r="O167" s="71"/>
      <c r="P167" s="200">
        <f>O167*H167</f>
        <v>0</v>
      </c>
      <c r="Q167" s="200">
        <v>0</v>
      </c>
      <c r="R167" s="200">
        <f>Q167*H167</f>
        <v>0</v>
      </c>
      <c r="S167" s="200">
        <v>0</v>
      </c>
      <c r="T167" s="201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202" t="s">
        <v>315</v>
      </c>
      <c r="AT167" s="202" t="s">
        <v>310</v>
      </c>
      <c r="AU167" s="202" t="s">
        <v>81</v>
      </c>
      <c r="AY167" s="17" t="s">
        <v>307</v>
      </c>
      <c r="BE167" s="203">
        <f>IF(N167="základní",J167,0)</f>
        <v>0</v>
      </c>
      <c r="BF167" s="203">
        <f>IF(N167="snížená",J167,0)</f>
        <v>0</v>
      </c>
      <c r="BG167" s="203">
        <f>IF(N167="zákl. přenesená",J167,0)</f>
        <v>0</v>
      </c>
      <c r="BH167" s="203">
        <f>IF(N167="sníž. přenesená",J167,0)</f>
        <v>0</v>
      </c>
      <c r="BI167" s="203">
        <f>IF(N167="nulová",J167,0)</f>
        <v>0</v>
      </c>
      <c r="BJ167" s="17" t="s">
        <v>79</v>
      </c>
      <c r="BK167" s="203">
        <f>ROUND(I167*H167,2)</f>
        <v>0</v>
      </c>
      <c r="BL167" s="17" t="s">
        <v>315</v>
      </c>
      <c r="BM167" s="202" t="s">
        <v>972</v>
      </c>
    </row>
    <row r="168" spans="1:65" s="13" customFormat="1">
      <c r="B168" s="204"/>
      <c r="C168" s="205"/>
      <c r="D168" s="206" t="s">
        <v>316</v>
      </c>
      <c r="E168" s="207" t="s">
        <v>1</v>
      </c>
      <c r="F168" s="208" t="s">
        <v>81</v>
      </c>
      <c r="G168" s="205"/>
      <c r="H168" s="209">
        <v>2</v>
      </c>
      <c r="I168" s="210"/>
      <c r="J168" s="205"/>
      <c r="K168" s="205"/>
      <c r="L168" s="211"/>
      <c r="M168" s="212"/>
      <c r="N168" s="213"/>
      <c r="O168" s="213"/>
      <c r="P168" s="213"/>
      <c r="Q168" s="213"/>
      <c r="R168" s="213"/>
      <c r="S168" s="213"/>
      <c r="T168" s="214"/>
      <c r="AT168" s="215" t="s">
        <v>316</v>
      </c>
      <c r="AU168" s="215" t="s">
        <v>81</v>
      </c>
      <c r="AV168" s="13" t="s">
        <v>81</v>
      </c>
      <c r="AW168" s="13" t="s">
        <v>29</v>
      </c>
      <c r="AX168" s="13" t="s">
        <v>72</v>
      </c>
      <c r="AY168" s="215" t="s">
        <v>307</v>
      </c>
    </row>
    <row r="169" spans="1:65" s="14" customFormat="1">
      <c r="B169" s="216"/>
      <c r="C169" s="217"/>
      <c r="D169" s="206" t="s">
        <v>316</v>
      </c>
      <c r="E169" s="218" t="s">
        <v>1</v>
      </c>
      <c r="F169" s="219" t="s">
        <v>318</v>
      </c>
      <c r="G169" s="217"/>
      <c r="H169" s="220">
        <v>2</v>
      </c>
      <c r="I169" s="221"/>
      <c r="J169" s="217"/>
      <c r="K169" s="217"/>
      <c r="L169" s="222"/>
      <c r="M169" s="223"/>
      <c r="N169" s="224"/>
      <c r="O169" s="224"/>
      <c r="P169" s="224"/>
      <c r="Q169" s="224"/>
      <c r="R169" s="224"/>
      <c r="S169" s="224"/>
      <c r="T169" s="225"/>
      <c r="AT169" s="226" t="s">
        <v>316</v>
      </c>
      <c r="AU169" s="226" t="s">
        <v>81</v>
      </c>
      <c r="AV169" s="14" t="s">
        <v>315</v>
      </c>
      <c r="AW169" s="14" t="s">
        <v>29</v>
      </c>
      <c r="AX169" s="14" t="s">
        <v>79</v>
      </c>
      <c r="AY169" s="226" t="s">
        <v>307</v>
      </c>
    </row>
    <row r="170" spans="1:65" s="12" customFormat="1" ht="25.9" customHeight="1">
      <c r="B170" s="175"/>
      <c r="C170" s="176"/>
      <c r="D170" s="177" t="s">
        <v>71</v>
      </c>
      <c r="E170" s="178" t="s">
        <v>338</v>
      </c>
      <c r="F170" s="178" t="s">
        <v>339</v>
      </c>
      <c r="G170" s="176"/>
      <c r="H170" s="176"/>
      <c r="I170" s="179"/>
      <c r="J170" s="180">
        <f>BK170</f>
        <v>0</v>
      </c>
      <c r="K170" s="176"/>
      <c r="L170" s="181"/>
      <c r="M170" s="182"/>
      <c r="N170" s="183"/>
      <c r="O170" s="183"/>
      <c r="P170" s="184">
        <f>SUM(P171:P198)</f>
        <v>0</v>
      </c>
      <c r="Q170" s="183"/>
      <c r="R170" s="184">
        <f>SUM(R171:R198)</f>
        <v>0</v>
      </c>
      <c r="S170" s="183"/>
      <c r="T170" s="185">
        <f>SUM(T171:T198)</f>
        <v>0</v>
      </c>
      <c r="AR170" s="186" t="s">
        <v>315</v>
      </c>
      <c r="AT170" s="187" t="s">
        <v>71</v>
      </c>
      <c r="AU170" s="187" t="s">
        <v>72</v>
      </c>
      <c r="AY170" s="186" t="s">
        <v>307</v>
      </c>
      <c r="BK170" s="188">
        <f>SUM(BK171:BK198)</f>
        <v>0</v>
      </c>
    </row>
    <row r="171" spans="1:65" s="2" customFormat="1" ht="24.2" customHeight="1">
      <c r="A171" s="34"/>
      <c r="B171" s="35"/>
      <c r="C171" s="191" t="s">
        <v>8</v>
      </c>
      <c r="D171" s="191" t="s">
        <v>310</v>
      </c>
      <c r="E171" s="192" t="s">
        <v>340</v>
      </c>
      <c r="F171" s="193" t="s">
        <v>341</v>
      </c>
      <c r="G171" s="194" t="s">
        <v>342</v>
      </c>
      <c r="H171" s="195">
        <v>92</v>
      </c>
      <c r="I171" s="196"/>
      <c r="J171" s="197">
        <f>ROUND(I171*H171,2)</f>
        <v>0</v>
      </c>
      <c r="K171" s="193" t="s">
        <v>314</v>
      </c>
      <c r="L171" s="39"/>
      <c r="M171" s="198" t="s">
        <v>1</v>
      </c>
      <c r="N171" s="199" t="s">
        <v>37</v>
      </c>
      <c r="O171" s="71"/>
      <c r="P171" s="200">
        <f>O171*H171</f>
        <v>0</v>
      </c>
      <c r="Q171" s="200">
        <v>0</v>
      </c>
      <c r="R171" s="200">
        <f>Q171*H171</f>
        <v>0</v>
      </c>
      <c r="S171" s="200">
        <v>0</v>
      </c>
      <c r="T171" s="201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202" t="s">
        <v>343</v>
      </c>
      <c r="AT171" s="202" t="s">
        <v>310</v>
      </c>
      <c r="AU171" s="202" t="s">
        <v>79</v>
      </c>
      <c r="AY171" s="17" t="s">
        <v>307</v>
      </c>
      <c r="BE171" s="203">
        <f>IF(N171="základní",J171,0)</f>
        <v>0</v>
      </c>
      <c r="BF171" s="203">
        <f>IF(N171="snížená",J171,0)</f>
        <v>0</v>
      </c>
      <c r="BG171" s="203">
        <f>IF(N171="zákl. přenesená",J171,0)</f>
        <v>0</v>
      </c>
      <c r="BH171" s="203">
        <f>IF(N171="sníž. přenesená",J171,0)</f>
        <v>0</v>
      </c>
      <c r="BI171" s="203">
        <f>IF(N171="nulová",J171,0)</f>
        <v>0</v>
      </c>
      <c r="BJ171" s="17" t="s">
        <v>79</v>
      </c>
      <c r="BK171" s="203">
        <f>ROUND(I171*H171,2)</f>
        <v>0</v>
      </c>
      <c r="BL171" s="17" t="s">
        <v>343</v>
      </c>
      <c r="BM171" s="202" t="s">
        <v>332</v>
      </c>
    </row>
    <row r="172" spans="1:65" s="13" customFormat="1">
      <c r="B172" s="204"/>
      <c r="C172" s="205"/>
      <c r="D172" s="206" t="s">
        <v>316</v>
      </c>
      <c r="E172" s="207" t="s">
        <v>1</v>
      </c>
      <c r="F172" s="208" t="s">
        <v>973</v>
      </c>
      <c r="G172" s="205"/>
      <c r="H172" s="209">
        <v>92</v>
      </c>
      <c r="I172" s="210"/>
      <c r="J172" s="205"/>
      <c r="K172" s="205"/>
      <c r="L172" s="211"/>
      <c r="M172" s="212"/>
      <c r="N172" s="213"/>
      <c r="O172" s="213"/>
      <c r="P172" s="213"/>
      <c r="Q172" s="213"/>
      <c r="R172" s="213"/>
      <c r="S172" s="213"/>
      <c r="T172" s="214"/>
      <c r="AT172" s="215" t="s">
        <v>316</v>
      </c>
      <c r="AU172" s="215" t="s">
        <v>79</v>
      </c>
      <c r="AV172" s="13" t="s">
        <v>81</v>
      </c>
      <c r="AW172" s="13" t="s">
        <v>29</v>
      </c>
      <c r="AX172" s="13" t="s">
        <v>72</v>
      </c>
      <c r="AY172" s="215" t="s">
        <v>307</v>
      </c>
    </row>
    <row r="173" spans="1:65" s="14" customFormat="1">
      <c r="B173" s="216"/>
      <c r="C173" s="217"/>
      <c r="D173" s="206" t="s">
        <v>316</v>
      </c>
      <c r="E173" s="218" t="s">
        <v>1</v>
      </c>
      <c r="F173" s="219" t="s">
        <v>318</v>
      </c>
      <c r="G173" s="217"/>
      <c r="H173" s="220">
        <v>92</v>
      </c>
      <c r="I173" s="221"/>
      <c r="J173" s="217"/>
      <c r="K173" s="217"/>
      <c r="L173" s="222"/>
      <c r="M173" s="223"/>
      <c r="N173" s="224"/>
      <c r="O173" s="224"/>
      <c r="P173" s="224"/>
      <c r="Q173" s="224"/>
      <c r="R173" s="224"/>
      <c r="S173" s="224"/>
      <c r="T173" s="225"/>
      <c r="AT173" s="226" t="s">
        <v>316</v>
      </c>
      <c r="AU173" s="226" t="s">
        <v>79</v>
      </c>
      <c r="AV173" s="14" t="s">
        <v>315</v>
      </c>
      <c r="AW173" s="14" t="s">
        <v>29</v>
      </c>
      <c r="AX173" s="14" t="s">
        <v>79</v>
      </c>
      <c r="AY173" s="226" t="s">
        <v>307</v>
      </c>
    </row>
    <row r="174" spans="1:65" s="2" customFormat="1" ht="55.5" customHeight="1">
      <c r="A174" s="34"/>
      <c r="B174" s="35"/>
      <c r="C174" s="191" t="s">
        <v>348</v>
      </c>
      <c r="D174" s="191" t="s">
        <v>310</v>
      </c>
      <c r="E174" s="192" t="s">
        <v>346</v>
      </c>
      <c r="F174" s="193" t="s">
        <v>347</v>
      </c>
      <c r="G174" s="194" t="s">
        <v>342</v>
      </c>
      <c r="H174" s="195">
        <v>92</v>
      </c>
      <c r="I174" s="196"/>
      <c r="J174" s="197">
        <f>ROUND(I174*H174,2)</f>
        <v>0</v>
      </c>
      <c r="K174" s="193" t="s">
        <v>314</v>
      </c>
      <c r="L174" s="39"/>
      <c r="M174" s="198" t="s">
        <v>1</v>
      </c>
      <c r="N174" s="199" t="s">
        <v>37</v>
      </c>
      <c r="O174" s="71"/>
      <c r="P174" s="200">
        <f>O174*H174</f>
        <v>0</v>
      </c>
      <c r="Q174" s="200">
        <v>0</v>
      </c>
      <c r="R174" s="200">
        <f>Q174*H174</f>
        <v>0</v>
      </c>
      <c r="S174" s="200">
        <v>0</v>
      </c>
      <c r="T174" s="201">
        <f>S174*H174</f>
        <v>0</v>
      </c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R174" s="202" t="s">
        <v>343</v>
      </c>
      <c r="AT174" s="202" t="s">
        <v>310</v>
      </c>
      <c r="AU174" s="202" t="s">
        <v>79</v>
      </c>
      <c r="AY174" s="17" t="s">
        <v>307</v>
      </c>
      <c r="BE174" s="203">
        <f>IF(N174="základní",J174,0)</f>
        <v>0</v>
      </c>
      <c r="BF174" s="203">
        <f>IF(N174="snížená",J174,0)</f>
        <v>0</v>
      </c>
      <c r="BG174" s="203">
        <f>IF(N174="zákl. přenesená",J174,0)</f>
        <v>0</v>
      </c>
      <c r="BH174" s="203">
        <f>IF(N174="sníž. přenesená",J174,0)</f>
        <v>0</v>
      </c>
      <c r="BI174" s="203">
        <f>IF(N174="nulová",J174,0)</f>
        <v>0</v>
      </c>
      <c r="BJ174" s="17" t="s">
        <v>79</v>
      </c>
      <c r="BK174" s="203">
        <f>ROUND(I174*H174,2)</f>
        <v>0</v>
      </c>
      <c r="BL174" s="17" t="s">
        <v>343</v>
      </c>
      <c r="BM174" s="202" t="s">
        <v>336</v>
      </c>
    </row>
    <row r="175" spans="1:65" s="13" customFormat="1">
      <c r="B175" s="204"/>
      <c r="C175" s="205"/>
      <c r="D175" s="206" t="s">
        <v>316</v>
      </c>
      <c r="E175" s="207" t="s">
        <v>1</v>
      </c>
      <c r="F175" s="208" t="s">
        <v>973</v>
      </c>
      <c r="G175" s="205"/>
      <c r="H175" s="209">
        <v>92</v>
      </c>
      <c r="I175" s="210"/>
      <c r="J175" s="205"/>
      <c r="K175" s="205"/>
      <c r="L175" s="211"/>
      <c r="M175" s="212"/>
      <c r="N175" s="213"/>
      <c r="O175" s="213"/>
      <c r="P175" s="213"/>
      <c r="Q175" s="213"/>
      <c r="R175" s="213"/>
      <c r="S175" s="213"/>
      <c r="T175" s="214"/>
      <c r="AT175" s="215" t="s">
        <v>316</v>
      </c>
      <c r="AU175" s="215" t="s">
        <v>79</v>
      </c>
      <c r="AV175" s="13" t="s">
        <v>81</v>
      </c>
      <c r="AW175" s="13" t="s">
        <v>29</v>
      </c>
      <c r="AX175" s="13" t="s">
        <v>72</v>
      </c>
      <c r="AY175" s="215" t="s">
        <v>307</v>
      </c>
    </row>
    <row r="176" spans="1:65" s="14" customFormat="1">
      <c r="B176" s="216"/>
      <c r="C176" s="217"/>
      <c r="D176" s="206" t="s">
        <v>316</v>
      </c>
      <c r="E176" s="218" t="s">
        <v>1</v>
      </c>
      <c r="F176" s="219" t="s">
        <v>318</v>
      </c>
      <c r="G176" s="217"/>
      <c r="H176" s="220">
        <v>92</v>
      </c>
      <c r="I176" s="221"/>
      <c r="J176" s="217"/>
      <c r="K176" s="217"/>
      <c r="L176" s="222"/>
      <c r="M176" s="223"/>
      <c r="N176" s="224"/>
      <c r="O176" s="224"/>
      <c r="P176" s="224"/>
      <c r="Q176" s="224"/>
      <c r="R176" s="224"/>
      <c r="S176" s="224"/>
      <c r="T176" s="225"/>
      <c r="AT176" s="226" t="s">
        <v>316</v>
      </c>
      <c r="AU176" s="226" t="s">
        <v>79</v>
      </c>
      <c r="AV176" s="14" t="s">
        <v>315</v>
      </c>
      <c r="AW176" s="14" t="s">
        <v>29</v>
      </c>
      <c r="AX176" s="14" t="s">
        <v>79</v>
      </c>
      <c r="AY176" s="226" t="s">
        <v>307</v>
      </c>
    </row>
    <row r="177" spans="1:65" s="2" customFormat="1" ht="33" customHeight="1">
      <c r="A177" s="34"/>
      <c r="B177" s="35"/>
      <c r="C177" s="191" t="s">
        <v>629</v>
      </c>
      <c r="D177" s="191" t="s">
        <v>310</v>
      </c>
      <c r="E177" s="192" t="s">
        <v>350</v>
      </c>
      <c r="F177" s="193" t="s">
        <v>351</v>
      </c>
      <c r="G177" s="194" t="s">
        <v>342</v>
      </c>
      <c r="H177" s="195">
        <v>13</v>
      </c>
      <c r="I177" s="196"/>
      <c r="J177" s="197">
        <f>ROUND(I177*H177,2)</f>
        <v>0</v>
      </c>
      <c r="K177" s="193" t="s">
        <v>314</v>
      </c>
      <c r="L177" s="39"/>
      <c r="M177" s="198" t="s">
        <v>1</v>
      </c>
      <c r="N177" s="199" t="s">
        <v>37</v>
      </c>
      <c r="O177" s="71"/>
      <c r="P177" s="200">
        <f>O177*H177</f>
        <v>0</v>
      </c>
      <c r="Q177" s="200">
        <v>0</v>
      </c>
      <c r="R177" s="200">
        <f>Q177*H177</f>
        <v>0</v>
      </c>
      <c r="S177" s="200">
        <v>0</v>
      </c>
      <c r="T177" s="201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202" t="s">
        <v>352</v>
      </c>
      <c r="AT177" s="202" t="s">
        <v>310</v>
      </c>
      <c r="AU177" s="202" t="s">
        <v>79</v>
      </c>
      <c r="AY177" s="17" t="s">
        <v>307</v>
      </c>
      <c r="BE177" s="203">
        <f>IF(N177="základní",J177,0)</f>
        <v>0</v>
      </c>
      <c r="BF177" s="203">
        <f>IF(N177="snížená",J177,0)</f>
        <v>0</v>
      </c>
      <c r="BG177" s="203">
        <f>IF(N177="zákl. přenesená",J177,0)</f>
        <v>0</v>
      </c>
      <c r="BH177" s="203">
        <f>IF(N177="sníž. přenesená",J177,0)</f>
        <v>0</v>
      </c>
      <c r="BI177" s="203">
        <f>IF(N177="nulová",J177,0)</f>
        <v>0</v>
      </c>
      <c r="BJ177" s="17" t="s">
        <v>79</v>
      </c>
      <c r="BK177" s="203">
        <f>ROUND(I177*H177,2)</f>
        <v>0</v>
      </c>
      <c r="BL177" s="17" t="s">
        <v>352</v>
      </c>
      <c r="BM177" s="202" t="s">
        <v>974</v>
      </c>
    </row>
    <row r="178" spans="1:65" s="13" customFormat="1">
      <c r="B178" s="204"/>
      <c r="C178" s="205"/>
      <c r="D178" s="206" t="s">
        <v>316</v>
      </c>
      <c r="E178" s="207" t="s">
        <v>1</v>
      </c>
      <c r="F178" s="208" t="s">
        <v>463</v>
      </c>
      <c r="G178" s="205"/>
      <c r="H178" s="209">
        <v>13</v>
      </c>
      <c r="I178" s="210"/>
      <c r="J178" s="205"/>
      <c r="K178" s="205"/>
      <c r="L178" s="211"/>
      <c r="M178" s="212"/>
      <c r="N178" s="213"/>
      <c r="O178" s="213"/>
      <c r="P178" s="213"/>
      <c r="Q178" s="213"/>
      <c r="R178" s="213"/>
      <c r="S178" s="213"/>
      <c r="T178" s="214"/>
      <c r="AT178" s="215" t="s">
        <v>316</v>
      </c>
      <c r="AU178" s="215" t="s">
        <v>79</v>
      </c>
      <c r="AV178" s="13" t="s">
        <v>81</v>
      </c>
      <c r="AW178" s="13" t="s">
        <v>29</v>
      </c>
      <c r="AX178" s="13" t="s">
        <v>79</v>
      </c>
      <c r="AY178" s="215" t="s">
        <v>307</v>
      </c>
    </row>
    <row r="179" spans="1:65" s="2" customFormat="1" ht="16.5" customHeight="1">
      <c r="A179" s="34"/>
      <c r="B179" s="35"/>
      <c r="C179" s="191" t="s">
        <v>363</v>
      </c>
      <c r="D179" s="191" t="s">
        <v>310</v>
      </c>
      <c r="E179" s="192" t="s">
        <v>354</v>
      </c>
      <c r="F179" s="193" t="s">
        <v>355</v>
      </c>
      <c r="G179" s="194" t="s">
        <v>342</v>
      </c>
      <c r="H179" s="195">
        <v>13</v>
      </c>
      <c r="I179" s="196"/>
      <c r="J179" s="197">
        <f>ROUND(I179*H179,2)</f>
        <v>0</v>
      </c>
      <c r="K179" s="193" t="s">
        <v>314</v>
      </c>
      <c r="L179" s="39"/>
      <c r="M179" s="198" t="s">
        <v>1</v>
      </c>
      <c r="N179" s="199" t="s">
        <v>37</v>
      </c>
      <c r="O179" s="71"/>
      <c r="P179" s="200">
        <f>O179*H179</f>
        <v>0</v>
      </c>
      <c r="Q179" s="200">
        <v>0</v>
      </c>
      <c r="R179" s="200">
        <f>Q179*H179</f>
        <v>0</v>
      </c>
      <c r="S179" s="200">
        <v>0</v>
      </c>
      <c r="T179" s="201">
        <f>S179*H179</f>
        <v>0</v>
      </c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202" t="s">
        <v>352</v>
      </c>
      <c r="AT179" s="202" t="s">
        <v>310</v>
      </c>
      <c r="AU179" s="202" t="s">
        <v>79</v>
      </c>
      <c r="AY179" s="17" t="s">
        <v>307</v>
      </c>
      <c r="BE179" s="203">
        <f>IF(N179="základní",J179,0)</f>
        <v>0</v>
      </c>
      <c r="BF179" s="203">
        <f>IF(N179="snížená",J179,0)</f>
        <v>0</v>
      </c>
      <c r="BG179" s="203">
        <f>IF(N179="zákl. přenesená",J179,0)</f>
        <v>0</v>
      </c>
      <c r="BH179" s="203">
        <f>IF(N179="sníž. přenesená",J179,0)</f>
        <v>0</v>
      </c>
      <c r="BI179" s="203">
        <f>IF(N179="nulová",J179,0)</f>
        <v>0</v>
      </c>
      <c r="BJ179" s="17" t="s">
        <v>79</v>
      </c>
      <c r="BK179" s="203">
        <f>ROUND(I179*H179,2)</f>
        <v>0</v>
      </c>
      <c r="BL179" s="17" t="s">
        <v>352</v>
      </c>
      <c r="BM179" s="202" t="s">
        <v>975</v>
      </c>
    </row>
    <row r="180" spans="1:65" s="13" customFormat="1">
      <c r="B180" s="204"/>
      <c r="C180" s="205"/>
      <c r="D180" s="206" t="s">
        <v>316</v>
      </c>
      <c r="E180" s="207" t="s">
        <v>1</v>
      </c>
      <c r="F180" s="208" t="s">
        <v>463</v>
      </c>
      <c r="G180" s="205"/>
      <c r="H180" s="209">
        <v>13</v>
      </c>
      <c r="I180" s="210"/>
      <c r="J180" s="205"/>
      <c r="K180" s="205"/>
      <c r="L180" s="211"/>
      <c r="M180" s="212"/>
      <c r="N180" s="213"/>
      <c r="O180" s="213"/>
      <c r="P180" s="213"/>
      <c r="Q180" s="213"/>
      <c r="R180" s="213"/>
      <c r="S180" s="213"/>
      <c r="T180" s="214"/>
      <c r="AT180" s="215" t="s">
        <v>316</v>
      </c>
      <c r="AU180" s="215" t="s">
        <v>79</v>
      </c>
      <c r="AV180" s="13" t="s">
        <v>81</v>
      </c>
      <c r="AW180" s="13" t="s">
        <v>29</v>
      </c>
      <c r="AX180" s="13" t="s">
        <v>79</v>
      </c>
      <c r="AY180" s="215" t="s">
        <v>307</v>
      </c>
    </row>
    <row r="181" spans="1:65" s="2" customFormat="1" ht="48.95" customHeight="1">
      <c r="A181" s="34"/>
      <c r="B181" s="35"/>
      <c r="C181" s="191" t="s">
        <v>345</v>
      </c>
      <c r="D181" s="191" t="s">
        <v>310</v>
      </c>
      <c r="E181" s="192" t="s">
        <v>358</v>
      </c>
      <c r="F181" s="193" t="s">
        <v>359</v>
      </c>
      <c r="G181" s="194" t="s">
        <v>342</v>
      </c>
      <c r="H181" s="195">
        <v>12</v>
      </c>
      <c r="I181" s="196"/>
      <c r="J181" s="197">
        <f>ROUND(I181*H181,2)</f>
        <v>0</v>
      </c>
      <c r="K181" s="193" t="s">
        <v>314</v>
      </c>
      <c r="L181" s="39"/>
      <c r="M181" s="198" t="s">
        <v>1</v>
      </c>
      <c r="N181" s="199" t="s">
        <v>37</v>
      </c>
      <c r="O181" s="71"/>
      <c r="P181" s="200">
        <f>O181*H181</f>
        <v>0</v>
      </c>
      <c r="Q181" s="200">
        <v>0</v>
      </c>
      <c r="R181" s="200">
        <f>Q181*H181</f>
        <v>0</v>
      </c>
      <c r="S181" s="200">
        <v>0</v>
      </c>
      <c r="T181" s="201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202" t="s">
        <v>343</v>
      </c>
      <c r="AT181" s="202" t="s">
        <v>310</v>
      </c>
      <c r="AU181" s="202" t="s">
        <v>79</v>
      </c>
      <c r="AY181" s="17" t="s">
        <v>307</v>
      </c>
      <c r="BE181" s="203">
        <f>IF(N181="základní",J181,0)</f>
        <v>0</v>
      </c>
      <c r="BF181" s="203">
        <f>IF(N181="snížená",J181,0)</f>
        <v>0</v>
      </c>
      <c r="BG181" s="203">
        <f>IF(N181="zákl. přenesená",J181,0)</f>
        <v>0</v>
      </c>
      <c r="BH181" s="203">
        <f>IF(N181="sníž. přenesená",J181,0)</f>
        <v>0</v>
      </c>
      <c r="BI181" s="203">
        <f>IF(N181="nulová",J181,0)</f>
        <v>0</v>
      </c>
      <c r="BJ181" s="17" t="s">
        <v>79</v>
      </c>
      <c r="BK181" s="203">
        <f>ROUND(I181*H181,2)</f>
        <v>0</v>
      </c>
      <c r="BL181" s="17" t="s">
        <v>343</v>
      </c>
      <c r="BM181" s="202" t="s">
        <v>344</v>
      </c>
    </row>
    <row r="182" spans="1:65" s="13" customFormat="1">
      <c r="B182" s="204"/>
      <c r="C182" s="205"/>
      <c r="D182" s="206" t="s">
        <v>316</v>
      </c>
      <c r="E182" s="207" t="s">
        <v>1</v>
      </c>
      <c r="F182" s="208" t="s">
        <v>336</v>
      </c>
      <c r="G182" s="205"/>
      <c r="H182" s="209">
        <v>12</v>
      </c>
      <c r="I182" s="210"/>
      <c r="J182" s="205"/>
      <c r="K182" s="205"/>
      <c r="L182" s="211"/>
      <c r="M182" s="212"/>
      <c r="N182" s="213"/>
      <c r="O182" s="213"/>
      <c r="P182" s="213"/>
      <c r="Q182" s="213"/>
      <c r="R182" s="213"/>
      <c r="S182" s="213"/>
      <c r="T182" s="214"/>
      <c r="AT182" s="215" t="s">
        <v>316</v>
      </c>
      <c r="AU182" s="215" t="s">
        <v>79</v>
      </c>
      <c r="AV182" s="13" t="s">
        <v>81</v>
      </c>
      <c r="AW182" s="13" t="s">
        <v>29</v>
      </c>
      <c r="AX182" s="13" t="s">
        <v>72</v>
      </c>
      <c r="AY182" s="215" t="s">
        <v>307</v>
      </c>
    </row>
    <row r="183" spans="1:65" s="14" customFormat="1">
      <c r="B183" s="216"/>
      <c r="C183" s="217"/>
      <c r="D183" s="206" t="s">
        <v>316</v>
      </c>
      <c r="E183" s="218" t="s">
        <v>1</v>
      </c>
      <c r="F183" s="219" t="s">
        <v>318</v>
      </c>
      <c r="G183" s="217"/>
      <c r="H183" s="220">
        <v>12</v>
      </c>
      <c r="I183" s="221"/>
      <c r="J183" s="217"/>
      <c r="K183" s="217"/>
      <c r="L183" s="222"/>
      <c r="M183" s="223"/>
      <c r="N183" s="224"/>
      <c r="O183" s="224"/>
      <c r="P183" s="224"/>
      <c r="Q183" s="224"/>
      <c r="R183" s="224"/>
      <c r="S183" s="224"/>
      <c r="T183" s="225"/>
      <c r="AT183" s="226" t="s">
        <v>316</v>
      </c>
      <c r="AU183" s="226" t="s">
        <v>79</v>
      </c>
      <c r="AV183" s="14" t="s">
        <v>315</v>
      </c>
      <c r="AW183" s="14" t="s">
        <v>29</v>
      </c>
      <c r="AX183" s="14" t="s">
        <v>79</v>
      </c>
      <c r="AY183" s="226" t="s">
        <v>307</v>
      </c>
    </row>
    <row r="184" spans="1:65" s="2" customFormat="1" ht="24.2" customHeight="1">
      <c r="A184" s="34"/>
      <c r="B184" s="35"/>
      <c r="C184" s="191" t="s">
        <v>460</v>
      </c>
      <c r="D184" s="191" t="s">
        <v>310</v>
      </c>
      <c r="E184" s="192" t="s">
        <v>540</v>
      </c>
      <c r="F184" s="193" t="s">
        <v>541</v>
      </c>
      <c r="G184" s="194" t="s">
        <v>342</v>
      </c>
      <c r="H184" s="195">
        <v>4</v>
      </c>
      <c r="I184" s="196"/>
      <c r="J184" s="197">
        <f>ROUND(I184*H184,2)</f>
        <v>0</v>
      </c>
      <c r="K184" s="193" t="s">
        <v>314</v>
      </c>
      <c r="L184" s="39"/>
      <c r="M184" s="198" t="s">
        <v>1</v>
      </c>
      <c r="N184" s="199" t="s">
        <v>37</v>
      </c>
      <c r="O184" s="71"/>
      <c r="P184" s="200">
        <f>O184*H184</f>
        <v>0</v>
      </c>
      <c r="Q184" s="200">
        <v>0</v>
      </c>
      <c r="R184" s="200">
        <f>Q184*H184</f>
        <v>0</v>
      </c>
      <c r="S184" s="200">
        <v>0</v>
      </c>
      <c r="T184" s="201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202" t="s">
        <v>343</v>
      </c>
      <c r="AT184" s="202" t="s">
        <v>310</v>
      </c>
      <c r="AU184" s="202" t="s">
        <v>79</v>
      </c>
      <c r="AY184" s="17" t="s">
        <v>307</v>
      </c>
      <c r="BE184" s="203">
        <f>IF(N184="základní",J184,0)</f>
        <v>0</v>
      </c>
      <c r="BF184" s="203">
        <f>IF(N184="snížená",J184,0)</f>
        <v>0</v>
      </c>
      <c r="BG184" s="203">
        <f>IF(N184="zákl. přenesená",J184,0)</f>
        <v>0</v>
      </c>
      <c r="BH184" s="203">
        <f>IF(N184="sníž. přenesená",J184,0)</f>
        <v>0</v>
      </c>
      <c r="BI184" s="203">
        <f>IF(N184="nulová",J184,0)</f>
        <v>0</v>
      </c>
      <c r="BJ184" s="17" t="s">
        <v>79</v>
      </c>
      <c r="BK184" s="203">
        <f>ROUND(I184*H184,2)</f>
        <v>0</v>
      </c>
      <c r="BL184" s="17" t="s">
        <v>343</v>
      </c>
      <c r="BM184" s="202" t="s">
        <v>348</v>
      </c>
    </row>
    <row r="185" spans="1:65" s="13" customFormat="1">
      <c r="B185" s="204"/>
      <c r="C185" s="205"/>
      <c r="D185" s="206" t="s">
        <v>316</v>
      </c>
      <c r="E185" s="207" t="s">
        <v>1</v>
      </c>
      <c r="F185" s="208" t="s">
        <v>315</v>
      </c>
      <c r="G185" s="205"/>
      <c r="H185" s="209">
        <v>4</v>
      </c>
      <c r="I185" s="210"/>
      <c r="J185" s="205"/>
      <c r="K185" s="205"/>
      <c r="L185" s="211"/>
      <c r="M185" s="212"/>
      <c r="N185" s="213"/>
      <c r="O185" s="213"/>
      <c r="P185" s="213"/>
      <c r="Q185" s="213"/>
      <c r="R185" s="213"/>
      <c r="S185" s="213"/>
      <c r="T185" s="214"/>
      <c r="AT185" s="215" t="s">
        <v>316</v>
      </c>
      <c r="AU185" s="215" t="s">
        <v>79</v>
      </c>
      <c r="AV185" s="13" t="s">
        <v>81</v>
      </c>
      <c r="AW185" s="13" t="s">
        <v>29</v>
      </c>
      <c r="AX185" s="13" t="s">
        <v>72</v>
      </c>
      <c r="AY185" s="215" t="s">
        <v>307</v>
      </c>
    </row>
    <row r="186" spans="1:65" s="14" customFormat="1">
      <c r="B186" s="216"/>
      <c r="C186" s="217"/>
      <c r="D186" s="206" t="s">
        <v>316</v>
      </c>
      <c r="E186" s="218" t="s">
        <v>1</v>
      </c>
      <c r="F186" s="219" t="s">
        <v>318</v>
      </c>
      <c r="G186" s="217"/>
      <c r="H186" s="220">
        <v>4</v>
      </c>
      <c r="I186" s="221"/>
      <c r="J186" s="217"/>
      <c r="K186" s="217"/>
      <c r="L186" s="222"/>
      <c r="M186" s="223"/>
      <c r="N186" s="224"/>
      <c r="O186" s="224"/>
      <c r="P186" s="224"/>
      <c r="Q186" s="224"/>
      <c r="R186" s="224"/>
      <c r="S186" s="224"/>
      <c r="T186" s="225"/>
      <c r="AT186" s="226" t="s">
        <v>316</v>
      </c>
      <c r="AU186" s="226" t="s">
        <v>79</v>
      </c>
      <c r="AV186" s="14" t="s">
        <v>315</v>
      </c>
      <c r="AW186" s="14" t="s">
        <v>29</v>
      </c>
      <c r="AX186" s="14" t="s">
        <v>79</v>
      </c>
      <c r="AY186" s="226" t="s">
        <v>307</v>
      </c>
    </row>
    <row r="187" spans="1:65" s="2" customFormat="1" ht="16.5" customHeight="1">
      <c r="A187" s="34"/>
      <c r="B187" s="35"/>
      <c r="C187" s="191" t="s">
        <v>7</v>
      </c>
      <c r="D187" s="191" t="s">
        <v>310</v>
      </c>
      <c r="E187" s="192" t="s">
        <v>547</v>
      </c>
      <c r="F187" s="193" t="s">
        <v>548</v>
      </c>
      <c r="G187" s="194" t="s">
        <v>342</v>
      </c>
      <c r="H187" s="195">
        <v>4</v>
      </c>
      <c r="I187" s="196"/>
      <c r="J187" s="197">
        <f>ROUND(I187*H187,2)</f>
        <v>0</v>
      </c>
      <c r="K187" s="193" t="s">
        <v>314</v>
      </c>
      <c r="L187" s="39"/>
      <c r="M187" s="198" t="s">
        <v>1</v>
      </c>
      <c r="N187" s="199" t="s">
        <v>37</v>
      </c>
      <c r="O187" s="71"/>
      <c r="P187" s="200">
        <f>O187*H187</f>
        <v>0</v>
      </c>
      <c r="Q187" s="200">
        <v>0</v>
      </c>
      <c r="R187" s="200">
        <f>Q187*H187</f>
        <v>0</v>
      </c>
      <c r="S187" s="200">
        <v>0</v>
      </c>
      <c r="T187" s="201">
        <f>S187*H187</f>
        <v>0</v>
      </c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R187" s="202" t="s">
        <v>343</v>
      </c>
      <c r="AT187" s="202" t="s">
        <v>310</v>
      </c>
      <c r="AU187" s="202" t="s">
        <v>79</v>
      </c>
      <c r="AY187" s="17" t="s">
        <v>307</v>
      </c>
      <c r="BE187" s="203">
        <f>IF(N187="základní",J187,0)</f>
        <v>0</v>
      </c>
      <c r="BF187" s="203">
        <f>IF(N187="snížená",J187,0)</f>
        <v>0</v>
      </c>
      <c r="BG187" s="203">
        <f>IF(N187="zákl. přenesená",J187,0)</f>
        <v>0</v>
      </c>
      <c r="BH187" s="203">
        <f>IF(N187="sníž. přenesená",J187,0)</f>
        <v>0</v>
      </c>
      <c r="BI187" s="203">
        <f>IF(N187="nulová",J187,0)</f>
        <v>0</v>
      </c>
      <c r="BJ187" s="17" t="s">
        <v>79</v>
      </c>
      <c r="BK187" s="203">
        <f>ROUND(I187*H187,2)</f>
        <v>0</v>
      </c>
      <c r="BL187" s="17" t="s">
        <v>343</v>
      </c>
      <c r="BM187" s="202" t="s">
        <v>363</v>
      </c>
    </row>
    <row r="188" spans="1:65" s="13" customFormat="1">
      <c r="B188" s="204"/>
      <c r="C188" s="205"/>
      <c r="D188" s="206" t="s">
        <v>316</v>
      </c>
      <c r="E188" s="207" t="s">
        <v>1</v>
      </c>
      <c r="F188" s="208" t="s">
        <v>315</v>
      </c>
      <c r="G188" s="205"/>
      <c r="H188" s="209">
        <v>4</v>
      </c>
      <c r="I188" s="210"/>
      <c r="J188" s="205"/>
      <c r="K188" s="205"/>
      <c r="L188" s="211"/>
      <c r="M188" s="212"/>
      <c r="N188" s="213"/>
      <c r="O188" s="213"/>
      <c r="P188" s="213"/>
      <c r="Q188" s="213"/>
      <c r="R188" s="213"/>
      <c r="S188" s="213"/>
      <c r="T188" s="214"/>
      <c r="AT188" s="215" t="s">
        <v>316</v>
      </c>
      <c r="AU188" s="215" t="s">
        <v>79</v>
      </c>
      <c r="AV188" s="13" t="s">
        <v>81</v>
      </c>
      <c r="AW188" s="13" t="s">
        <v>29</v>
      </c>
      <c r="AX188" s="13" t="s">
        <v>72</v>
      </c>
      <c r="AY188" s="215" t="s">
        <v>307</v>
      </c>
    </row>
    <row r="189" spans="1:65" s="14" customFormat="1">
      <c r="B189" s="216"/>
      <c r="C189" s="217"/>
      <c r="D189" s="206" t="s">
        <v>316</v>
      </c>
      <c r="E189" s="218" t="s">
        <v>1</v>
      </c>
      <c r="F189" s="219" t="s">
        <v>318</v>
      </c>
      <c r="G189" s="217"/>
      <c r="H189" s="220">
        <v>4</v>
      </c>
      <c r="I189" s="221"/>
      <c r="J189" s="217"/>
      <c r="K189" s="217"/>
      <c r="L189" s="222"/>
      <c r="M189" s="223"/>
      <c r="N189" s="224"/>
      <c r="O189" s="224"/>
      <c r="P189" s="224"/>
      <c r="Q189" s="224"/>
      <c r="R189" s="224"/>
      <c r="S189" s="224"/>
      <c r="T189" s="225"/>
      <c r="AT189" s="226" t="s">
        <v>316</v>
      </c>
      <c r="AU189" s="226" t="s">
        <v>79</v>
      </c>
      <c r="AV189" s="14" t="s">
        <v>315</v>
      </c>
      <c r="AW189" s="14" t="s">
        <v>29</v>
      </c>
      <c r="AX189" s="14" t="s">
        <v>79</v>
      </c>
      <c r="AY189" s="226" t="s">
        <v>307</v>
      </c>
    </row>
    <row r="190" spans="1:65" s="2" customFormat="1" ht="16.5" customHeight="1">
      <c r="A190" s="34"/>
      <c r="B190" s="35"/>
      <c r="C190" s="191" t="s">
        <v>461</v>
      </c>
      <c r="D190" s="191" t="s">
        <v>310</v>
      </c>
      <c r="E190" s="192" t="s">
        <v>627</v>
      </c>
      <c r="F190" s="193" t="s">
        <v>628</v>
      </c>
      <c r="G190" s="194" t="s">
        <v>342</v>
      </c>
      <c r="H190" s="195">
        <v>1</v>
      </c>
      <c r="I190" s="196"/>
      <c r="J190" s="197">
        <f>ROUND(I190*H190,2)</f>
        <v>0</v>
      </c>
      <c r="K190" s="193" t="s">
        <v>314</v>
      </c>
      <c r="L190" s="39"/>
      <c r="M190" s="198" t="s">
        <v>1</v>
      </c>
      <c r="N190" s="199" t="s">
        <v>37</v>
      </c>
      <c r="O190" s="71"/>
      <c r="P190" s="200">
        <f>O190*H190</f>
        <v>0</v>
      </c>
      <c r="Q190" s="200">
        <v>0</v>
      </c>
      <c r="R190" s="200">
        <f>Q190*H190</f>
        <v>0</v>
      </c>
      <c r="S190" s="200">
        <v>0</v>
      </c>
      <c r="T190" s="201">
        <f>S190*H190</f>
        <v>0</v>
      </c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R190" s="202" t="s">
        <v>343</v>
      </c>
      <c r="AT190" s="202" t="s">
        <v>310</v>
      </c>
      <c r="AU190" s="202" t="s">
        <v>79</v>
      </c>
      <c r="AY190" s="17" t="s">
        <v>307</v>
      </c>
      <c r="BE190" s="203">
        <f>IF(N190="základní",J190,0)</f>
        <v>0</v>
      </c>
      <c r="BF190" s="203">
        <f>IF(N190="snížená",J190,0)</f>
        <v>0</v>
      </c>
      <c r="BG190" s="203">
        <f>IF(N190="zákl. přenesená",J190,0)</f>
        <v>0</v>
      </c>
      <c r="BH190" s="203">
        <f>IF(N190="sníž. přenesená",J190,0)</f>
        <v>0</v>
      </c>
      <c r="BI190" s="203">
        <f>IF(N190="nulová",J190,0)</f>
        <v>0</v>
      </c>
      <c r="BJ190" s="17" t="s">
        <v>79</v>
      </c>
      <c r="BK190" s="203">
        <f>ROUND(I190*H190,2)</f>
        <v>0</v>
      </c>
      <c r="BL190" s="17" t="s">
        <v>343</v>
      </c>
      <c r="BM190" s="202" t="s">
        <v>460</v>
      </c>
    </row>
    <row r="191" spans="1:65" s="13" customFormat="1">
      <c r="B191" s="204"/>
      <c r="C191" s="205"/>
      <c r="D191" s="206" t="s">
        <v>316</v>
      </c>
      <c r="E191" s="207" t="s">
        <v>1</v>
      </c>
      <c r="F191" s="208" t="s">
        <v>79</v>
      </c>
      <c r="G191" s="205"/>
      <c r="H191" s="209">
        <v>1</v>
      </c>
      <c r="I191" s="210"/>
      <c r="J191" s="205"/>
      <c r="K191" s="205"/>
      <c r="L191" s="211"/>
      <c r="M191" s="212"/>
      <c r="N191" s="213"/>
      <c r="O191" s="213"/>
      <c r="P191" s="213"/>
      <c r="Q191" s="213"/>
      <c r="R191" s="213"/>
      <c r="S191" s="213"/>
      <c r="T191" s="214"/>
      <c r="AT191" s="215" t="s">
        <v>316</v>
      </c>
      <c r="AU191" s="215" t="s">
        <v>79</v>
      </c>
      <c r="AV191" s="13" t="s">
        <v>81</v>
      </c>
      <c r="AW191" s="13" t="s">
        <v>29</v>
      </c>
      <c r="AX191" s="13" t="s">
        <v>72</v>
      </c>
      <c r="AY191" s="215" t="s">
        <v>307</v>
      </c>
    </row>
    <row r="192" spans="1:65" s="14" customFormat="1">
      <c r="B192" s="216"/>
      <c r="C192" s="217"/>
      <c r="D192" s="206" t="s">
        <v>316</v>
      </c>
      <c r="E192" s="218" t="s">
        <v>1</v>
      </c>
      <c r="F192" s="219" t="s">
        <v>318</v>
      </c>
      <c r="G192" s="217"/>
      <c r="H192" s="220">
        <v>1</v>
      </c>
      <c r="I192" s="221"/>
      <c r="J192" s="217"/>
      <c r="K192" s="217"/>
      <c r="L192" s="222"/>
      <c r="M192" s="223"/>
      <c r="N192" s="224"/>
      <c r="O192" s="224"/>
      <c r="P192" s="224"/>
      <c r="Q192" s="224"/>
      <c r="R192" s="224"/>
      <c r="S192" s="224"/>
      <c r="T192" s="225"/>
      <c r="AT192" s="226" t="s">
        <v>316</v>
      </c>
      <c r="AU192" s="226" t="s">
        <v>79</v>
      </c>
      <c r="AV192" s="14" t="s">
        <v>315</v>
      </c>
      <c r="AW192" s="14" t="s">
        <v>29</v>
      </c>
      <c r="AX192" s="14" t="s">
        <v>79</v>
      </c>
      <c r="AY192" s="226" t="s">
        <v>307</v>
      </c>
    </row>
    <row r="193" spans="1:65" s="2" customFormat="1" ht="16.5" customHeight="1">
      <c r="A193" s="34"/>
      <c r="B193" s="35"/>
      <c r="C193" s="191" t="s">
        <v>672</v>
      </c>
      <c r="D193" s="191" t="s">
        <v>310</v>
      </c>
      <c r="E193" s="192" t="s">
        <v>630</v>
      </c>
      <c r="F193" s="193" t="s">
        <v>631</v>
      </c>
      <c r="G193" s="194" t="s">
        <v>342</v>
      </c>
      <c r="H193" s="195">
        <v>1</v>
      </c>
      <c r="I193" s="196"/>
      <c r="J193" s="197">
        <f>ROUND(I193*H193,2)</f>
        <v>0</v>
      </c>
      <c r="K193" s="193" t="s">
        <v>314</v>
      </c>
      <c r="L193" s="39"/>
      <c r="M193" s="198" t="s">
        <v>1</v>
      </c>
      <c r="N193" s="199" t="s">
        <v>37</v>
      </c>
      <c r="O193" s="71"/>
      <c r="P193" s="200">
        <f>O193*H193</f>
        <v>0</v>
      </c>
      <c r="Q193" s="200">
        <v>0</v>
      </c>
      <c r="R193" s="200">
        <f>Q193*H193</f>
        <v>0</v>
      </c>
      <c r="S193" s="200">
        <v>0</v>
      </c>
      <c r="T193" s="201">
        <f>S193*H193</f>
        <v>0</v>
      </c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R193" s="202" t="s">
        <v>343</v>
      </c>
      <c r="AT193" s="202" t="s">
        <v>310</v>
      </c>
      <c r="AU193" s="202" t="s">
        <v>79</v>
      </c>
      <c r="AY193" s="17" t="s">
        <v>307</v>
      </c>
      <c r="BE193" s="203">
        <f>IF(N193="základní",J193,0)</f>
        <v>0</v>
      </c>
      <c r="BF193" s="203">
        <f>IF(N193="snížená",J193,0)</f>
        <v>0</v>
      </c>
      <c r="BG193" s="203">
        <f>IF(N193="zákl. přenesená",J193,0)</f>
        <v>0</v>
      </c>
      <c r="BH193" s="203">
        <f>IF(N193="sníž. přenesená",J193,0)</f>
        <v>0</v>
      </c>
      <c r="BI193" s="203">
        <f>IF(N193="nulová",J193,0)</f>
        <v>0</v>
      </c>
      <c r="BJ193" s="17" t="s">
        <v>79</v>
      </c>
      <c r="BK193" s="203">
        <f>ROUND(I193*H193,2)</f>
        <v>0</v>
      </c>
      <c r="BL193" s="17" t="s">
        <v>343</v>
      </c>
      <c r="BM193" s="202" t="s">
        <v>461</v>
      </c>
    </row>
    <row r="194" spans="1:65" s="13" customFormat="1">
      <c r="B194" s="204"/>
      <c r="C194" s="205"/>
      <c r="D194" s="206" t="s">
        <v>316</v>
      </c>
      <c r="E194" s="207" t="s">
        <v>1</v>
      </c>
      <c r="F194" s="208" t="s">
        <v>79</v>
      </c>
      <c r="G194" s="205"/>
      <c r="H194" s="209">
        <v>1</v>
      </c>
      <c r="I194" s="210"/>
      <c r="J194" s="205"/>
      <c r="K194" s="205"/>
      <c r="L194" s="211"/>
      <c r="M194" s="212"/>
      <c r="N194" s="213"/>
      <c r="O194" s="213"/>
      <c r="P194" s="213"/>
      <c r="Q194" s="213"/>
      <c r="R194" s="213"/>
      <c r="S194" s="213"/>
      <c r="T194" s="214"/>
      <c r="AT194" s="215" t="s">
        <v>316</v>
      </c>
      <c r="AU194" s="215" t="s">
        <v>79</v>
      </c>
      <c r="AV194" s="13" t="s">
        <v>81</v>
      </c>
      <c r="AW194" s="13" t="s">
        <v>29</v>
      </c>
      <c r="AX194" s="13" t="s">
        <v>72</v>
      </c>
      <c r="AY194" s="215" t="s">
        <v>307</v>
      </c>
    </row>
    <row r="195" spans="1:65" s="14" customFormat="1">
      <c r="B195" s="216"/>
      <c r="C195" s="217"/>
      <c r="D195" s="206" t="s">
        <v>316</v>
      </c>
      <c r="E195" s="218" t="s">
        <v>1</v>
      </c>
      <c r="F195" s="219" t="s">
        <v>318</v>
      </c>
      <c r="G195" s="217"/>
      <c r="H195" s="220">
        <v>1</v>
      </c>
      <c r="I195" s="221"/>
      <c r="J195" s="217"/>
      <c r="K195" s="217"/>
      <c r="L195" s="222"/>
      <c r="M195" s="223"/>
      <c r="N195" s="224"/>
      <c r="O195" s="224"/>
      <c r="P195" s="224"/>
      <c r="Q195" s="224"/>
      <c r="R195" s="224"/>
      <c r="S195" s="224"/>
      <c r="T195" s="225"/>
      <c r="AT195" s="226" t="s">
        <v>316</v>
      </c>
      <c r="AU195" s="226" t="s">
        <v>79</v>
      </c>
      <c r="AV195" s="14" t="s">
        <v>315</v>
      </c>
      <c r="AW195" s="14" t="s">
        <v>29</v>
      </c>
      <c r="AX195" s="14" t="s">
        <v>79</v>
      </c>
      <c r="AY195" s="226" t="s">
        <v>307</v>
      </c>
    </row>
    <row r="196" spans="1:65" s="2" customFormat="1" ht="101.25" customHeight="1">
      <c r="A196" s="34"/>
      <c r="B196" s="35"/>
      <c r="C196" s="191" t="s">
        <v>462</v>
      </c>
      <c r="D196" s="191" t="s">
        <v>310</v>
      </c>
      <c r="E196" s="192" t="s">
        <v>361</v>
      </c>
      <c r="F196" s="193" t="s">
        <v>362</v>
      </c>
      <c r="G196" s="194" t="s">
        <v>329</v>
      </c>
      <c r="H196" s="195">
        <v>828.76499999999999</v>
      </c>
      <c r="I196" s="196"/>
      <c r="J196" s="197">
        <f>ROUND(I196*H196,2)</f>
        <v>0</v>
      </c>
      <c r="K196" s="193" t="s">
        <v>314</v>
      </c>
      <c r="L196" s="39"/>
      <c r="M196" s="198" t="s">
        <v>1</v>
      </c>
      <c r="N196" s="199" t="s">
        <v>37</v>
      </c>
      <c r="O196" s="71"/>
      <c r="P196" s="200">
        <f>O196*H196</f>
        <v>0</v>
      </c>
      <c r="Q196" s="200">
        <v>0</v>
      </c>
      <c r="R196" s="200">
        <f>Q196*H196</f>
        <v>0</v>
      </c>
      <c r="S196" s="200">
        <v>0</v>
      </c>
      <c r="T196" s="201">
        <f>S196*H196</f>
        <v>0</v>
      </c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R196" s="202" t="s">
        <v>343</v>
      </c>
      <c r="AT196" s="202" t="s">
        <v>310</v>
      </c>
      <c r="AU196" s="202" t="s">
        <v>79</v>
      </c>
      <c r="AY196" s="17" t="s">
        <v>307</v>
      </c>
      <c r="BE196" s="203">
        <f>IF(N196="základní",J196,0)</f>
        <v>0</v>
      </c>
      <c r="BF196" s="203">
        <f>IF(N196="snížená",J196,0)</f>
        <v>0</v>
      </c>
      <c r="BG196" s="203">
        <f>IF(N196="zákl. přenesená",J196,0)</f>
        <v>0</v>
      </c>
      <c r="BH196" s="203">
        <f>IF(N196="sníž. přenesená",J196,0)</f>
        <v>0</v>
      </c>
      <c r="BI196" s="203">
        <f>IF(N196="nulová",J196,0)</f>
        <v>0</v>
      </c>
      <c r="BJ196" s="17" t="s">
        <v>79</v>
      </c>
      <c r="BK196" s="203">
        <f>ROUND(I196*H196,2)</f>
        <v>0</v>
      </c>
      <c r="BL196" s="17" t="s">
        <v>343</v>
      </c>
      <c r="BM196" s="202" t="s">
        <v>462</v>
      </c>
    </row>
    <row r="197" spans="1:65" s="13" customFormat="1">
      <c r="B197" s="204"/>
      <c r="C197" s="205"/>
      <c r="D197" s="206" t="s">
        <v>316</v>
      </c>
      <c r="E197" s="207" t="s">
        <v>1</v>
      </c>
      <c r="F197" s="208" t="s">
        <v>976</v>
      </c>
      <c r="G197" s="205"/>
      <c r="H197" s="209">
        <v>828.76499999999999</v>
      </c>
      <c r="I197" s="210"/>
      <c r="J197" s="205"/>
      <c r="K197" s="205"/>
      <c r="L197" s="211"/>
      <c r="M197" s="212"/>
      <c r="N197" s="213"/>
      <c r="O197" s="213"/>
      <c r="P197" s="213"/>
      <c r="Q197" s="213"/>
      <c r="R197" s="213"/>
      <c r="S197" s="213"/>
      <c r="T197" s="214"/>
      <c r="AT197" s="215" t="s">
        <v>316</v>
      </c>
      <c r="AU197" s="215" t="s">
        <v>79</v>
      </c>
      <c r="AV197" s="13" t="s">
        <v>81</v>
      </c>
      <c r="AW197" s="13" t="s">
        <v>29</v>
      </c>
      <c r="AX197" s="13" t="s">
        <v>72</v>
      </c>
      <c r="AY197" s="215" t="s">
        <v>307</v>
      </c>
    </row>
    <row r="198" spans="1:65" s="14" customFormat="1">
      <c r="B198" s="216"/>
      <c r="C198" s="217"/>
      <c r="D198" s="206" t="s">
        <v>316</v>
      </c>
      <c r="E198" s="218" t="s">
        <v>1</v>
      </c>
      <c r="F198" s="219" t="s">
        <v>318</v>
      </c>
      <c r="G198" s="217"/>
      <c r="H198" s="220">
        <v>828.76499999999999</v>
      </c>
      <c r="I198" s="221"/>
      <c r="J198" s="217"/>
      <c r="K198" s="217"/>
      <c r="L198" s="222"/>
      <c r="M198" s="247"/>
      <c r="N198" s="248"/>
      <c r="O198" s="248"/>
      <c r="P198" s="248"/>
      <c r="Q198" s="248"/>
      <c r="R198" s="248"/>
      <c r="S198" s="248"/>
      <c r="T198" s="249"/>
      <c r="AT198" s="226" t="s">
        <v>316</v>
      </c>
      <c r="AU198" s="226" t="s">
        <v>79</v>
      </c>
      <c r="AV198" s="14" t="s">
        <v>315</v>
      </c>
      <c r="AW198" s="14" t="s">
        <v>29</v>
      </c>
      <c r="AX198" s="14" t="s">
        <v>79</v>
      </c>
      <c r="AY198" s="226" t="s">
        <v>307</v>
      </c>
    </row>
    <row r="199" spans="1:65" s="2" customFormat="1" ht="6.95" customHeight="1">
      <c r="A199" s="34"/>
      <c r="B199" s="54"/>
      <c r="C199" s="55"/>
      <c r="D199" s="55"/>
      <c r="E199" s="55"/>
      <c r="F199" s="55"/>
      <c r="G199" s="55"/>
      <c r="H199" s="55"/>
      <c r="I199" s="55"/>
      <c r="J199" s="55"/>
      <c r="K199" s="55"/>
      <c r="L199" s="39"/>
      <c r="M199" s="34"/>
      <c r="O199" s="34"/>
      <c r="P199" s="34"/>
      <c r="Q199" s="34"/>
      <c r="R199" s="34"/>
      <c r="S199" s="34"/>
      <c r="T199" s="34"/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</row>
  </sheetData>
  <sheetProtection password="CE28" sheet="1" objects="1" scenarios="1" formatColumns="0" formatRows="0" autoFilter="0"/>
  <autoFilter ref="C122:K198" xr:uid="{00000000-0009-0000-0000-00001B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pageSetUpPr fitToPage="1"/>
  </sheetPr>
  <dimension ref="A2:BM180"/>
  <sheetViews>
    <sheetView showGridLines="0" topLeftCell="A163" workbookViewId="0">
      <selection activeCell="F25" sqref="F25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74"/>
      <c r="M2" s="274"/>
      <c r="N2" s="274"/>
      <c r="O2" s="274"/>
      <c r="P2" s="274"/>
      <c r="Q2" s="274"/>
      <c r="R2" s="274"/>
      <c r="S2" s="274"/>
      <c r="T2" s="274"/>
      <c r="U2" s="274"/>
      <c r="V2" s="274"/>
      <c r="AT2" s="17" t="s">
        <v>157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81</v>
      </c>
    </row>
    <row r="4" spans="1:46" s="1" customFormat="1" ht="24.95" customHeight="1">
      <c r="B4" s="20"/>
      <c r="D4" s="117" t="s">
        <v>279</v>
      </c>
      <c r="L4" s="20"/>
      <c r="M4" s="118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9" t="s">
        <v>16</v>
      </c>
      <c r="L6" s="20"/>
    </row>
    <row r="7" spans="1:46" s="1" customFormat="1" ht="16.5" customHeight="1">
      <c r="B7" s="20"/>
      <c r="E7" s="304" t="str">
        <f>'Rekapitulace stavby'!K6</f>
        <v>Cyklická obnova trati v úseku Praha-Hostivař - Votice</v>
      </c>
      <c r="F7" s="305"/>
      <c r="G7" s="305"/>
      <c r="H7" s="305"/>
      <c r="L7" s="20"/>
    </row>
    <row r="8" spans="1:46" s="1" customFormat="1" ht="12" customHeight="1">
      <c r="B8" s="20"/>
      <c r="D8" s="119" t="s">
        <v>280</v>
      </c>
      <c r="L8" s="20"/>
    </row>
    <row r="9" spans="1:46" s="2" customFormat="1" ht="16.5" customHeight="1">
      <c r="A9" s="34"/>
      <c r="B9" s="39"/>
      <c r="C9" s="34"/>
      <c r="D9" s="34"/>
      <c r="E9" s="304" t="s">
        <v>951</v>
      </c>
      <c r="F9" s="306"/>
      <c r="G9" s="306"/>
      <c r="H9" s="306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19" t="s">
        <v>282</v>
      </c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07" t="s">
        <v>2179</v>
      </c>
      <c r="F11" s="306"/>
      <c r="G11" s="306"/>
      <c r="H11" s="306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>
      <c r="A12" s="34"/>
      <c r="B12" s="39"/>
      <c r="C12" s="34"/>
      <c r="D12" s="34"/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19" t="s">
        <v>17</v>
      </c>
      <c r="E13" s="34"/>
      <c r="F13" s="110" t="s">
        <v>1</v>
      </c>
      <c r="G13" s="34"/>
      <c r="H13" s="34"/>
      <c r="I13" s="119" t="s">
        <v>18</v>
      </c>
      <c r="J13" s="110" t="s">
        <v>1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19</v>
      </c>
      <c r="E14" s="34"/>
      <c r="F14" s="110" t="s">
        <v>20</v>
      </c>
      <c r="G14" s="34"/>
      <c r="H14" s="34"/>
      <c r="I14" s="119" t="s">
        <v>21</v>
      </c>
      <c r="J14" s="120" t="str">
        <f>'Rekapitulace stavby'!AN8</f>
        <v>23. 8. 2023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7" customHeight="1">
      <c r="A15" s="34"/>
      <c r="B15" s="39"/>
      <c r="C15" s="34"/>
      <c r="D15" s="34"/>
      <c r="E15" s="34"/>
      <c r="F15" s="34"/>
      <c r="G15" s="34"/>
      <c r="H15" s="34"/>
      <c r="I15" s="34"/>
      <c r="J15" s="34"/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19" t="s">
        <v>23</v>
      </c>
      <c r="E16" s="34"/>
      <c r="F16" s="34"/>
      <c r="G16" s="34"/>
      <c r="H16" s="34"/>
      <c r="I16" s="119" t="s">
        <v>24</v>
      </c>
      <c r="J16" s="110" t="str">
        <f>IF('Rekapitulace stavby'!AN10="","",'Rekapitulace stavby'!AN10)</f>
        <v/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0" t="str">
        <f>IF('Rekapitulace stavby'!E11="","",'Rekapitulace stavby'!E11)</f>
        <v xml:space="preserve"> </v>
      </c>
      <c r="F17" s="34"/>
      <c r="G17" s="34"/>
      <c r="H17" s="34"/>
      <c r="I17" s="119" t="s">
        <v>25</v>
      </c>
      <c r="J17" s="110" t="str">
        <f>IF('Rekapitulace stavby'!AN11="","",'Rekapitulace stavby'!AN11)</f>
        <v/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34"/>
      <c r="J18" s="34"/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19" t="s">
        <v>26</v>
      </c>
      <c r="E19" s="34"/>
      <c r="F19" s="34"/>
      <c r="G19" s="34"/>
      <c r="H19" s="34"/>
      <c r="I19" s="119" t="s">
        <v>24</v>
      </c>
      <c r="J19" s="30" t="str">
        <f>'Rekapitulace stavby'!AN13</f>
        <v>Vyplň údaj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08" t="str">
        <f>'Rekapitulace stavby'!E14</f>
        <v>Vyplň údaj</v>
      </c>
      <c r="F20" s="309"/>
      <c r="G20" s="309"/>
      <c r="H20" s="309"/>
      <c r="I20" s="119" t="s">
        <v>25</v>
      </c>
      <c r="J20" s="30" t="str">
        <f>'Rekapitulace stavby'!AN14</f>
        <v>Vyplň údaj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34"/>
      <c r="J21" s="34"/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19" t="s">
        <v>28</v>
      </c>
      <c r="E22" s="34"/>
      <c r="F22" s="34"/>
      <c r="G22" s="34"/>
      <c r="H22" s="34"/>
      <c r="I22" s="119" t="s">
        <v>24</v>
      </c>
      <c r="J22" s="110" t="str">
        <f>IF('Rekapitulace stavby'!AN16="","",'Rekapitulace stavby'!AN16)</f>
        <v/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0" t="str">
        <f>IF('Rekapitulace stavby'!E17="","",'Rekapitulace stavby'!E17)</f>
        <v xml:space="preserve"> </v>
      </c>
      <c r="F23" s="34"/>
      <c r="G23" s="34"/>
      <c r="H23" s="34"/>
      <c r="I23" s="119" t="s">
        <v>25</v>
      </c>
      <c r="J23" s="110" t="str">
        <f>IF('Rekapitulace stavby'!AN17="","",'Rekapitulace stavby'!AN17)</f>
        <v/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34"/>
      <c r="J24" s="34"/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19" t="s">
        <v>30</v>
      </c>
      <c r="E25" s="34"/>
      <c r="F25" s="34"/>
      <c r="G25" s="34"/>
      <c r="H25" s="34"/>
      <c r="I25" s="119" t="s">
        <v>24</v>
      </c>
      <c r="J25" s="110" t="str">
        <f>IF('Rekapitulace stavby'!AN19="","",'Rekapitulace stavby'!AN19)</f>
        <v/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0" t="str">
        <f>IF('Rekapitulace stavby'!E20="","",'Rekapitulace stavby'!E20)</f>
        <v xml:space="preserve"> </v>
      </c>
      <c r="F26" s="34"/>
      <c r="G26" s="34"/>
      <c r="H26" s="34"/>
      <c r="I26" s="119" t="s">
        <v>25</v>
      </c>
      <c r="J26" s="110" t="str">
        <f>IF('Rekapitulace stavby'!AN20="","",'Rekapitulace stavby'!AN20)</f>
        <v/>
      </c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34"/>
      <c r="J27" s="34"/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19" t="s">
        <v>31</v>
      </c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1"/>
      <c r="B29" s="122"/>
      <c r="C29" s="121"/>
      <c r="D29" s="121"/>
      <c r="E29" s="310" t="s">
        <v>1</v>
      </c>
      <c r="F29" s="310"/>
      <c r="G29" s="310"/>
      <c r="H29" s="310"/>
      <c r="I29" s="121"/>
      <c r="J29" s="121"/>
      <c r="K29" s="121"/>
      <c r="L29" s="123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4"/>
      <c r="E31" s="124"/>
      <c r="F31" s="124"/>
      <c r="G31" s="124"/>
      <c r="H31" s="124"/>
      <c r="I31" s="124"/>
      <c r="J31" s="124"/>
      <c r="K31" s="124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25" t="s">
        <v>32</v>
      </c>
      <c r="E32" s="34"/>
      <c r="F32" s="34"/>
      <c r="G32" s="34"/>
      <c r="H32" s="34"/>
      <c r="I32" s="34"/>
      <c r="J32" s="126">
        <f>ROUND(J123, 2)</f>
        <v>0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4"/>
      <c r="E33" s="124"/>
      <c r="F33" s="124"/>
      <c r="G33" s="124"/>
      <c r="H33" s="124"/>
      <c r="I33" s="124"/>
      <c r="J33" s="124"/>
      <c r="K33" s="12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27" t="s">
        <v>34</v>
      </c>
      <c r="G34" s="34"/>
      <c r="H34" s="34"/>
      <c r="I34" s="127" t="s">
        <v>33</v>
      </c>
      <c r="J34" s="127" t="s">
        <v>35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28" t="s">
        <v>36</v>
      </c>
      <c r="E35" s="119" t="s">
        <v>37</v>
      </c>
      <c r="F35" s="129">
        <f>ROUND((SUM(BE123:BE179)),  2)</f>
        <v>0</v>
      </c>
      <c r="G35" s="34"/>
      <c r="H35" s="34"/>
      <c r="I35" s="130">
        <v>0.21</v>
      </c>
      <c r="J35" s="129">
        <f>ROUND(((SUM(BE123:BE179))*I35),  2)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19" t="s">
        <v>38</v>
      </c>
      <c r="F36" s="129">
        <f>ROUND((SUM(BF123:BF179)),  2)</f>
        <v>0</v>
      </c>
      <c r="G36" s="34"/>
      <c r="H36" s="34"/>
      <c r="I36" s="130">
        <v>0.15</v>
      </c>
      <c r="J36" s="129">
        <f>ROUND(((SUM(BF123:BF179))*I36),  2)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39</v>
      </c>
      <c r="F37" s="129">
        <f>ROUND((SUM(BG123:BG179)),  2)</f>
        <v>0</v>
      </c>
      <c r="G37" s="34"/>
      <c r="H37" s="34"/>
      <c r="I37" s="130">
        <v>0.21</v>
      </c>
      <c r="J37" s="129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19" t="s">
        <v>40</v>
      </c>
      <c r="F38" s="129">
        <f>ROUND((SUM(BH123:BH179)),  2)</f>
        <v>0</v>
      </c>
      <c r="G38" s="34"/>
      <c r="H38" s="34"/>
      <c r="I38" s="130">
        <v>0.15</v>
      </c>
      <c r="J38" s="129">
        <f>0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19" t="s">
        <v>41</v>
      </c>
      <c r="F39" s="129">
        <f>ROUND((SUM(BI123:BI179)),  2)</f>
        <v>0</v>
      </c>
      <c r="G39" s="34"/>
      <c r="H39" s="34"/>
      <c r="I39" s="130">
        <v>0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31"/>
      <c r="D41" s="132" t="s">
        <v>42</v>
      </c>
      <c r="E41" s="133"/>
      <c r="F41" s="133"/>
      <c r="G41" s="134" t="s">
        <v>43</v>
      </c>
      <c r="H41" s="135" t="s">
        <v>44</v>
      </c>
      <c r="I41" s="133"/>
      <c r="J41" s="136">
        <f>SUM(J32:J39)</f>
        <v>0</v>
      </c>
      <c r="K41" s="137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8" t="s">
        <v>45</v>
      </c>
      <c r="E50" s="139"/>
      <c r="F50" s="139"/>
      <c r="G50" s="138" t="s">
        <v>46</v>
      </c>
      <c r="H50" s="139"/>
      <c r="I50" s="139"/>
      <c r="J50" s="139"/>
      <c r="K50" s="139"/>
      <c r="L50" s="51"/>
    </row>
    <row r="51" spans="1:31">
      <c r="B51" s="20"/>
      <c r="L51" s="20"/>
    </row>
    <row r="52" spans="1:31">
      <c r="B52" s="20"/>
      <c r="L52" s="20"/>
    </row>
    <row r="53" spans="1:31">
      <c r="B53" s="20"/>
      <c r="L53" s="20"/>
    </row>
    <row r="54" spans="1:31">
      <c r="B54" s="20"/>
      <c r="L54" s="20"/>
    </row>
    <row r="55" spans="1:31">
      <c r="B55" s="20"/>
      <c r="L55" s="20"/>
    </row>
    <row r="56" spans="1:31">
      <c r="B56" s="20"/>
      <c r="L56" s="20"/>
    </row>
    <row r="57" spans="1:31">
      <c r="B57" s="20"/>
      <c r="L57" s="20"/>
    </row>
    <row r="58" spans="1:31">
      <c r="B58" s="20"/>
      <c r="L58" s="20"/>
    </row>
    <row r="59" spans="1:31">
      <c r="B59" s="20"/>
      <c r="L59" s="20"/>
    </row>
    <row r="60" spans="1:31">
      <c r="B60" s="20"/>
      <c r="L60" s="20"/>
    </row>
    <row r="61" spans="1:31" s="2" customFormat="1" ht="12.75">
      <c r="A61" s="34"/>
      <c r="B61" s="39"/>
      <c r="C61" s="34"/>
      <c r="D61" s="140" t="s">
        <v>47</v>
      </c>
      <c r="E61" s="141"/>
      <c r="F61" s="142" t="s">
        <v>48</v>
      </c>
      <c r="G61" s="140" t="s">
        <v>47</v>
      </c>
      <c r="H61" s="141"/>
      <c r="I61" s="141"/>
      <c r="J61" s="143" t="s">
        <v>48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>
      <c r="B62" s="20"/>
      <c r="L62" s="20"/>
    </row>
    <row r="63" spans="1:31">
      <c r="B63" s="20"/>
      <c r="L63" s="20"/>
    </row>
    <row r="64" spans="1:31">
      <c r="B64" s="20"/>
      <c r="L64" s="20"/>
    </row>
    <row r="65" spans="1:31" s="2" customFormat="1" ht="12.75">
      <c r="A65" s="34"/>
      <c r="B65" s="39"/>
      <c r="C65" s="34"/>
      <c r="D65" s="138" t="s">
        <v>49</v>
      </c>
      <c r="E65" s="144"/>
      <c r="F65" s="144"/>
      <c r="G65" s="138" t="s">
        <v>50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>
      <c r="B66" s="20"/>
      <c r="L66" s="20"/>
    </row>
    <row r="67" spans="1:31">
      <c r="B67" s="20"/>
      <c r="L67" s="20"/>
    </row>
    <row r="68" spans="1:31">
      <c r="B68" s="20"/>
      <c r="L68" s="20"/>
    </row>
    <row r="69" spans="1:31">
      <c r="B69" s="20"/>
      <c r="L69" s="20"/>
    </row>
    <row r="70" spans="1:31">
      <c r="B70" s="20"/>
      <c r="L70" s="20"/>
    </row>
    <row r="71" spans="1:31">
      <c r="B71" s="20"/>
      <c r="L71" s="20"/>
    </row>
    <row r="72" spans="1:31">
      <c r="B72" s="20"/>
      <c r="L72" s="20"/>
    </row>
    <row r="73" spans="1:31">
      <c r="B73" s="20"/>
      <c r="L73" s="20"/>
    </row>
    <row r="74" spans="1:31">
      <c r="B74" s="20"/>
      <c r="L74" s="20"/>
    </row>
    <row r="75" spans="1:31">
      <c r="B75" s="20"/>
      <c r="L75" s="20"/>
    </row>
    <row r="76" spans="1:31" s="2" customFormat="1" ht="12.75">
      <c r="A76" s="34"/>
      <c r="B76" s="39"/>
      <c r="C76" s="34"/>
      <c r="D76" s="140" t="s">
        <v>47</v>
      </c>
      <c r="E76" s="141"/>
      <c r="F76" s="142" t="s">
        <v>48</v>
      </c>
      <c r="G76" s="140" t="s">
        <v>47</v>
      </c>
      <c r="H76" s="141"/>
      <c r="I76" s="141"/>
      <c r="J76" s="143" t="s">
        <v>48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284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02" t="str">
        <f>E7</f>
        <v>Cyklická obnova trati v úseku Praha-Hostivař - Votice</v>
      </c>
      <c r="F85" s="303"/>
      <c r="G85" s="303"/>
      <c r="H85" s="303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280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s="2" customFormat="1" ht="16.5" customHeight="1">
      <c r="A87" s="34"/>
      <c r="B87" s="35"/>
      <c r="C87" s="36"/>
      <c r="D87" s="36"/>
      <c r="E87" s="302" t="s">
        <v>951</v>
      </c>
      <c r="F87" s="301"/>
      <c r="G87" s="301"/>
      <c r="H87" s="301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9" t="s">
        <v>282</v>
      </c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265" t="str">
        <f>E11</f>
        <v>02 - 2.kol. Čerčany-Senohraby</v>
      </c>
      <c r="F89" s="301"/>
      <c r="G89" s="301"/>
      <c r="H89" s="301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9" t="s">
        <v>19</v>
      </c>
      <c r="D91" s="36"/>
      <c r="E91" s="36"/>
      <c r="F91" s="27" t="str">
        <f>F14</f>
        <v xml:space="preserve"> </v>
      </c>
      <c r="G91" s="36"/>
      <c r="H91" s="36"/>
      <c r="I91" s="29" t="s">
        <v>21</v>
      </c>
      <c r="J91" s="66" t="str">
        <f>IF(J14="","",J14)</f>
        <v>23. 8. 2023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5.2" customHeight="1">
      <c r="A93" s="34"/>
      <c r="B93" s="35"/>
      <c r="C93" s="29" t="s">
        <v>23</v>
      </c>
      <c r="D93" s="36"/>
      <c r="E93" s="36"/>
      <c r="F93" s="27" t="str">
        <f>E17</f>
        <v xml:space="preserve"> </v>
      </c>
      <c r="G93" s="36"/>
      <c r="H93" s="36"/>
      <c r="I93" s="29" t="s">
        <v>28</v>
      </c>
      <c r="J93" s="32" t="str">
        <f>E23</f>
        <v xml:space="preserve"> 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9" t="s">
        <v>26</v>
      </c>
      <c r="D94" s="36"/>
      <c r="E94" s="36"/>
      <c r="F94" s="27" t="str">
        <f>IF(E20="","",E20)</f>
        <v>Vyplň údaj</v>
      </c>
      <c r="G94" s="36"/>
      <c r="H94" s="36"/>
      <c r="I94" s="29" t="s">
        <v>30</v>
      </c>
      <c r="J94" s="32" t="str">
        <f>E26</f>
        <v xml:space="preserve"> </v>
      </c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49" t="s">
        <v>285</v>
      </c>
      <c r="D96" s="150"/>
      <c r="E96" s="150"/>
      <c r="F96" s="150"/>
      <c r="G96" s="150"/>
      <c r="H96" s="150"/>
      <c r="I96" s="150"/>
      <c r="J96" s="151" t="s">
        <v>286</v>
      </c>
      <c r="K96" s="150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7" customHeight="1">
      <c r="A98" s="34"/>
      <c r="B98" s="35"/>
      <c r="C98" s="152" t="s">
        <v>287</v>
      </c>
      <c r="D98" s="36"/>
      <c r="E98" s="36"/>
      <c r="F98" s="36"/>
      <c r="G98" s="36"/>
      <c r="H98" s="36"/>
      <c r="I98" s="36"/>
      <c r="J98" s="84">
        <f>J123</f>
        <v>0</v>
      </c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7" t="s">
        <v>288</v>
      </c>
    </row>
    <row r="99" spans="1:47" s="9" customFormat="1" ht="24.95" customHeight="1">
      <c r="B99" s="153"/>
      <c r="C99" s="154"/>
      <c r="D99" s="155" t="s">
        <v>289</v>
      </c>
      <c r="E99" s="156"/>
      <c r="F99" s="156"/>
      <c r="G99" s="156"/>
      <c r="H99" s="156"/>
      <c r="I99" s="156"/>
      <c r="J99" s="157">
        <f>J124</f>
        <v>0</v>
      </c>
      <c r="K99" s="154"/>
      <c r="L99" s="158"/>
    </row>
    <row r="100" spans="1:47" s="10" customFormat="1" ht="19.899999999999999" customHeight="1">
      <c r="B100" s="159"/>
      <c r="C100" s="104"/>
      <c r="D100" s="160" t="s">
        <v>290</v>
      </c>
      <c r="E100" s="161"/>
      <c r="F100" s="161"/>
      <c r="G100" s="161"/>
      <c r="H100" s="161"/>
      <c r="I100" s="161"/>
      <c r="J100" s="162">
        <f>J125</f>
        <v>0</v>
      </c>
      <c r="K100" s="104"/>
      <c r="L100" s="163"/>
    </row>
    <row r="101" spans="1:47" s="9" customFormat="1" ht="24.95" customHeight="1">
      <c r="B101" s="153"/>
      <c r="C101" s="154"/>
      <c r="D101" s="155" t="s">
        <v>291</v>
      </c>
      <c r="E101" s="156"/>
      <c r="F101" s="156"/>
      <c r="G101" s="156"/>
      <c r="H101" s="156"/>
      <c r="I101" s="156"/>
      <c r="J101" s="157">
        <f>J157</f>
        <v>0</v>
      </c>
      <c r="K101" s="154"/>
      <c r="L101" s="158"/>
    </row>
    <row r="102" spans="1:47" s="2" customFormat="1" ht="21.75" customHeight="1">
      <c r="A102" s="34"/>
      <c r="B102" s="35"/>
      <c r="C102" s="36"/>
      <c r="D102" s="36"/>
      <c r="E102" s="36"/>
      <c r="F102" s="36"/>
      <c r="G102" s="36"/>
      <c r="H102" s="36"/>
      <c r="I102" s="36"/>
      <c r="J102" s="36"/>
      <c r="K102" s="36"/>
      <c r="L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pans="1:47" s="2" customFormat="1" ht="6.95" customHeight="1">
      <c r="A103" s="34"/>
      <c r="B103" s="54"/>
      <c r="C103" s="55"/>
      <c r="D103" s="55"/>
      <c r="E103" s="55"/>
      <c r="F103" s="55"/>
      <c r="G103" s="55"/>
      <c r="H103" s="55"/>
      <c r="I103" s="55"/>
      <c r="J103" s="55"/>
      <c r="K103" s="55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pans="1:47" s="2" customFormat="1" ht="6.95" customHeight="1">
      <c r="A107" s="34"/>
      <c r="B107" s="56"/>
      <c r="C107" s="57"/>
      <c r="D107" s="57"/>
      <c r="E107" s="57"/>
      <c r="F107" s="57"/>
      <c r="G107" s="57"/>
      <c r="H107" s="57"/>
      <c r="I107" s="57"/>
      <c r="J107" s="57"/>
      <c r="K107" s="57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47" s="2" customFormat="1" ht="24.95" customHeight="1">
      <c r="A108" s="34"/>
      <c r="B108" s="35"/>
      <c r="C108" s="23" t="s">
        <v>292</v>
      </c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6.95" customHeight="1">
      <c r="A109" s="34"/>
      <c r="B109" s="35"/>
      <c r="C109" s="36"/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12" customHeight="1">
      <c r="A110" s="34"/>
      <c r="B110" s="35"/>
      <c r="C110" s="29" t="s">
        <v>16</v>
      </c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16.5" customHeight="1">
      <c r="A111" s="34"/>
      <c r="B111" s="35"/>
      <c r="C111" s="36"/>
      <c r="D111" s="36"/>
      <c r="E111" s="302" t="str">
        <f>E7</f>
        <v>Cyklická obnova trati v úseku Praha-Hostivař - Votice</v>
      </c>
      <c r="F111" s="303"/>
      <c r="G111" s="303"/>
      <c r="H111" s="303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1" customFormat="1" ht="12" customHeight="1">
      <c r="B112" s="21"/>
      <c r="C112" s="29" t="s">
        <v>280</v>
      </c>
      <c r="D112" s="22"/>
      <c r="E112" s="22"/>
      <c r="F112" s="22"/>
      <c r="G112" s="22"/>
      <c r="H112" s="22"/>
      <c r="I112" s="22"/>
      <c r="J112" s="22"/>
      <c r="K112" s="22"/>
      <c r="L112" s="20"/>
    </row>
    <row r="113" spans="1:65" s="2" customFormat="1" ht="16.5" customHeight="1">
      <c r="A113" s="34"/>
      <c r="B113" s="35"/>
      <c r="C113" s="36"/>
      <c r="D113" s="36"/>
      <c r="E113" s="302" t="s">
        <v>951</v>
      </c>
      <c r="F113" s="301"/>
      <c r="G113" s="301"/>
      <c r="H113" s="301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2" customHeight="1">
      <c r="A114" s="34"/>
      <c r="B114" s="35"/>
      <c r="C114" s="29" t="s">
        <v>282</v>
      </c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6.5" customHeight="1">
      <c r="A115" s="34"/>
      <c r="B115" s="35"/>
      <c r="C115" s="36"/>
      <c r="D115" s="36"/>
      <c r="E115" s="265" t="str">
        <f>E11</f>
        <v>02 - 2.kol. Čerčany-Senohraby</v>
      </c>
      <c r="F115" s="301"/>
      <c r="G115" s="301"/>
      <c r="H115" s="301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2" customHeight="1">
      <c r="A117" s="34"/>
      <c r="B117" s="35"/>
      <c r="C117" s="29" t="s">
        <v>19</v>
      </c>
      <c r="D117" s="36"/>
      <c r="E117" s="36"/>
      <c r="F117" s="27" t="str">
        <f>F14</f>
        <v xml:space="preserve"> </v>
      </c>
      <c r="G117" s="36"/>
      <c r="H117" s="36"/>
      <c r="I117" s="29" t="s">
        <v>21</v>
      </c>
      <c r="J117" s="66" t="str">
        <f>IF(J14="","",J14)</f>
        <v>23. 8. 2023</v>
      </c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6.95" customHeight="1">
      <c r="A118" s="34"/>
      <c r="B118" s="35"/>
      <c r="C118" s="36"/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5.2" customHeight="1">
      <c r="A119" s="34"/>
      <c r="B119" s="35"/>
      <c r="C119" s="29" t="s">
        <v>23</v>
      </c>
      <c r="D119" s="36"/>
      <c r="E119" s="36"/>
      <c r="F119" s="27" t="str">
        <f>E17</f>
        <v xml:space="preserve"> </v>
      </c>
      <c r="G119" s="36"/>
      <c r="H119" s="36"/>
      <c r="I119" s="29" t="s">
        <v>28</v>
      </c>
      <c r="J119" s="32" t="str">
        <f>E23</f>
        <v xml:space="preserve"> </v>
      </c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15.2" customHeight="1">
      <c r="A120" s="34"/>
      <c r="B120" s="35"/>
      <c r="C120" s="29" t="s">
        <v>26</v>
      </c>
      <c r="D120" s="36"/>
      <c r="E120" s="36"/>
      <c r="F120" s="27" t="str">
        <f>IF(E20="","",E20)</f>
        <v>Vyplň údaj</v>
      </c>
      <c r="G120" s="36"/>
      <c r="H120" s="36"/>
      <c r="I120" s="29" t="s">
        <v>30</v>
      </c>
      <c r="J120" s="32" t="str">
        <f>E26</f>
        <v xml:space="preserve"> 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2" customFormat="1" ht="10.35" customHeight="1">
      <c r="A121" s="34"/>
      <c r="B121" s="35"/>
      <c r="C121" s="36"/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5" s="11" customFormat="1" ht="29.25" customHeight="1">
      <c r="A122" s="164"/>
      <c r="B122" s="165"/>
      <c r="C122" s="166" t="s">
        <v>293</v>
      </c>
      <c r="D122" s="167" t="s">
        <v>57</v>
      </c>
      <c r="E122" s="167" t="s">
        <v>53</v>
      </c>
      <c r="F122" s="167" t="s">
        <v>54</v>
      </c>
      <c r="G122" s="167" t="s">
        <v>294</v>
      </c>
      <c r="H122" s="167" t="s">
        <v>295</v>
      </c>
      <c r="I122" s="167" t="s">
        <v>296</v>
      </c>
      <c r="J122" s="167" t="s">
        <v>286</v>
      </c>
      <c r="K122" s="168" t="s">
        <v>297</v>
      </c>
      <c r="L122" s="169"/>
      <c r="M122" s="75" t="s">
        <v>1</v>
      </c>
      <c r="N122" s="76" t="s">
        <v>36</v>
      </c>
      <c r="O122" s="76" t="s">
        <v>298</v>
      </c>
      <c r="P122" s="76" t="s">
        <v>299</v>
      </c>
      <c r="Q122" s="76" t="s">
        <v>300</v>
      </c>
      <c r="R122" s="76" t="s">
        <v>301</v>
      </c>
      <c r="S122" s="76" t="s">
        <v>302</v>
      </c>
      <c r="T122" s="77" t="s">
        <v>303</v>
      </c>
      <c r="U122" s="164"/>
      <c r="V122" s="164"/>
      <c r="W122" s="164"/>
      <c r="X122" s="164"/>
      <c r="Y122" s="164"/>
      <c r="Z122" s="164"/>
      <c r="AA122" s="164"/>
      <c r="AB122" s="164"/>
      <c r="AC122" s="164"/>
      <c r="AD122" s="164"/>
      <c r="AE122" s="164"/>
    </row>
    <row r="123" spans="1:65" s="2" customFormat="1" ht="22.7" customHeight="1">
      <c r="A123" s="34"/>
      <c r="B123" s="35"/>
      <c r="C123" s="82" t="s">
        <v>304</v>
      </c>
      <c r="D123" s="36"/>
      <c r="E123" s="36"/>
      <c r="F123" s="36"/>
      <c r="G123" s="36"/>
      <c r="H123" s="36"/>
      <c r="I123" s="36"/>
      <c r="J123" s="170">
        <f>BK123</f>
        <v>0</v>
      </c>
      <c r="K123" s="36"/>
      <c r="L123" s="39"/>
      <c r="M123" s="78"/>
      <c r="N123" s="171"/>
      <c r="O123" s="79"/>
      <c r="P123" s="172">
        <f>P124+P157</f>
        <v>0</v>
      </c>
      <c r="Q123" s="79"/>
      <c r="R123" s="172">
        <f>R124+R157</f>
        <v>837.27</v>
      </c>
      <c r="S123" s="79"/>
      <c r="T123" s="173">
        <f>T124+T157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7" t="s">
        <v>71</v>
      </c>
      <c r="AU123" s="17" t="s">
        <v>288</v>
      </c>
      <c r="BK123" s="174">
        <f>BK124+BK157</f>
        <v>0</v>
      </c>
    </row>
    <row r="124" spans="1:65" s="12" customFormat="1" ht="25.9" customHeight="1">
      <c r="B124" s="175"/>
      <c r="C124" s="176"/>
      <c r="D124" s="177" t="s">
        <v>71</v>
      </c>
      <c r="E124" s="178" t="s">
        <v>305</v>
      </c>
      <c r="F124" s="178" t="s">
        <v>306</v>
      </c>
      <c r="G124" s="176"/>
      <c r="H124" s="176"/>
      <c r="I124" s="179"/>
      <c r="J124" s="180">
        <f>BK124</f>
        <v>0</v>
      </c>
      <c r="K124" s="176"/>
      <c r="L124" s="181"/>
      <c r="M124" s="182"/>
      <c r="N124" s="183"/>
      <c r="O124" s="183"/>
      <c r="P124" s="184">
        <f>P125</f>
        <v>0</v>
      </c>
      <c r="Q124" s="183"/>
      <c r="R124" s="184">
        <f>R125</f>
        <v>837.27</v>
      </c>
      <c r="S124" s="183"/>
      <c r="T124" s="185">
        <f>T125</f>
        <v>0</v>
      </c>
      <c r="AR124" s="186" t="s">
        <v>79</v>
      </c>
      <c r="AT124" s="187" t="s">
        <v>71</v>
      </c>
      <c r="AU124" s="187" t="s">
        <v>72</v>
      </c>
      <c r="AY124" s="186" t="s">
        <v>307</v>
      </c>
      <c r="BK124" s="188">
        <f>BK125</f>
        <v>0</v>
      </c>
    </row>
    <row r="125" spans="1:65" s="12" customFormat="1" ht="22.7" customHeight="1">
      <c r="B125" s="175"/>
      <c r="C125" s="176"/>
      <c r="D125" s="177" t="s">
        <v>71</v>
      </c>
      <c r="E125" s="189" t="s">
        <v>308</v>
      </c>
      <c r="F125" s="189" t="s">
        <v>309</v>
      </c>
      <c r="G125" s="176"/>
      <c r="H125" s="176"/>
      <c r="I125" s="179"/>
      <c r="J125" s="190">
        <f>BK125</f>
        <v>0</v>
      </c>
      <c r="K125" s="176"/>
      <c r="L125" s="181"/>
      <c r="M125" s="182"/>
      <c r="N125" s="183"/>
      <c r="O125" s="183"/>
      <c r="P125" s="184">
        <f>SUM(P126:P156)</f>
        <v>0</v>
      </c>
      <c r="Q125" s="183"/>
      <c r="R125" s="184">
        <f>SUM(R126:R156)</f>
        <v>837.27</v>
      </c>
      <c r="S125" s="183"/>
      <c r="T125" s="185">
        <f>SUM(T126:T156)</f>
        <v>0</v>
      </c>
      <c r="AR125" s="186" t="s">
        <v>79</v>
      </c>
      <c r="AT125" s="187" t="s">
        <v>71</v>
      </c>
      <c r="AU125" s="187" t="s">
        <v>79</v>
      </c>
      <c r="AY125" s="186" t="s">
        <v>307</v>
      </c>
      <c r="BK125" s="188">
        <f>SUM(BK126:BK156)</f>
        <v>0</v>
      </c>
    </row>
    <row r="126" spans="1:65" s="2" customFormat="1" ht="76.349999999999994" customHeight="1">
      <c r="A126" s="34"/>
      <c r="B126" s="35"/>
      <c r="C126" s="191" t="s">
        <v>79</v>
      </c>
      <c r="D126" s="191" t="s">
        <v>310</v>
      </c>
      <c r="E126" s="192" t="s">
        <v>311</v>
      </c>
      <c r="F126" s="193" t="s">
        <v>312</v>
      </c>
      <c r="G126" s="194" t="s">
        <v>313</v>
      </c>
      <c r="H126" s="195">
        <v>465.15</v>
      </c>
      <c r="I126" s="196"/>
      <c r="J126" s="197">
        <f>ROUND(I126*H126,2)</f>
        <v>0</v>
      </c>
      <c r="K126" s="193" t="s">
        <v>314</v>
      </c>
      <c r="L126" s="39"/>
      <c r="M126" s="198" t="s">
        <v>1</v>
      </c>
      <c r="N126" s="199" t="s">
        <v>37</v>
      </c>
      <c r="O126" s="71"/>
      <c r="P126" s="200">
        <f>O126*H126</f>
        <v>0</v>
      </c>
      <c r="Q126" s="200">
        <v>0</v>
      </c>
      <c r="R126" s="200">
        <f>Q126*H126</f>
        <v>0</v>
      </c>
      <c r="S126" s="200">
        <v>0</v>
      </c>
      <c r="T126" s="201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202" t="s">
        <v>315</v>
      </c>
      <c r="AT126" s="202" t="s">
        <v>310</v>
      </c>
      <c r="AU126" s="202" t="s">
        <v>81</v>
      </c>
      <c r="AY126" s="17" t="s">
        <v>307</v>
      </c>
      <c r="BE126" s="203">
        <f>IF(N126="základní",J126,0)</f>
        <v>0</v>
      </c>
      <c r="BF126" s="203">
        <f>IF(N126="snížená",J126,0)</f>
        <v>0</v>
      </c>
      <c r="BG126" s="203">
        <f>IF(N126="zákl. přenesená",J126,0)</f>
        <v>0</v>
      </c>
      <c r="BH126" s="203">
        <f>IF(N126="sníž. přenesená",J126,0)</f>
        <v>0</v>
      </c>
      <c r="BI126" s="203">
        <f>IF(N126="nulová",J126,0)</f>
        <v>0</v>
      </c>
      <c r="BJ126" s="17" t="s">
        <v>79</v>
      </c>
      <c r="BK126" s="203">
        <f>ROUND(I126*H126,2)</f>
        <v>0</v>
      </c>
      <c r="BL126" s="17" t="s">
        <v>315</v>
      </c>
      <c r="BM126" s="202" t="s">
        <v>81</v>
      </c>
    </row>
    <row r="127" spans="1:65" s="13" customFormat="1">
      <c r="B127" s="204"/>
      <c r="C127" s="205"/>
      <c r="D127" s="206" t="s">
        <v>316</v>
      </c>
      <c r="E127" s="207" t="s">
        <v>1</v>
      </c>
      <c r="F127" s="208" t="s">
        <v>977</v>
      </c>
      <c r="G127" s="205"/>
      <c r="H127" s="209">
        <v>465.15</v>
      </c>
      <c r="I127" s="210"/>
      <c r="J127" s="205"/>
      <c r="K127" s="205"/>
      <c r="L127" s="211"/>
      <c r="M127" s="212"/>
      <c r="N127" s="213"/>
      <c r="O127" s="213"/>
      <c r="P127" s="213"/>
      <c r="Q127" s="213"/>
      <c r="R127" s="213"/>
      <c r="S127" s="213"/>
      <c r="T127" s="214"/>
      <c r="AT127" s="215" t="s">
        <v>316</v>
      </c>
      <c r="AU127" s="215" t="s">
        <v>81</v>
      </c>
      <c r="AV127" s="13" t="s">
        <v>81</v>
      </c>
      <c r="AW127" s="13" t="s">
        <v>29</v>
      </c>
      <c r="AX127" s="13" t="s">
        <v>72</v>
      </c>
      <c r="AY127" s="215" t="s">
        <v>307</v>
      </c>
    </row>
    <row r="128" spans="1:65" s="14" customFormat="1">
      <c r="B128" s="216"/>
      <c r="C128" s="217"/>
      <c r="D128" s="206" t="s">
        <v>316</v>
      </c>
      <c r="E128" s="218" t="s">
        <v>1</v>
      </c>
      <c r="F128" s="219" t="s">
        <v>318</v>
      </c>
      <c r="G128" s="217"/>
      <c r="H128" s="220">
        <v>465.15</v>
      </c>
      <c r="I128" s="221"/>
      <c r="J128" s="217"/>
      <c r="K128" s="217"/>
      <c r="L128" s="222"/>
      <c r="M128" s="223"/>
      <c r="N128" s="224"/>
      <c r="O128" s="224"/>
      <c r="P128" s="224"/>
      <c r="Q128" s="224"/>
      <c r="R128" s="224"/>
      <c r="S128" s="224"/>
      <c r="T128" s="225"/>
      <c r="AT128" s="226" t="s">
        <v>316</v>
      </c>
      <c r="AU128" s="226" t="s">
        <v>81</v>
      </c>
      <c r="AV128" s="14" t="s">
        <v>315</v>
      </c>
      <c r="AW128" s="14" t="s">
        <v>29</v>
      </c>
      <c r="AX128" s="14" t="s">
        <v>79</v>
      </c>
      <c r="AY128" s="226" t="s">
        <v>307</v>
      </c>
    </row>
    <row r="129" spans="1:65" s="2" customFormat="1" ht="142.35" customHeight="1">
      <c r="A129" s="34"/>
      <c r="B129" s="35"/>
      <c r="C129" s="191" t="s">
        <v>81</v>
      </c>
      <c r="D129" s="191" t="s">
        <v>310</v>
      </c>
      <c r="E129" s="192" t="s">
        <v>319</v>
      </c>
      <c r="F129" s="193" t="s">
        <v>320</v>
      </c>
      <c r="G129" s="194" t="s">
        <v>321</v>
      </c>
      <c r="H129" s="195">
        <v>4.43</v>
      </c>
      <c r="I129" s="196"/>
      <c r="J129" s="197">
        <f>ROUND(I129*H129,2)</f>
        <v>0</v>
      </c>
      <c r="K129" s="193" t="s">
        <v>314</v>
      </c>
      <c r="L129" s="39"/>
      <c r="M129" s="198" t="s">
        <v>1</v>
      </c>
      <c r="N129" s="199" t="s">
        <v>37</v>
      </c>
      <c r="O129" s="71"/>
      <c r="P129" s="200">
        <f>O129*H129</f>
        <v>0</v>
      </c>
      <c r="Q129" s="200">
        <v>0</v>
      </c>
      <c r="R129" s="200">
        <f>Q129*H129</f>
        <v>0</v>
      </c>
      <c r="S129" s="200">
        <v>0</v>
      </c>
      <c r="T129" s="201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02" t="s">
        <v>315</v>
      </c>
      <c r="AT129" s="202" t="s">
        <v>310</v>
      </c>
      <c r="AU129" s="202" t="s">
        <v>81</v>
      </c>
      <c r="AY129" s="17" t="s">
        <v>307</v>
      </c>
      <c r="BE129" s="203">
        <f>IF(N129="základní",J129,0)</f>
        <v>0</v>
      </c>
      <c r="BF129" s="203">
        <f>IF(N129="snížená",J129,0)</f>
        <v>0</v>
      </c>
      <c r="BG129" s="203">
        <f>IF(N129="zákl. přenesená",J129,0)</f>
        <v>0</v>
      </c>
      <c r="BH129" s="203">
        <f>IF(N129="sníž. přenesená",J129,0)</f>
        <v>0</v>
      </c>
      <c r="BI129" s="203">
        <f>IF(N129="nulová",J129,0)</f>
        <v>0</v>
      </c>
      <c r="BJ129" s="17" t="s">
        <v>79</v>
      </c>
      <c r="BK129" s="203">
        <f>ROUND(I129*H129,2)</f>
        <v>0</v>
      </c>
      <c r="BL129" s="17" t="s">
        <v>315</v>
      </c>
      <c r="BM129" s="202" t="s">
        <v>315</v>
      </c>
    </row>
    <row r="130" spans="1:65" s="15" customFormat="1">
      <c r="B130" s="227"/>
      <c r="C130" s="228"/>
      <c r="D130" s="206" t="s">
        <v>316</v>
      </c>
      <c r="E130" s="229" t="s">
        <v>1</v>
      </c>
      <c r="F130" s="230" t="s">
        <v>978</v>
      </c>
      <c r="G130" s="228"/>
      <c r="H130" s="229" t="s">
        <v>1</v>
      </c>
      <c r="I130" s="231"/>
      <c r="J130" s="228"/>
      <c r="K130" s="228"/>
      <c r="L130" s="232"/>
      <c r="M130" s="233"/>
      <c r="N130" s="234"/>
      <c r="O130" s="234"/>
      <c r="P130" s="234"/>
      <c r="Q130" s="234"/>
      <c r="R130" s="234"/>
      <c r="S130" s="234"/>
      <c r="T130" s="235"/>
      <c r="AT130" s="236" t="s">
        <v>316</v>
      </c>
      <c r="AU130" s="236" t="s">
        <v>81</v>
      </c>
      <c r="AV130" s="15" t="s">
        <v>79</v>
      </c>
      <c r="AW130" s="15" t="s">
        <v>29</v>
      </c>
      <c r="AX130" s="15" t="s">
        <v>72</v>
      </c>
      <c r="AY130" s="236" t="s">
        <v>307</v>
      </c>
    </row>
    <row r="131" spans="1:65" s="13" customFormat="1">
      <c r="B131" s="204"/>
      <c r="C131" s="205"/>
      <c r="D131" s="206" t="s">
        <v>316</v>
      </c>
      <c r="E131" s="207" t="s">
        <v>1</v>
      </c>
      <c r="F131" s="208" t="s">
        <v>979</v>
      </c>
      <c r="G131" s="205"/>
      <c r="H131" s="209">
        <v>4.43</v>
      </c>
      <c r="I131" s="210"/>
      <c r="J131" s="205"/>
      <c r="K131" s="205"/>
      <c r="L131" s="211"/>
      <c r="M131" s="212"/>
      <c r="N131" s="213"/>
      <c r="O131" s="213"/>
      <c r="P131" s="213"/>
      <c r="Q131" s="213"/>
      <c r="R131" s="213"/>
      <c r="S131" s="213"/>
      <c r="T131" s="214"/>
      <c r="AT131" s="215" t="s">
        <v>316</v>
      </c>
      <c r="AU131" s="215" t="s">
        <v>81</v>
      </c>
      <c r="AV131" s="13" t="s">
        <v>81</v>
      </c>
      <c r="AW131" s="13" t="s">
        <v>29</v>
      </c>
      <c r="AX131" s="13" t="s">
        <v>72</v>
      </c>
      <c r="AY131" s="215" t="s">
        <v>307</v>
      </c>
    </row>
    <row r="132" spans="1:65" s="14" customFormat="1">
      <c r="B132" s="216"/>
      <c r="C132" s="217"/>
      <c r="D132" s="206" t="s">
        <v>316</v>
      </c>
      <c r="E132" s="218" t="s">
        <v>1</v>
      </c>
      <c r="F132" s="219" t="s">
        <v>318</v>
      </c>
      <c r="G132" s="217"/>
      <c r="H132" s="220">
        <v>4.43</v>
      </c>
      <c r="I132" s="221"/>
      <c r="J132" s="217"/>
      <c r="K132" s="217"/>
      <c r="L132" s="222"/>
      <c r="M132" s="223"/>
      <c r="N132" s="224"/>
      <c r="O132" s="224"/>
      <c r="P132" s="224"/>
      <c r="Q132" s="224"/>
      <c r="R132" s="224"/>
      <c r="S132" s="224"/>
      <c r="T132" s="225"/>
      <c r="AT132" s="226" t="s">
        <v>316</v>
      </c>
      <c r="AU132" s="226" t="s">
        <v>81</v>
      </c>
      <c r="AV132" s="14" t="s">
        <v>315</v>
      </c>
      <c r="AW132" s="14" t="s">
        <v>29</v>
      </c>
      <c r="AX132" s="14" t="s">
        <v>79</v>
      </c>
      <c r="AY132" s="226" t="s">
        <v>307</v>
      </c>
    </row>
    <row r="133" spans="1:65" s="2" customFormat="1" ht="16.5" customHeight="1">
      <c r="A133" s="34"/>
      <c r="B133" s="35"/>
      <c r="C133" s="237" t="s">
        <v>325</v>
      </c>
      <c r="D133" s="237" t="s">
        <v>326</v>
      </c>
      <c r="E133" s="238" t="s">
        <v>327</v>
      </c>
      <c r="F133" s="239" t="s">
        <v>328</v>
      </c>
      <c r="G133" s="240" t="s">
        <v>329</v>
      </c>
      <c r="H133" s="241">
        <v>837.27</v>
      </c>
      <c r="I133" s="242"/>
      <c r="J133" s="243">
        <f>ROUND(I133*H133,2)</f>
        <v>0</v>
      </c>
      <c r="K133" s="239" t="s">
        <v>314</v>
      </c>
      <c r="L133" s="244"/>
      <c r="M133" s="245" t="s">
        <v>1</v>
      </c>
      <c r="N133" s="246" t="s">
        <v>37</v>
      </c>
      <c r="O133" s="71"/>
      <c r="P133" s="200">
        <f>O133*H133</f>
        <v>0</v>
      </c>
      <c r="Q133" s="200">
        <v>1</v>
      </c>
      <c r="R133" s="200">
        <f>Q133*H133</f>
        <v>837.27</v>
      </c>
      <c r="S133" s="200">
        <v>0</v>
      </c>
      <c r="T133" s="201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202" t="s">
        <v>331</v>
      </c>
      <c r="AT133" s="202" t="s">
        <v>326</v>
      </c>
      <c r="AU133" s="202" t="s">
        <v>81</v>
      </c>
      <c r="AY133" s="17" t="s">
        <v>307</v>
      </c>
      <c r="BE133" s="203">
        <f>IF(N133="základní",J133,0)</f>
        <v>0</v>
      </c>
      <c r="BF133" s="203">
        <f>IF(N133="snížená",J133,0)</f>
        <v>0</v>
      </c>
      <c r="BG133" s="203">
        <f>IF(N133="zákl. přenesená",J133,0)</f>
        <v>0</v>
      </c>
      <c r="BH133" s="203">
        <f>IF(N133="sníž. přenesená",J133,0)</f>
        <v>0</v>
      </c>
      <c r="BI133" s="203">
        <f>IF(N133="nulová",J133,0)</f>
        <v>0</v>
      </c>
      <c r="BJ133" s="17" t="s">
        <v>79</v>
      </c>
      <c r="BK133" s="203">
        <f>ROUND(I133*H133,2)</f>
        <v>0</v>
      </c>
      <c r="BL133" s="17" t="s">
        <v>315</v>
      </c>
      <c r="BM133" s="202" t="s">
        <v>322</v>
      </c>
    </row>
    <row r="134" spans="1:65" s="13" customFormat="1">
      <c r="B134" s="204"/>
      <c r="C134" s="205"/>
      <c r="D134" s="206" t="s">
        <v>316</v>
      </c>
      <c r="E134" s="207" t="s">
        <v>1</v>
      </c>
      <c r="F134" s="208" t="s">
        <v>980</v>
      </c>
      <c r="G134" s="205"/>
      <c r="H134" s="209">
        <v>837.27</v>
      </c>
      <c r="I134" s="210"/>
      <c r="J134" s="205"/>
      <c r="K134" s="205"/>
      <c r="L134" s="211"/>
      <c r="M134" s="212"/>
      <c r="N134" s="213"/>
      <c r="O134" s="213"/>
      <c r="P134" s="213"/>
      <c r="Q134" s="213"/>
      <c r="R134" s="213"/>
      <c r="S134" s="213"/>
      <c r="T134" s="214"/>
      <c r="AT134" s="215" t="s">
        <v>316</v>
      </c>
      <c r="AU134" s="215" t="s">
        <v>81</v>
      </c>
      <c r="AV134" s="13" t="s">
        <v>81</v>
      </c>
      <c r="AW134" s="13" t="s">
        <v>29</v>
      </c>
      <c r="AX134" s="13" t="s">
        <v>72</v>
      </c>
      <c r="AY134" s="215" t="s">
        <v>307</v>
      </c>
    </row>
    <row r="135" spans="1:65" s="14" customFormat="1">
      <c r="B135" s="216"/>
      <c r="C135" s="217"/>
      <c r="D135" s="206" t="s">
        <v>316</v>
      </c>
      <c r="E135" s="218" t="s">
        <v>1</v>
      </c>
      <c r="F135" s="219" t="s">
        <v>318</v>
      </c>
      <c r="G135" s="217"/>
      <c r="H135" s="220">
        <v>837.27</v>
      </c>
      <c r="I135" s="221"/>
      <c r="J135" s="217"/>
      <c r="K135" s="217"/>
      <c r="L135" s="222"/>
      <c r="M135" s="223"/>
      <c r="N135" s="224"/>
      <c r="O135" s="224"/>
      <c r="P135" s="224"/>
      <c r="Q135" s="224"/>
      <c r="R135" s="224"/>
      <c r="S135" s="224"/>
      <c r="T135" s="225"/>
      <c r="AT135" s="226" t="s">
        <v>316</v>
      </c>
      <c r="AU135" s="226" t="s">
        <v>81</v>
      </c>
      <c r="AV135" s="14" t="s">
        <v>315</v>
      </c>
      <c r="AW135" s="14" t="s">
        <v>29</v>
      </c>
      <c r="AX135" s="14" t="s">
        <v>79</v>
      </c>
      <c r="AY135" s="226" t="s">
        <v>307</v>
      </c>
    </row>
    <row r="136" spans="1:65" s="2" customFormat="1" ht="55.5" customHeight="1">
      <c r="A136" s="34"/>
      <c r="B136" s="35"/>
      <c r="C136" s="191" t="s">
        <v>315</v>
      </c>
      <c r="D136" s="191" t="s">
        <v>310</v>
      </c>
      <c r="E136" s="192" t="s">
        <v>334</v>
      </c>
      <c r="F136" s="193" t="s">
        <v>335</v>
      </c>
      <c r="G136" s="194" t="s">
        <v>321</v>
      </c>
      <c r="H136" s="195">
        <v>4.43</v>
      </c>
      <c r="I136" s="196"/>
      <c r="J136" s="197">
        <f>ROUND(I136*H136,2)</f>
        <v>0</v>
      </c>
      <c r="K136" s="193" t="s">
        <v>314</v>
      </c>
      <c r="L136" s="39"/>
      <c r="M136" s="198" t="s">
        <v>1</v>
      </c>
      <c r="N136" s="199" t="s">
        <v>37</v>
      </c>
      <c r="O136" s="71"/>
      <c r="P136" s="200">
        <f>O136*H136</f>
        <v>0</v>
      </c>
      <c r="Q136" s="200">
        <v>0</v>
      </c>
      <c r="R136" s="200">
        <f>Q136*H136</f>
        <v>0</v>
      </c>
      <c r="S136" s="200">
        <v>0</v>
      </c>
      <c r="T136" s="201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202" t="s">
        <v>315</v>
      </c>
      <c r="AT136" s="202" t="s">
        <v>310</v>
      </c>
      <c r="AU136" s="202" t="s">
        <v>81</v>
      </c>
      <c r="AY136" s="17" t="s">
        <v>307</v>
      </c>
      <c r="BE136" s="203">
        <f>IF(N136="základní",J136,0)</f>
        <v>0</v>
      </c>
      <c r="BF136" s="203">
        <f>IF(N136="snížená",J136,0)</f>
        <v>0</v>
      </c>
      <c r="BG136" s="203">
        <f>IF(N136="zákl. přenesená",J136,0)</f>
        <v>0</v>
      </c>
      <c r="BH136" s="203">
        <f>IF(N136="sníž. přenesená",J136,0)</f>
        <v>0</v>
      </c>
      <c r="BI136" s="203">
        <f>IF(N136="nulová",J136,0)</f>
        <v>0</v>
      </c>
      <c r="BJ136" s="17" t="s">
        <v>79</v>
      </c>
      <c r="BK136" s="203">
        <f>ROUND(I136*H136,2)</f>
        <v>0</v>
      </c>
      <c r="BL136" s="17" t="s">
        <v>315</v>
      </c>
      <c r="BM136" s="202" t="s">
        <v>331</v>
      </c>
    </row>
    <row r="137" spans="1:65" s="13" customFormat="1">
      <c r="B137" s="204"/>
      <c r="C137" s="205"/>
      <c r="D137" s="206" t="s">
        <v>316</v>
      </c>
      <c r="E137" s="207" t="s">
        <v>1</v>
      </c>
      <c r="F137" s="208" t="s">
        <v>981</v>
      </c>
      <c r="G137" s="205"/>
      <c r="H137" s="209">
        <v>4.43</v>
      </c>
      <c r="I137" s="210"/>
      <c r="J137" s="205"/>
      <c r="K137" s="205"/>
      <c r="L137" s="211"/>
      <c r="M137" s="212"/>
      <c r="N137" s="213"/>
      <c r="O137" s="213"/>
      <c r="P137" s="213"/>
      <c r="Q137" s="213"/>
      <c r="R137" s="213"/>
      <c r="S137" s="213"/>
      <c r="T137" s="214"/>
      <c r="AT137" s="215" t="s">
        <v>316</v>
      </c>
      <c r="AU137" s="215" t="s">
        <v>81</v>
      </c>
      <c r="AV137" s="13" t="s">
        <v>81</v>
      </c>
      <c r="AW137" s="13" t="s">
        <v>29</v>
      </c>
      <c r="AX137" s="13" t="s">
        <v>72</v>
      </c>
      <c r="AY137" s="215" t="s">
        <v>307</v>
      </c>
    </row>
    <row r="138" spans="1:65" s="14" customFormat="1">
      <c r="B138" s="216"/>
      <c r="C138" s="217"/>
      <c r="D138" s="206" t="s">
        <v>316</v>
      </c>
      <c r="E138" s="218" t="s">
        <v>1</v>
      </c>
      <c r="F138" s="219" t="s">
        <v>318</v>
      </c>
      <c r="G138" s="217"/>
      <c r="H138" s="220">
        <v>4.43</v>
      </c>
      <c r="I138" s="221"/>
      <c r="J138" s="217"/>
      <c r="K138" s="217"/>
      <c r="L138" s="222"/>
      <c r="M138" s="223"/>
      <c r="N138" s="224"/>
      <c r="O138" s="224"/>
      <c r="P138" s="224"/>
      <c r="Q138" s="224"/>
      <c r="R138" s="224"/>
      <c r="S138" s="224"/>
      <c r="T138" s="225"/>
      <c r="AT138" s="226" t="s">
        <v>316</v>
      </c>
      <c r="AU138" s="226" t="s">
        <v>81</v>
      </c>
      <c r="AV138" s="14" t="s">
        <v>315</v>
      </c>
      <c r="AW138" s="14" t="s">
        <v>29</v>
      </c>
      <c r="AX138" s="14" t="s">
        <v>79</v>
      </c>
      <c r="AY138" s="226" t="s">
        <v>307</v>
      </c>
    </row>
    <row r="139" spans="1:65" s="2" customFormat="1" ht="44.25" customHeight="1">
      <c r="A139" s="34"/>
      <c r="B139" s="35"/>
      <c r="C139" s="191" t="s">
        <v>308</v>
      </c>
      <c r="D139" s="191" t="s">
        <v>310</v>
      </c>
      <c r="E139" s="192" t="s">
        <v>485</v>
      </c>
      <c r="F139" s="193" t="s">
        <v>486</v>
      </c>
      <c r="G139" s="194" t="s">
        <v>342</v>
      </c>
      <c r="H139" s="195">
        <v>16</v>
      </c>
      <c r="I139" s="196"/>
      <c r="J139" s="197">
        <f>ROUND(I139*H139,2)</f>
        <v>0</v>
      </c>
      <c r="K139" s="193" t="s">
        <v>314</v>
      </c>
      <c r="L139" s="39"/>
      <c r="M139" s="198" t="s">
        <v>1</v>
      </c>
      <c r="N139" s="199" t="s">
        <v>37</v>
      </c>
      <c r="O139" s="71"/>
      <c r="P139" s="200">
        <f>O139*H139</f>
        <v>0</v>
      </c>
      <c r="Q139" s="200">
        <v>0</v>
      </c>
      <c r="R139" s="200">
        <f>Q139*H139</f>
        <v>0</v>
      </c>
      <c r="S139" s="200">
        <v>0</v>
      </c>
      <c r="T139" s="201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202" t="s">
        <v>315</v>
      </c>
      <c r="AT139" s="202" t="s">
        <v>310</v>
      </c>
      <c r="AU139" s="202" t="s">
        <v>81</v>
      </c>
      <c r="AY139" s="17" t="s">
        <v>307</v>
      </c>
      <c r="BE139" s="203">
        <f>IF(N139="základní",J139,0)</f>
        <v>0</v>
      </c>
      <c r="BF139" s="203">
        <f>IF(N139="snížená",J139,0)</f>
        <v>0</v>
      </c>
      <c r="BG139" s="203">
        <f>IF(N139="zákl. přenesená",J139,0)</f>
        <v>0</v>
      </c>
      <c r="BH139" s="203">
        <f>IF(N139="sníž. přenesená",J139,0)</f>
        <v>0</v>
      </c>
      <c r="BI139" s="203">
        <f>IF(N139="nulová",J139,0)</f>
        <v>0</v>
      </c>
      <c r="BJ139" s="17" t="s">
        <v>79</v>
      </c>
      <c r="BK139" s="203">
        <f>ROUND(I139*H139,2)</f>
        <v>0</v>
      </c>
      <c r="BL139" s="17" t="s">
        <v>315</v>
      </c>
      <c r="BM139" s="202" t="s">
        <v>982</v>
      </c>
    </row>
    <row r="140" spans="1:65" s="13" customFormat="1">
      <c r="B140" s="204"/>
      <c r="C140" s="205"/>
      <c r="D140" s="206" t="s">
        <v>316</v>
      </c>
      <c r="E140" s="207" t="s">
        <v>1</v>
      </c>
      <c r="F140" s="208" t="s">
        <v>966</v>
      </c>
      <c r="G140" s="205"/>
      <c r="H140" s="209">
        <v>16</v>
      </c>
      <c r="I140" s="210"/>
      <c r="J140" s="205"/>
      <c r="K140" s="205"/>
      <c r="L140" s="211"/>
      <c r="M140" s="212"/>
      <c r="N140" s="213"/>
      <c r="O140" s="213"/>
      <c r="P140" s="213"/>
      <c r="Q140" s="213"/>
      <c r="R140" s="213"/>
      <c r="S140" s="213"/>
      <c r="T140" s="214"/>
      <c r="AT140" s="215" t="s">
        <v>316</v>
      </c>
      <c r="AU140" s="215" t="s">
        <v>81</v>
      </c>
      <c r="AV140" s="13" t="s">
        <v>81</v>
      </c>
      <c r="AW140" s="13" t="s">
        <v>29</v>
      </c>
      <c r="AX140" s="13" t="s">
        <v>72</v>
      </c>
      <c r="AY140" s="215" t="s">
        <v>307</v>
      </c>
    </row>
    <row r="141" spans="1:65" s="14" customFormat="1">
      <c r="B141" s="216"/>
      <c r="C141" s="217"/>
      <c r="D141" s="206" t="s">
        <v>316</v>
      </c>
      <c r="E141" s="218" t="s">
        <v>1</v>
      </c>
      <c r="F141" s="219" t="s">
        <v>318</v>
      </c>
      <c r="G141" s="217"/>
      <c r="H141" s="220">
        <v>16</v>
      </c>
      <c r="I141" s="221"/>
      <c r="J141" s="217"/>
      <c r="K141" s="217"/>
      <c r="L141" s="222"/>
      <c r="M141" s="223"/>
      <c r="N141" s="224"/>
      <c r="O141" s="224"/>
      <c r="P141" s="224"/>
      <c r="Q141" s="224"/>
      <c r="R141" s="224"/>
      <c r="S141" s="224"/>
      <c r="T141" s="225"/>
      <c r="AT141" s="226" t="s">
        <v>316</v>
      </c>
      <c r="AU141" s="226" t="s">
        <v>81</v>
      </c>
      <c r="AV141" s="14" t="s">
        <v>315</v>
      </c>
      <c r="AW141" s="14" t="s">
        <v>29</v>
      </c>
      <c r="AX141" s="14" t="s">
        <v>79</v>
      </c>
      <c r="AY141" s="226" t="s">
        <v>307</v>
      </c>
    </row>
    <row r="142" spans="1:65" s="2" customFormat="1" ht="44.25" customHeight="1">
      <c r="A142" s="34"/>
      <c r="B142" s="35"/>
      <c r="C142" s="191" t="s">
        <v>322</v>
      </c>
      <c r="D142" s="191" t="s">
        <v>310</v>
      </c>
      <c r="E142" s="192" t="s">
        <v>488</v>
      </c>
      <c r="F142" s="193" t="s">
        <v>489</v>
      </c>
      <c r="G142" s="194" t="s">
        <v>342</v>
      </c>
      <c r="H142" s="195">
        <v>16</v>
      </c>
      <c r="I142" s="196"/>
      <c r="J142" s="197">
        <f>ROUND(I142*H142,2)</f>
        <v>0</v>
      </c>
      <c r="K142" s="193" t="s">
        <v>314</v>
      </c>
      <c r="L142" s="39"/>
      <c r="M142" s="198" t="s">
        <v>1</v>
      </c>
      <c r="N142" s="199" t="s">
        <v>37</v>
      </c>
      <c r="O142" s="71"/>
      <c r="P142" s="200">
        <f>O142*H142</f>
        <v>0</v>
      </c>
      <c r="Q142" s="200">
        <v>0</v>
      </c>
      <c r="R142" s="200">
        <f>Q142*H142</f>
        <v>0</v>
      </c>
      <c r="S142" s="200">
        <v>0</v>
      </c>
      <c r="T142" s="201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202" t="s">
        <v>315</v>
      </c>
      <c r="AT142" s="202" t="s">
        <v>310</v>
      </c>
      <c r="AU142" s="202" t="s">
        <v>81</v>
      </c>
      <c r="AY142" s="17" t="s">
        <v>307</v>
      </c>
      <c r="BE142" s="203">
        <f>IF(N142="základní",J142,0)</f>
        <v>0</v>
      </c>
      <c r="BF142" s="203">
        <f>IF(N142="snížená",J142,0)</f>
        <v>0</v>
      </c>
      <c r="BG142" s="203">
        <f>IF(N142="zákl. přenesená",J142,0)</f>
        <v>0</v>
      </c>
      <c r="BH142" s="203">
        <f>IF(N142="sníž. přenesená",J142,0)</f>
        <v>0</v>
      </c>
      <c r="BI142" s="203">
        <f>IF(N142="nulová",J142,0)</f>
        <v>0</v>
      </c>
      <c r="BJ142" s="17" t="s">
        <v>79</v>
      </c>
      <c r="BK142" s="203">
        <f>ROUND(I142*H142,2)</f>
        <v>0</v>
      </c>
      <c r="BL142" s="17" t="s">
        <v>315</v>
      </c>
      <c r="BM142" s="202" t="s">
        <v>983</v>
      </c>
    </row>
    <row r="143" spans="1:65" s="13" customFormat="1">
      <c r="B143" s="204"/>
      <c r="C143" s="205"/>
      <c r="D143" s="206" t="s">
        <v>316</v>
      </c>
      <c r="E143" s="207" t="s">
        <v>1</v>
      </c>
      <c r="F143" s="208" t="s">
        <v>968</v>
      </c>
      <c r="G143" s="205"/>
      <c r="H143" s="209">
        <v>16</v>
      </c>
      <c r="I143" s="210"/>
      <c r="J143" s="205"/>
      <c r="K143" s="205"/>
      <c r="L143" s="211"/>
      <c r="M143" s="212"/>
      <c r="N143" s="213"/>
      <c r="O143" s="213"/>
      <c r="P143" s="213"/>
      <c r="Q143" s="213"/>
      <c r="R143" s="213"/>
      <c r="S143" s="213"/>
      <c r="T143" s="214"/>
      <c r="AT143" s="215" t="s">
        <v>316</v>
      </c>
      <c r="AU143" s="215" t="s">
        <v>81</v>
      </c>
      <c r="AV143" s="13" t="s">
        <v>81</v>
      </c>
      <c r="AW143" s="13" t="s">
        <v>29</v>
      </c>
      <c r="AX143" s="13" t="s">
        <v>72</v>
      </c>
      <c r="AY143" s="215" t="s">
        <v>307</v>
      </c>
    </row>
    <row r="144" spans="1:65" s="14" customFormat="1">
      <c r="B144" s="216"/>
      <c r="C144" s="217"/>
      <c r="D144" s="206" t="s">
        <v>316</v>
      </c>
      <c r="E144" s="218" t="s">
        <v>1</v>
      </c>
      <c r="F144" s="219" t="s">
        <v>318</v>
      </c>
      <c r="G144" s="217"/>
      <c r="H144" s="220">
        <v>16</v>
      </c>
      <c r="I144" s="221"/>
      <c r="J144" s="217"/>
      <c r="K144" s="217"/>
      <c r="L144" s="222"/>
      <c r="M144" s="223"/>
      <c r="N144" s="224"/>
      <c r="O144" s="224"/>
      <c r="P144" s="224"/>
      <c r="Q144" s="224"/>
      <c r="R144" s="224"/>
      <c r="S144" s="224"/>
      <c r="T144" s="225"/>
      <c r="AT144" s="226" t="s">
        <v>316</v>
      </c>
      <c r="AU144" s="226" t="s">
        <v>81</v>
      </c>
      <c r="AV144" s="14" t="s">
        <v>315</v>
      </c>
      <c r="AW144" s="14" t="s">
        <v>29</v>
      </c>
      <c r="AX144" s="14" t="s">
        <v>79</v>
      </c>
      <c r="AY144" s="226" t="s">
        <v>307</v>
      </c>
    </row>
    <row r="145" spans="1:65" s="2" customFormat="1" ht="48.95" customHeight="1">
      <c r="A145" s="34"/>
      <c r="B145" s="35"/>
      <c r="C145" s="191" t="s">
        <v>349</v>
      </c>
      <c r="D145" s="191" t="s">
        <v>310</v>
      </c>
      <c r="E145" s="192" t="s">
        <v>491</v>
      </c>
      <c r="F145" s="193" t="s">
        <v>492</v>
      </c>
      <c r="G145" s="194" t="s">
        <v>342</v>
      </c>
      <c r="H145" s="195">
        <v>2</v>
      </c>
      <c r="I145" s="196"/>
      <c r="J145" s="197">
        <f>ROUND(I145*H145,2)</f>
        <v>0</v>
      </c>
      <c r="K145" s="193" t="s">
        <v>314</v>
      </c>
      <c r="L145" s="39"/>
      <c r="M145" s="198" t="s">
        <v>1</v>
      </c>
      <c r="N145" s="199" t="s">
        <v>37</v>
      </c>
      <c r="O145" s="71"/>
      <c r="P145" s="200">
        <f>O145*H145</f>
        <v>0</v>
      </c>
      <c r="Q145" s="200">
        <v>0</v>
      </c>
      <c r="R145" s="200">
        <f>Q145*H145</f>
        <v>0</v>
      </c>
      <c r="S145" s="200">
        <v>0</v>
      </c>
      <c r="T145" s="201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202" t="s">
        <v>315</v>
      </c>
      <c r="AT145" s="202" t="s">
        <v>310</v>
      </c>
      <c r="AU145" s="202" t="s">
        <v>81</v>
      </c>
      <c r="AY145" s="17" t="s">
        <v>307</v>
      </c>
      <c r="BE145" s="203">
        <f>IF(N145="základní",J145,0)</f>
        <v>0</v>
      </c>
      <c r="BF145" s="203">
        <f>IF(N145="snížená",J145,0)</f>
        <v>0</v>
      </c>
      <c r="BG145" s="203">
        <f>IF(N145="zákl. přenesená",J145,0)</f>
        <v>0</v>
      </c>
      <c r="BH145" s="203">
        <f>IF(N145="sníž. přenesená",J145,0)</f>
        <v>0</v>
      </c>
      <c r="BI145" s="203">
        <f>IF(N145="nulová",J145,0)</f>
        <v>0</v>
      </c>
      <c r="BJ145" s="17" t="s">
        <v>79</v>
      </c>
      <c r="BK145" s="203">
        <f>ROUND(I145*H145,2)</f>
        <v>0</v>
      </c>
      <c r="BL145" s="17" t="s">
        <v>315</v>
      </c>
      <c r="BM145" s="202" t="s">
        <v>984</v>
      </c>
    </row>
    <row r="146" spans="1:65" s="13" customFormat="1">
      <c r="B146" s="204"/>
      <c r="C146" s="205"/>
      <c r="D146" s="206" t="s">
        <v>316</v>
      </c>
      <c r="E146" s="207" t="s">
        <v>1</v>
      </c>
      <c r="F146" s="208" t="s">
        <v>81</v>
      </c>
      <c r="G146" s="205"/>
      <c r="H146" s="209">
        <v>2</v>
      </c>
      <c r="I146" s="210"/>
      <c r="J146" s="205"/>
      <c r="K146" s="205"/>
      <c r="L146" s="211"/>
      <c r="M146" s="212"/>
      <c r="N146" s="213"/>
      <c r="O146" s="213"/>
      <c r="P146" s="213"/>
      <c r="Q146" s="213"/>
      <c r="R146" s="213"/>
      <c r="S146" s="213"/>
      <c r="T146" s="214"/>
      <c r="AT146" s="215" t="s">
        <v>316</v>
      </c>
      <c r="AU146" s="215" t="s">
        <v>81</v>
      </c>
      <c r="AV146" s="13" t="s">
        <v>81</v>
      </c>
      <c r="AW146" s="13" t="s">
        <v>29</v>
      </c>
      <c r="AX146" s="13" t="s">
        <v>72</v>
      </c>
      <c r="AY146" s="215" t="s">
        <v>307</v>
      </c>
    </row>
    <row r="147" spans="1:65" s="14" customFormat="1">
      <c r="B147" s="216"/>
      <c r="C147" s="217"/>
      <c r="D147" s="206" t="s">
        <v>316</v>
      </c>
      <c r="E147" s="218" t="s">
        <v>1</v>
      </c>
      <c r="F147" s="219" t="s">
        <v>318</v>
      </c>
      <c r="G147" s="217"/>
      <c r="H147" s="220">
        <v>2</v>
      </c>
      <c r="I147" s="221"/>
      <c r="J147" s="217"/>
      <c r="K147" s="217"/>
      <c r="L147" s="222"/>
      <c r="M147" s="223"/>
      <c r="N147" s="224"/>
      <c r="O147" s="224"/>
      <c r="P147" s="224"/>
      <c r="Q147" s="224"/>
      <c r="R147" s="224"/>
      <c r="S147" s="224"/>
      <c r="T147" s="225"/>
      <c r="AT147" s="226" t="s">
        <v>316</v>
      </c>
      <c r="AU147" s="226" t="s">
        <v>81</v>
      </c>
      <c r="AV147" s="14" t="s">
        <v>315</v>
      </c>
      <c r="AW147" s="14" t="s">
        <v>29</v>
      </c>
      <c r="AX147" s="14" t="s">
        <v>79</v>
      </c>
      <c r="AY147" s="226" t="s">
        <v>307</v>
      </c>
    </row>
    <row r="148" spans="1:65" s="2" customFormat="1" ht="48.95" customHeight="1">
      <c r="A148" s="34"/>
      <c r="B148" s="35"/>
      <c r="C148" s="191" t="s">
        <v>331</v>
      </c>
      <c r="D148" s="191" t="s">
        <v>310</v>
      </c>
      <c r="E148" s="192" t="s">
        <v>493</v>
      </c>
      <c r="F148" s="193" t="s">
        <v>494</v>
      </c>
      <c r="G148" s="194" t="s">
        <v>342</v>
      </c>
      <c r="H148" s="195">
        <v>16</v>
      </c>
      <c r="I148" s="196"/>
      <c r="J148" s="197">
        <f>ROUND(I148*H148,2)</f>
        <v>0</v>
      </c>
      <c r="K148" s="193" t="s">
        <v>314</v>
      </c>
      <c r="L148" s="39"/>
      <c r="M148" s="198" t="s">
        <v>1</v>
      </c>
      <c r="N148" s="199" t="s">
        <v>37</v>
      </c>
      <c r="O148" s="71"/>
      <c r="P148" s="200">
        <f>O148*H148</f>
        <v>0</v>
      </c>
      <c r="Q148" s="200">
        <v>0</v>
      </c>
      <c r="R148" s="200">
        <f>Q148*H148</f>
        <v>0</v>
      </c>
      <c r="S148" s="200">
        <v>0</v>
      </c>
      <c r="T148" s="201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202" t="s">
        <v>315</v>
      </c>
      <c r="AT148" s="202" t="s">
        <v>310</v>
      </c>
      <c r="AU148" s="202" t="s">
        <v>81</v>
      </c>
      <c r="AY148" s="17" t="s">
        <v>307</v>
      </c>
      <c r="BE148" s="203">
        <f>IF(N148="základní",J148,0)</f>
        <v>0</v>
      </c>
      <c r="BF148" s="203">
        <f>IF(N148="snížená",J148,0)</f>
        <v>0</v>
      </c>
      <c r="BG148" s="203">
        <f>IF(N148="zákl. přenesená",J148,0)</f>
        <v>0</v>
      </c>
      <c r="BH148" s="203">
        <f>IF(N148="sníž. přenesená",J148,0)</f>
        <v>0</v>
      </c>
      <c r="BI148" s="203">
        <f>IF(N148="nulová",J148,0)</f>
        <v>0</v>
      </c>
      <c r="BJ148" s="17" t="s">
        <v>79</v>
      </c>
      <c r="BK148" s="203">
        <f>ROUND(I148*H148,2)</f>
        <v>0</v>
      </c>
      <c r="BL148" s="17" t="s">
        <v>315</v>
      </c>
      <c r="BM148" s="202" t="s">
        <v>985</v>
      </c>
    </row>
    <row r="149" spans="1:65" s="13" customFormat="1">
      <c r="B149" s="204"/>
      <c r="C149" s="205"/>
      <c r="D149" s="206" t="s">
        <v>316</v>
      </c>
      <c r="E149" s="207" t="s">
        <v>1</v>
      </c>
      <c r="F149" s="208" t="s">
        <v>348</v>
      </c>
      <c r="G149" s="205"/>
      <c r="H149" s="209">
        <v>16</v>
      </c>
      <c r="I149" s="210"/>
      <c r="J149" s="205"/>
      <c r="K149" s="205"/>
      <c r="L149" s="211"/>
      <c r="M149" s="212"/>
      <c r="N149" s="213"/>
      <c r="O149" s="213"/>
      <c r="P149" s="213"/>
      <c r="Q149" s="213"/>
      <c r="R149" s="213"/>
      <c r="S149" s="213"/>
      <c r="T149" s="214"/>
      <c r="AT149" s="215" t="s">
        <v>316</v>
      </c>
      <c r="AU149" s="215" t="s">
        <v>81</v>
      </c>
      <c r="AV149" s="13" t="s">
        <v>81</v>
      </c>
      <c r="AW149" s="13" t="s">
        <v>29</v>
      </c>
      <c r="AX149" s="13" t="s">
        <v>72</v>
      </c>
      <c r="AY149" s="215" t="s">
        <v>307</v>
      </c>
    </row>
    <row r="150" spans="1:65" s="14" customFormat="1">
      <c r="B150" s="216"/>
      <c r="C150" s="217"/>
      <c r="D150" s="206" t="s">
        <v>316</v>
      </c>
      <c r="E150" s="218" t="s">
        <v>1</v>
      </c>
      <c r="F150" s="219" t="s">
        <v>318</v>
      </c>
      <c r="G150" s="217"/>
      <c r="H150" s="220">
        <v>16</v>
      </c>
      <c r="I150" s="221"/>
      <c r="J150" s="217"/>
      <c r="K150" s="217"/>
      <c r="L150" s="222"/>
      <c r="M150" s="223"/>
      <c r="N150" s="224"/>
      <c r="O150" s="224"/>
      <c r="P150" s="224"/>
      <c r="Q150" s="224"/>
      <c r="R150" s="224"/>
      <c r="S150" s="224"/>
      <c r="T150" s="225"/>
      <c r="AT150" s="226" t="s">
        <v>316</v>
      </c>
      <c r="AU150" s="226" t="s">
        <v>81</v>
      </c>
      <c r="AV150" s="14" t="s">
        <v>315</v>
      </c>
      <c r="AW150" s="14" t="s">
        <v>29</v>
      </c>
      <c r="AX150" s="14" t="s">
        <v>79</v>
      </c>
      <c r="AY150" s="226" t="s">
        <v>307</v>
      </c>
    </row>
    <row r="151" spans="1:65" s="2" customFormat="1" ht="48.95" customHeight="1">
      <c r="A151" s="34"/>
      <c r="B151" s="35"/>
      <c r="C151" s="191" t="s">
        <v>357</v>
      </c>
      <c r="D151" s="191" t="s">
        <v>310</v>
      </c>
      <c r="E151" s="192" t="s">
        <v>495</v>
      </c>
      <c r="F151" s="193" t="s">
        <v>496</v>
      </c>
      <c r="G151" s="194" t="s">
        <v>342</v>
      </c>
      <c r="H151" s="195">
        <v>16</v>
      </c>
      <c r="I151" s="196"/>
      <c r="J151" s="197">
        <f>ROUND(I151*H151,2)</f>
        <v>0</v>
      </c>
      <c r="K151" s="193" t="s">
        <v>314</v>
      </c>
      <c r="L151" s="39"/>
      <c r="M151" s="198" t="s">
        <v>1</v>
      </c>
      <c r="N151" s="199" t="s">
        <v>37</v>
      </c>
      <c r="O151" s="71"/>
      <c r="P151" s="200">
        <f>O151*H151</f>
        <v>0</v>
      </c>
      <c r="Q151" s="200">
        <v>0</v>
      </c>
      <c r="R151" s="200">
        <f>Q151*H151</f>
        <v>0</v>
      </c>
      <c r="S151" s="200">
        <v>0</v>
      </c>
      <c r="T151" s="201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202" t="s">
        <v>315</v>
      </c>
      <c r="AT151" s="202" t="s">
        <v>310</v>
      </c>
      <c r="AU151" s="202" t="s">
        <v>81</v>
      </c>
      <c r="AY151" s="17" t="s">
        <v>307</v>
      </c>
      <c r="BE151" s="203">
        <f>IF(N151="základní",J151,0)</f>
        <v>0</v>
      </c>
      <c r="BF151" s="203">
        <f>IF(N151="snížená",J151,0)</f>
        <v>0</v>
      </c>
      <c r="BG151" s="203">
        <f>IF(N151="zákl. přenesená",J151,0)</f>
        <v>0</v>
      </c>
      <c r="BH151" s="203">
        <f>IF(N151="sníž. přenesená",J151,0)</f>
        <v>0</v>
      </c>
      <c r="BI151" s="203">
        <f>IF(N151="nulová",J151,0)</f>
        <v>0</v>
      </c>
      <c r="BJ151" s="17" t="s">
        <v>79</v>
      </c>
      <c r="BK151" s="203">
        <f>ROUND(I151*H151,2)</f>
        <v>0</v>
      </c>
      <c r="BL151" s="17" t="s">
        <v>315</v>
      </c>
      <c r="BM151" s="202" t="s">
        <v>986</v>
      </c>
    </row>
    <row r="152" spans="1:65" s="13" customFormat="1">
      <c r="B152" s="204"/>
      <c r="C152" s="205"/>
      <c r="D152" s="206" t="s">
        <v>316</v>
      </c>
      <c r="E152" s="207" t="s">
        <v>1</v>
      </c>
      <c r="F152" s="208" t="s">
        <v>348</v>
      </c>
      <c r="G152" s="205"/>
      <c r="H152" s="209">
        <v>16</v>
      </c>
      <c r="I152" s="210"/>
      <c r="J152" s="205"/>
      <c r="K152" s="205"/>
      <c r="L152" s="211"/>
      <c r="M152" s="212"/>
      <c r="N152" s="213"/>
      <c r="O152" s="213"/>
      <c r="P152" s="213"/>
      <c r="Q152" s="213"/>
      <c r="R152" s="213"/>
      <c r="S152" s="213"/>
      <c r="T152" s="214"/>
      <c r="AT152" s="215" t="s">
        <v>316</v>
      </c>
      <c r="AU152" s="215" t="s">
        <v>81</v>
      </c>
      <c r="AV152" s="13" t="s">
        <v>81</v>
      </c>
      <c r="AW152" s="13" t="s">
        <v>29</v>
      </c>
      <c r="AX152" s="13" t="s">
        <v>72</v>
      </c>
      <c r="AY152" s="215" t="s">
        <v>307</v>
      </c>
    </row>
    <row r="153" spans="1:65" s="14" customFormat="1">
      <c r="B153" s="216"/>
      <c r="C153" s="217"/>
      <c r="D153" s="206" t="s">
        <v>316</v>
      </c>
      <c r="E153" s="218" t="s">
        <v>1</v>
      </c>
      <c r="F153" s="219" t="s">
        <v>318</v>
      </c>
      <c r="G153" s="217"/>
      <c r="H153" s="220">
        <v>16</v>
      </c>
      <c r="I153" s="221"/>
      <c r="J153" s="217"/>
      <c r="K153" s="217"/>
      <c r="L153" s="222"/>
      <c r="M153" s="223"/>
      <c r="N153" s="224"/>
      <c r="O153" s="224"/>
      <c r="P153" s="224"/>
      <c r="Q153" s="224"/>
      <c r="R153" s="224"/>
      <c r="S153" s="224"/>
      <c r="T153" s="225"/>
      <c r="AT153" s="226" t="s">
        <v>316</v>
      </c>
      <c r="AU153" s="226" t="s">
        <v>81</v>
      </c>
      <c r="AV153" s="14" t="s">
        <v>315</v>
      </c>
      <c r="AW153" s="14" t="s">
        <v>29</v>
      </c>
      <c r="AX153" s="14" t="s">
        <v>79</v>
      </c>
      <c r="AY153" s="226" t="s">
        <v>307</v>
      </c>
    </row>
    <row r="154" spans="1:65" s="2" customFormat="1" ht="48.95" customHeight="1">
      <c r="A154" s="34"/>
      <c r="B154" s="35"/>
      <c r="C154" s="191" t="s">
        <v>332</v>
      </c>
      <c r="D154" s="191" t="s">
        <v>310</v>
      </c>
      <c r="E154" s="192" t="s">
        <v>497</v>
      </c>
      <c r="F154" s="193" t="s">
        <v>498</v>
      </c>
      <c r="G154" s="194" t="s">
        <v>342</v>
      </c>
      <c r="H154" s="195">
        <v>2</v>
      </c>
      <c r="I154" s="196"/>
      <c r="J154" s="197">
        <f>ROUND(I154*H154,2)</f>
        <v>0</v>
      </c>
      <c r="K154" s="193" t="s">
        <v>314</v>
      </c>
      <c r="L154" s="39"/>
      <c r="M154" s="198" t="s">
        <v>1</v>
      </c>
      <c r="N154" s="199" t="s">
        <v>37</v>
      </c>
      <c r="O154" s="71"/>
      <c r="P154" s="200">
        <f>O154*H154</f>
        <v>0</v>
      </c>
      <c r="Q154" s="200">
        <v>0</v>
      </c>
      <c r="R154" s="200">
        <f>Q154*H154</f>
        <v>0</v>
      </c>
      <c r="S154" s="200">
        <v>0</v>
      </c>
      <c r="T154" s="201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202" t="s">
        <v>315</v>
      </c>
      <c r="AT154" s="202" t="s">
        <v>310</v>
      </c>
      <c r="AU154" s="202" t="s">
        <v>81</v>
      </c>
      <c r="AY154" s="17" t="s">
        <v>307</v>
      </c>
      <c r="BE154" s="203">
        <f>IF(N154="základní",J154,0)</f>
        <v>0</v>
      </c>
      <c r="BF154" s="203">
        <f>IF(N154="snížená",J154,0)</f>
        <v>0</v>
      </c>
      <c r="BG154" s="203">
        <f>IF(N154="zákl. přenesená",J154,0)</f>
        <v>0</v>
      </c>
      <c r="BH154" s="203">
        <f>IF(N154="sníž. přenesená",J154,0)</f>
        <v>0</v>
      </c>
      <c r="BI154" s="203">
        <f>IF(N154="nulová",J154,0)</f>
        <v>0</v>
      </c>
      <c r="BJ154" s="17" t="s">
        <v>79</v>
      </c>
      <c r="BK154" s="203">
        <f>ROUND(I154*H154,2)</f>
        <v>0</v>
      </c>
      <c r="BL154" s="17" t="s">
        <v>315</v>
      </c>
      <c r="BM154" s="202" t="s">
        <v>987</v>
      </c>
    </row>
    <row r="155" spans="1:65" s="13" customFormat="1">
      <c r="B155" s="204"/>
      <c r="C155" s="205"/>
      <c r="D155" s="206" t="s">
        <v>316</v>
      </c>
      <c r="E155" s="207" t="s">
        <v>1</v>
      </c>
      <c r="F155" s="208" t="s">
        <v>81</v>
      </c>
      <c r="G155" s="205"/>
      <c r="H155" s="209">
        <v>2</v>
      </c>
      <c r="I155" s="210"/>
      <c r="J155" s="205"/>
      <c r="K155" s="205"/>
      <c r="L155" s="211"/>
      <c r="M155" s="212"/>
      <c r="N155" s="213"/>
      <c r="O155" s="213"/>
      <c r="P155" s="213"/>
      <c r="Q155" s="213"/>
      <c r="R155" s="213"/>
      <c r="S155" s="213"/>
      <c r="T155" s="214"/>
      <c r="AT155" s="215" t="s">
        <v>316</v>
      </c>
      <c r="AU155" s="215" t="s">
        <v>81</v>
      </c>
      <c r="AV155" s="13" t="s">
        <v>81</v>
      </c>
      <c r="AW155" s="13" t="s">
        <v>29</v>
      </c>
      <c r="AX155" s="13" t="s">
        <v>72</v>
      </c>
      <c r="AY155" s="215" t="s">
        <v>307</v>
      </c>
    </row>
    <row r="156" spans="1:65" s="14" customFormat="1">
      <c r="B156" s="216"/>
      <c r="C156" s="217"/>
      <c r="D156" s="206" t="s">
        <v>316</v>
      </c>
      <c r="E156" s="218" t="s">
        <v>1</v>
      </c>
      <c r="F156" s="219" t="s">
        <v>318</v>
      </c>
      <c r="G156" s="217"/>
      <c r="H156" s="220">
        <v>2</v>
      </c>
      <c r="I156" s="221"/>
      <c r="J156" s="217"/>
      <c r="K156" s="217"/>
      <c r="L156" s="222"/>
      <c r="M156" s="223"/>
      <c r="N156" s="224"/>
      <c r="O156" s="224"/>
      <c r="P156" s="224"/>
      <c r="Q156" s="224"/>
      <c r="R156" s="224"/>
      <c r="S156" s="224"/>
      <c r="T156" s="225"/>
      <c r="AT156" s="226" t="s">
        <v>316</v>
      </c>
      <c r="AU156" s="226" t="s">
        <v>81</v>
      </c>
      <c r="AV156" s="14" t="s">
        <v>315</v>
      </c>
      <c r="AW156" s="14" t="s">
        <v>29</v>
      </c>
      <c r="AX156" s="14" t="s">
        <v>79</v>
      </c>
      <c r="AY156" s="226" t="s">
        <v>307</v>
      </c>
    </row>
    <row r="157" spans="1:65" s="12" customFormat="1" ht="25.9" customHeight="1">
      <c r="B157" s="175"/>
      <c r="C157" s="176"/>
      <c r="D157" s="177" t="s">
        <v>71</v>
      </c>
      <c r="E157" s="178" t="s">
        <v>338</v>
      </c>
      <c r="F157" s="178" t="s">
        <v>339</v>
      </c>
      <c r="G157" s="176"/>
      <c r="H157" s="176"/>
      <c r="I157" s="179"/>
      <c r="J157" s="180">
        <f>BK157</f>
        <v>0</v>
      </c>
      <c r="K157" s="176"/>
      <c r="L157" s="181"/>
      <c r="M157" s="182"/>
      <c r="N157" s="183"/>
      <c r="O157" s="183"/>
      <c r="P157" s="184">
        <f>SUM(P158:P179)</f>
        <v>0</v>
      </c>
      <c r="Q157" s="183"/>
      <c r="R157" s="184">
        <f>SUM(R158:R179)</f>
        <v>0</v>
      </c>
      <c r="S157" s="183"/>
      <c r="T157" s="185">
        <f>SUM(T158:T179)</f>
        <v>0</v>
      </c>
      <c r="AR157" s="186" t="s">
        <v>315</v>
      </c>
      <c r="AT157" s="187" t="s">
        <v>71</v>
      </c>
      <c r="AU157" s="187" t="s">
        <v>72</v>
      </c>
      <c r="AY157" s="186" t="s">
        <v>307</v>
      </c>
      <c r="BK157" s="188">
        <f>SUM(BK158:BK179)</f>
        <v>0</v>
      </c>
    </row>
    <row r="158" spans="1:65" s="2" customFormat="1" ht="24.2" customHeight="1">
      <c r="A158" s="34"/>
      <c r="B158" s="35"/>
      <c r="C158" s="191" t="s">
        <v>413</v>
      </c>
      <c r="D158" s="191" t="s">
        <v>310</v>
      </c>
      <c r="E158" s="192" t="s">
        <v>340</v>
      </c>
      <c r="F158" s="193" t="s">
        <v>341</v>
      </c>
      <c r="G158" s="194" t="s">
        <v>342</v>
      </c>
      <c r="H158" s="195">
        <v>101</v>
      </c>
      <c r="I158" s="196"/>
      <c r="J158" s="197">
        <f>ROUND(I158*H158,2)</f>
        <v>0</v>
      </c>
      <c r="K158" s="193" t="s">
        <v>314</v>
      </c>
      <c r="L158" s="39"/>
      <c r="M158" s="198" t="s">
        <v>1</v>
      </c>
      <c r="N158" s="199" t="s">
        <v>37</v>
      </c>
      <c r="O158" s="71"/>
      <c r="P158" s="200">
        <f>O158*H158</f>
        <v>0</v>
      </c>
      <c r="Q158" s="200">
        <v>0</v>
      </c>
      <c r="R158" s="200">
        <f>Q158*H158</f>
        <v>0</v>
      </c>
      <c r="S158" s="200">
        <v>0</v>
      </c>
      <c r="T158" s="201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202" t="s">
        <v>343</v>
      </c>
      <c r="AT158" s="202" t="s">
        <v>310</v>
      </c>
      <c r="AU158" s="202" t="s">
        <v>79</v>
      </c>
      <c r="AY158" s="17" t="s">
        <v>307</v>
      </c>
      <c r="BE158" s="203">
        <f>IF(N158="základní",J158,0)</f>
        <v>0</v>
      </c>
      <c r="BF158" s="203">
        <f>IF(N158="snížená",J158,0)</f>
        <v>0</v>
      </c>
      <c r="BG158" s="203">
        <f>IF(N158="zákl. přenesená",J158,0)</f>
        <v>0</v>
      </c>
      <c r="BH158" s="203">
        <f>IF(N158="sníž. přenesená",J158,0)</f>
        <v>0</v>
      </c>
      <c r="BI158" s="203">
        <f>IF(N158="nulová",J158,0)</f>
        <v>0</v>
      </c>
      <c r="BJ158" s="17" t="s">
        <v>79</v>
      </c>
      <c r="BK158" s="203">
        <f>ROUND(I158*H158,2)</f>
        <v>0</v>
      </c>
      <c r="BL158" s="17" t="s">
        <v>343</v>
      </c>
      <c r="BM158" s="202" t="s">
        <v>332</v>
      </c>
    </row>
    <row r="159" spans="1:65" s="13" customFormat="1">
      <c r="B159" s="204"/>
      <c r="C159" s="205"/>
      <c r="D159" s="206" t="s">
        <v>316</v>
      </c>
      <c r="E159" s="207" t="s">
        <v>1</v>
      </c>
      <c r="F159" s="208" t="s">
        <v>988</v>
      </c>
      <c r="G159" s="205"/>
      <c r="H159" s="209">
        <v>101</v>
      </c>
      <c r="I159" s="210"/>
      <c r="J159" s="205"/>
      <c r="K159" s="205"/>
      <c r="L159" s="211"/>
      <c r="M159" s="212"/>
      <c r="N159" s="213"/>
      <c r="O159" s="213"/>
      <c r="P159" s="213"/>
      <c r="Q159" s="213"/>
      <c r="R159" s="213"/>
      <c r="S159" s="213"/>
      <c r="T159" s="214"/>
      <c r="AT159" s="215" t="s">
        <v>316</v>
      </c>
      <c r="AU159" s="215" t="s">
        <v>79</v>
      </c>
      <c r="AV159" s="13" t="s">
        <v>81</v>
      </c>
      <c r="AW159" s="13" t="s">
        <v>29</v>
      </c>
      <c r="AX159" s="13" t="s">
        <v>72</v>
      </c>
      <c r="AY159" s="215" t="s">
        <v>307</v>
      </c>
    </row>
    <row r="160" spans="1:65" s="14" customFormat="1">
      <c r="B160" s="216"/>
      <c r="C160" s="217"/>
      <c r="D160" s="206" t="s">
        <v>316</v>
      </c>
      <c r="E160" s="218" t="s">
        <v>1</v>
      </c>
      <c r="F160" s="219" t="s">
        <v>318</v>
      </c>
      <c r="G160" s="217"/>
      <c r="H160" s="220">
        <v>101</v>
      </c>
      <c r="I160" s="221"/>
      <c r="J160" s="217"/>
      <c r="K160" s="217"/>
      <c r="L160" s="222"/>
      <c r="M160" s="223"/>
      <c r="N160" s="224"/>
      <c r="O160" s="224"/>
      <c r="P160" s="224"/>
      <c r="Q160" s="224"/>
      <c r="R160" s="224"/>
      <c r="S160" s="224"/>
      <c r="T160" s="225"/>
      <c r="AT160" s="226" t="s">
        <v>316</v>
      </c>
      <c r="AU160" s="226" t="s">
        <v>79</v>
      </c>
      <c r="AV160" s="14" t="s">
        <v>315</v>
      </c>
      <c r="AW160" s="14" t="s">
        <v>29</v>
      </c>
      <c r="AX160" s="14" t="s">
        <v>79</v>
      </c>
      <c r="AY160" s="226" t="s">
        <v>307</v>
      </c>
    </row>
    <row r="161" spans="1:65" s="2" customFormat="1" ht="55.5" customHeight="1">
      <c r="A161" s="34"/>
      <c r="B161" s="35"/>
      <c r="C161" s="191" t="s">
        <v>336</v>
      </c>
      <c r="D161" s="191" t="s">
        <v>310</v>
      </c>
      <c r="E161" s="192" t="s">
        <v>346</v>
      </c>
      <c r="F161" s="193" t="s">
        <v>347</v>
      </c>
      <c r="G161" s="194" t="s">
        <v>342</v>
      </c>
      <c r="H161" s="195">
        <v>101</v>
      </c>
      <c r="I161" s="196"/>
      <c r="J161" s="197">
        <f>ROUND(I161*H161,2)</f>
        <v>0</v>
      </c>
      <c r="K161" s="193" t="s">
        <v>314</v>
      </c>
      <c r="L161" s="39"/>
      <c r="M161" s="198" t="s">
        <v>1</v>
      </c>
      <c r="N161" s="199" t="s">
        <v>37</v>
      </c>
      <c r="O161" s="71"/>
      <c r="P161" s="200">
        <f>O161*H161</f>
        <v>0</v>
      </c>
      <c r="Q161" s="200">
        <v>0</v>
      </c>
      <c r="R161" s="200">
        <f>Q161*H161</f>
        <v>0</v>
      </c>
      <c r="S161" s="200">
        <v>0</v>
      </c>
      <c r="T161" s="201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202" t="s">
        <v>343</v>
      </c>
      <c r="AT161" s="202" t="s">
        <v>310</v>
      </c>
      <c r="AU161" s="202" t="s">
        <v>79</v>
      </c>
      <c r="AY161" s="17" t="s">
        <v>307</v>
      </c>
      <c r="BE161" s="203">
        <f>IF(N161="základní",J161,0)</f>
        <v>0</v>
      </c>
      <c r="BF161" s="203">
        <f>IF(N161="snížená",J161,0)</f>
        <v>0</v>
      </c>
      <c r="BG161" s="203">
        <f>IF(N161="zákl. přenesená",J161,0)</f>
        <v>0</v>
      </c>
      <c r="BH161" s="203">
        <f>IF(N161="sníž. přenesená",J161,0)</f>
        <v>0</v>
      </c>
      <c r="BI161" s="203">
        <f>IF(N161="nulová",J161,0)</f>
        <v>0</v>
      </c>
      <c r="BJ161" s="17" t="s">
        <v>79</v>
      </c>
      <c r="BK161" s="203">
        <f>ROUND(I161*H161,2)</f>
        <v>0</v>
      </c>
      <c r="BL161" s="17" t="s">
        <v>343</v>
      </c>
      <c r="BM161" s="202" t="s">
        <v>336</v>
      </c>
    </row>
    <row r="162" spans="1:65" s="13" customFormat="1">
      <c r="B162" s="204"/>
      <c r="C162" s="205"/>
      <c r="D162" s="206" t="s">
        <v>316</v>
      </c>
      <c r="E162" s="207" t="s">
        <v>1</v>
      </c>
      <c r="F162" s="208" t="s">
        <v>988</v>
      </c>
      <c r="G162" s="205"/>
      <c r="H162" s="209">
        <v>101</v>
      </c>
      <c r="I162" s="210"/>
      <c r="J162" s="205"/>
      <c r="K162" s="205"/>
      <c r="L162" s="211"/>
      <c r="M162" s="212"/>
      <c r="N162" s="213"/>
      <c r="O162" s="213"/>
      <c r="P162" s="213"/>
      <c r="Q162" s="213"/>
      <c r="R162" s="213"/>
      <c r="S162" s="213"/>
      <c r="T162" s="214"/>
      <c r="AT162" s="215" t="s">
        <v>316</v>
      </c>
      <c r="AU162" s="215" t="s">
        <v>79</v>
      </c>
      <c r="AV162" s="13" t="s">
        <v>81</v>
      </c>
      <c r="AW162" s="13" t="s">
        <v>29</v>
      </c>
      <c r="AX162" s="13" t="s">
        <v>72</v>
      </c>
      <c r="AY162" s="215" t="s">
        <v>307</v>
      </c>
    </row>
    <row r="163" spans="1:65" s="14" customFormat="1">
      <c r="B163" s="216"/>
      <c r="C163" s="217"/>
      <c r="D163" s="206" t="s">
        <v>316</v>
      </c>
      <c r="E163" s="218" t="s">
        <v>1</v>
      </c>
      <c r="F163" s="219" t="s">
        <v>318</v>
      </c>
      <c r="G163" s="217"/>
      <c r="H163" s="220">
        <v>101</v>
      </c>
      <c r="I163" s="221"/>
      <c r="J163" s="217"/>
      <c r="K163" s="217"/>
      <c r="L163" s="222"/>
      <c r="M163" s="223"/>
      <c r="N163" s="224"/>
      <c r="O163" s="224"/>
      <c r="P163" s="224"/>
      <c r="Q163" s="224"/>
      <c r="R163" s="224"/>
      <c r="S163" s="224"/>
      <c r="T163" s="225"/>
      <c r="AT163" s="226" t="s">
        <v>316</v>
      </c>
      <c r="AU163" s="226" t="s">
        <v>79</v>
      </c>
      <c r="AV163" s="14" t="s">
        <v>315</v>
      </c>
      <c r="AW163" s="14" t="s">
        <v>29</v>
      </c>
      <c r="AX163" s="14" t="s">
        <v>79</v>
      </c>
      <c r="AY163" s="226" t="s">
        <v>307</v>
      </c>
    </row>
    <row r="164" spans="1:65" s="2" customFormat="1" ht="33" customHeight="1">
      <c r="A164" s="34"/>
      <c r="B164" s="35"/>
      <c r="C164" s="191" t="s">
        <v>463</v>
      </c>
      <c r="D164" s="191" t="s">
        <v>310</v>
      </c>
      <c r="E164" s="192" t="s">
        <v>350</v>
      </c>
      <c r="F164" s="193" t="s">
        <v>351</v>
      </c>
      <c r="G164" s="194" t="s">
        <v>342</v>
      </c>
      <c r="H164" s="195">
        <v>4</v>
      </c>
      <c r="I164" s="196"/>
      <c r="J164" s="197">
        <f>ROUND(I164*H164,2)</f>
        <v>0</v>
      </c>
      <c r="K164" s="193" t="s">
        <v>314</v>
      </c>
      <c r="L164" s="39"/>
      <c r="M164" s="198" t="s">
        <v>1</v>
      </c>
      <c r="N164" s="199" t="s">
        <v>37</v>
      </c>
      <c r="O164" s="71"/>
      <c r="P164" s="200">
        <f>O164*H164</f>
        <v>0</v>
      </c>
      <c r="Q164" s="200">
        <v>0</v>
      </c>
      <c r="R164" s="200">
        <f>Q164*H164</f>
        <v>0</v>
      </c>
      <c r="S164" s="200">
        <v>0</v>
      </c>
      <c r="T164" s="201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202" t="s">
        <v>352</v>
      </c>
      <c r="AT164" s="202" t="s">
        <v>310</v>
      </c>
      <c r="AU164" s="202" t="s">
        <v>79</v>
      </c>
      <c r="AY164" s="17" t="s">
        <v>307</v>
      </c>
      <c r="BE164" s="203">
        <f>IF(N164="základní",J164,0)</f>
        <v>0</v>
      </c>
      <c r="BF164" s="203">
        <f>IF(N164="snížená",J164,0)</f>
        <v>0</v>
      </c>
      <c r="BG164" s="203">
        <f>IF(N164="zákl. přenesená",J164,0)</f>
        <v>0</v>
      </c>
      <c r="BH164" s="203">
        <f>IF(N164="sníž. přenesená",J164,0)</f>
        <v>0</v>
      </c>
      <c r="BI164" s="203">
        <f>IF(N164="nulová",J164,0)</f>
        <v>0</v>
      </c>
      <c r="BJ164" s="17" t="s">
        <v>79</v>
      </c>
      <c r="BK164" s="203">
        <f>ROUND(I164*H164,2)</f>
        <v>0</v>
      </c>
      <c r="BL164" s="17" t="s">
        <v>352</v>
      </c>
      <c r="BM164" s="202" t="s">
        <v>989</v>
      </c>
    </row>
    <row r="165" spans="1:65" s="13" customFormat="1">
      <c r="B165" s="204"/>
      <c r="C165" s="205"/>
      <c r="D165" s="206" t="s">
        <v>316</v>
      </c>
      <c r="E165" s="207" t="s">
        <v>1</v>
      </c>
      <c r="F165" s="208" t="s">
        <v>315</v>
      </c>
      <c r="G165" s="205"/>
      <c r="H165" s="209">
        <v>4</v>
      </c>
      <c r="I165" s="210"/>
      <c r="J165" s="205"/>
      <c r="K165" s="205"/>
      <c r="L165" s="211"/>
      <c r="M165" s="212"/>
      <c r="N165" s="213"/>
      <c r="O165" s="213"/>
      <c r="P165" s="213"/>
      <c r="Q165" s="213"/>
      <c r="R165" s="213"/>
      <c r="S165" s="213"/>
      <c r="T165" s="214"/>
      <c r="AT165" s="215" t="s">
        <v>316</v>
      </c>
      <c r="AU165" s="215" t="s">
        <v>79</v>
      </c>
      <c r="AV165" s="13" t="s">
        <v>81</v>
      </c>
      <c r="AW165" s="13" t="s">
        <v>29</v>
      </c>
      <c r="AX165" s="13" t="s">
        <v>79</v>
      </c>
      <c r="AY165" s="215" t="s">
        <v>307</v>
      </c>
    </row>
    <row r="166" spans="1:65" s="2" customFormat="1" ht="16.5" customHeight="1">
      <c r="A166" s="34"/>
      <c r="B166" s="35"/>
      <c r="C166" s="191" t="s">
        <v>344</v>
      </c>
      <c r="D166" s="191" t="s">
        <v>310</v>
      </c>
      <c r="E166" s="192" t="s">
        <v>354</v>
      </c>
      <c r="F166" s="193" t="s">
        <v>355</v>
      </c>
      <c r="G166" s="194" t="s">
        <v>342</v>
      </c>
      <c r="H166" s="195">
        <v>4</v>
      </c>
      <c r="I166" s="196"/>
      <c r="J166" s="197">
        <f>ROUND(I166*H166,2)</f>
        <v>0</v>
      </c>
      <c r="K166" s="193" t="s">
        <v>314</v>
      </c>
      <c r="L166" s="39"/>
      <c r="M166" s="198" t="s">
        <v>1</v>
      </c>
      <c r="N166" s="199" t="s">
        <v>37</v>
      </c>
      <c r="O166" s="71"/>
      <c r="P166" s="200">
        <f>O166*H166</f>
        <v>0</v>
      </c>
      <c r="Q166" s="200">
        <v>0</v>
      </c>
      <c r="R166" s="200">
        <f>Q166*H166</f>
        <v>0</v>
      </c>
      <c r="S166" s="200">
        <v>0</v>
      </c>
      <c r="T166" s="201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202" t="s">
        <v>352</v>
      </c>
      <c r="AT166" s="202" t="s">
        <v>310</v>
      </c>
      <c r="AU166" s="202" t="s">
        <v>79</v>
      </c>
      <c r="AY166" s="17" t="s">
        <v>307</v>
      </c>
      <c r="BE166" s="203">
        <f>IF(N166="základní",J166,0)</f>
        <v>0</v>
      </c>
      <c r="BF166" s="203">
        <f>IF(N166="snížená",J166,0)</f>
        <v>0</v>
      </c>
      <c r="BG166" s="203">
        <f>IF(N166="zákl. přenesená",J166,0)</f>
        <v>0</v>
      </c>
      <c r="BH166" s="203">
        <f>IF(N166="sníž. přenesená",J166,0)</f>
        <v>0</v>
      </c>
      <c r="BI166" s="203">
        <f>IF(N166="nulová",J166,0)</f>
        <v>0</v>
      </c>
      <c r="BJ166" s="17" t="s">
        <v>79</v>
      </c>
      <c r="BK166" s="203">
        <f>ROUND(I166*H166,2)</f>
        <v>0</v>
      </c>
      <c r="BL166" s="17" t="s">
        <v>352</v>
      </c>
      <c r="BM166" s="202" t="s">
        <v>990</v>
      </c>
    </row>
    <row r="167" spans="1:65" s="13" customFormat="1">
      <c r="B167" s="204"/>
      <c r="C167" s="205"/>
      <c r="D167" s="206" t="s">
        <v>316</v>
      </c>
      <c r="E167" s="207" t="s">
        <v>1</v>
      </c>
      <c r="F167" s="208" t="s">
        <v>315</v>
      </c>
      <c r="G167" s="205"/>
      <c r="H167" s="209">
        <v>4</v>
      </c>
      <c r="I167" s="210"/>
      <c r="J167" s="205"/>
      <c r="K167" s="205"/>
      <c r="L167" s="211"/>
      <c r="M167" s="212"/>
      <c r="N167" s="213"/>
      <c r="O167" s="213"/>
      <c r="P167" s="213"/>
      <c r="Q167" s="213"/>
      <c r="R167" s="213"/>
      <c r="S167" s="213"/>
      <c r="T167" s="214"/>
      <c r="AT167" s="215" t="s">
        <v>316</v>
      </c>
      <c r="AU167" s="215" t="s">
        <v>79</v>
      </c>
      <c r="AV167" s="13" t="s">
        <v>81</v>
      </c>
      <c r="AW167" s="13" t="s">
        <v>29</v>
      </c>
      <c r="AX167" s="13" t="s">
        <v>79</v>
      </c>
      <c r="AY167" s="215" t="s">
        <v>307</v>
      </c>
    </row>
    <row r="168" spans="1:65" s="2" customFormat="1" ht="48.95" customHeight="1">
      <c r="A168" s="34"/>
      <c r="B168" s="35"/>
      <c r="C168" s="191" t="s">
        <v>8</v>
      </c>
      <c r="D168" s="191" t="s">
        <v>310</v>
      </c>
      <c r="E168" s="192" t="s">
        <v>358</v>
      </c>
      <c r="F168" s="193" t="s">
        <v>359</v>
      </c>
      <c r="G168" s="194" t="s">
        <v>342</v>
      </c>
      <c r="H168" s="195">
        <v>12</v>
      </c>
      <c r="I168" s="196"/>
      <c r="J168" s="197">
        <f>ROUND(I168*H168,2)</f>
        <v>0</v>
      </c>
      <c r="K168" s="193" t="s">
        <v>314</v>
      </c>
      <c r="L168" s="39"/>
      <c r="M168" s="198" t="s">
        <v>1</v>
      </c>
      <c r="N168" s="199" t="s">
        <v>37</v>
      </c>
      <c r="O168" s="71"/>
      <c r="P168" s="200">
        <f>O168*H168</f>
        <v>0</v>
      </c>
      <c r="Q168" s="200">
        <v>0</v>
      </c>
      <c r="R168" s="200">
        <f>Q168*H168</f>
        <v>0</v>
      </c>
      <c r="S168" s="200">
        <v>0</v>
      </c>
      <c r="T168" s="201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202" t="s">
        <v>343</v>
      </c>
      <c r="AT168" s="202" t="s">
        <v>310</v>
      </c>
      <c r="AU168" s="202" t="s">
        <v>79</v>
      </c>
      <c r="AY168" s="17" t="s">
        <v>307</v>
      </c>
      <c r="BE168" s="203">
        <f>IF(N168="základní",J168,0)</f>
        <v>0</v>
      </c>
      <c r="BF168" s="203">
        <f>IF(N168="snížená",J168,0)</f>
        <v>0</v>
      </c>
      <c r="BG168" s="203">
        <f>IF(N168="zákl. přenesená",J168,0)</f>
        <v>0</v>
      </c>
      <c r="BH168" s="203">
        <f>IF(N168="sníž. přenesená",J168,0)</f>
        <v>0</v>
      </c>
      <c r="BI168" s="203">
        <f>IF(N168="nulová",J168,0)</f>
        <v>0</v>
      </c>
      <c r="BJ168" s="17" t="s">
        <v>79</v>
      </c>
      <c r="BK168" s="203">
        <f>ROUND(I168*H168,2)</f>
        <v>0</v>
      </c>
      <c r="BL168" s="17" t="s">
        <v>343</v>
      </c>
      <c r="BM168" s="202" t="s">
        <v>344</v>
      </c>
    </row>
    <row r="169" spans="1:65" s="13" customFormat="1">
      <c r="B169" s="204"/>
      <c r="C169" s="205"/>
      <c r="D169" s="206" t="s">
        <v>316</v>
      </c>
      <c r="E169" s="207" t="s">
        <v>1</v>
      </c>
      <c r="F169" s="208" t="s">
        <v>336</v>
      </c>
      <c r="G169" s="205"/>
      <c r="H169" s="209">
        <v>12</v>
      </c>
      <c r="I169" s="210"/>
      <c r="J169" s="205"/>
      <c r="K169" s="205"/>
      <c r="L169" s="211"/>
      <c r="M169" s="212"/>
      <c r="N169" s="213"/>
      <c r="O169" s="213"/>
      <c r="P169" s="213"/>
      <c r="Q169" s="213"/>
      <c r="R169" s="213"/>
      <c r="S169" s="213"/>
      <c r="T169" s="214"/>
      <c r="AT169" s="215" t="s">
        <v>316</v>
      </c>
      <c r="AU169" s="215" t="s">
        <v>79</v>
      </c>
      <c r="AV169" s="13" t="s">
        <v>81</v>
      </c>
      <c r="AW169" s="13" t="s">
        <v>29</v>
      </c>
      <c r="AX169" s="13" t="s">
        <v>72</v>
      </c>
      <c r="AY169" s="215" t="s">
        <v>307</v>
      </c>
    </row>
    <row r="170" spans="1:65" s="14" customFormat="1">
      <c r="B170" s="216"/>
      <c r="C170" s="217"/>
      <c r="D170" s="206" t="s">
        <v>316</v>
      </c>
      <c r="E170" s="218" t="s">
        <v>1</v>
      </c>
      <c r="F170" s="219" t="s">
        <v>318</v>
      </c>
      <c r="G170" s="217"/>
      <c r="H170" s="220">
        <v>12</v>
      </c>
      <c r="I170" s="221"/>
      <c r="J170" s="217"/>
      <c r="K170" s="217"/>
      <c r="L170" s="222"/>
      <c r="M170" s="223"/>
      <c r="N170" s="224"/>
      <c r="O170" s="224"/>
      <c r="P170" s="224"/>
      <c r="Q170" s="224"/>
      <c r="R170" s="224"/>
      <c r="S170" s="224"/>
      <c r="T170" s="225"/>
      <c r="AT170" s="226" t="s">
        <v>316</v>
      </c>
      <c r="AU170" s="226" t="s">
        <v>79</v>
      </c>
      <c r="AV170" s="14" t="s">
        <v>315</v>
      </c>
      <c r="AW170" s="14" t="s">
        <v>29</v>
      </c>
      <c r="AX170" s="14" t="s">
        <v>79</v>
      </c>
      <c r="AY170" s="226" t="s">
        <v>307</v>
      </c>
    </row>
    <row r="171" spans="1:65" s="2" customFormat="1" ht="24.2" customHeight="1">
      <c r="A171" s="34"/>
      <c r="B171" s="35"/>
      <c r="C171" s="191" t="s">
        <v>348</v>
      </c>
      <c r="D171" s="191" t="s">
        <v>310</v>
      </c>
      <c r="E171" s="192" t="s">
        <v>540</v>
      </c>
      <c r="F171" s="193" t="s">
        <v>541</v>
      </c>
      <c r="G171" s="194" t="s">
        <v>342</v>
      </c>
      <c r="H171" s="195">
        <v>4</v>
      </c>
      <c r="I171" s="196"/>
      <c r="J171" s="197">
        <f>ROUND(I171*H171,2)</f>
        <v>0</v>
      </c>
      <c r="K171" s="193" t="s">
        <v>314</v>
      </c>
      <c r="L171" s="39"/>
      <c r="M171" s="198" t="s">
        <v>1</v>
      </c>
      <c r="N171" s="199" t="s">
        <v>37</v>
      </c>
      <c r="O171" s="71"/>
      <c r="P171" s="200">
        <f>O171*H171</f>
        <v>0</v>
      </c>
      <c r="Q171" s="200">
        <v>0</v>
      </c>
      <c r="R171" s="200">
        <f>Q171*H171</f>
        <v>0</v>
      </c>
      <c r="S171" s="200">
        <v>0</v>
      </c>
      <c r="T171" s="201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202" t="s">
        <v>343</v>
      </c>
      <c r="AT171" s="202" t="s">
        <v>310</v>
      </c>
      <c r="AU171" s="202" t="s">
        <v>79</v>
      </c>
      <c r="AY171" s="17" t="s">
        <v>307</v>
      </c>
      <c r="BE171" s="203">
        <f>IF(N171="základní",J171,0)</f>
        <v>0</v>
      </c>
      <c r="BF171" s="203">
        <f>IF(N171="snížená",J171,0)</f>
        <v>0</v>
      </c>
      <c r="BG171" s="203">
        <f>IF(N171="zákl. přenesená",J171,0)</f>
        <v>0</v>
      </c>
      <c r="BH171" s="203">
        <f>IF(N171="sníž. přenesená",J171,0)</f>
        <v>0</v>
      </c>
      <c r="BI171" s="203">
        <f>IF(N171="nulová",J171,0)</f>
        <v>0</v>
      </c>
      <c r="BJ171" s="17" t="s">
        <v>79</v>
      </c>
      <c r="BK171" s="203">
        <f>ROUND(I171*H171,2)</f>
        <v>0</v>
      </c>
      <c r="BL171" s="17" t="s">
        <v>343</v>
      </c>
      <c r="BM171" s="202" t="s">
        <v>348</v>
      </c>
    </row>
    <row r="172" spans="1:65" s="13" customFormat="1">
      <c r="B172" s="204"/>
      <c r="C172" s="205"/>
      <c r="D172" s="206" t="s">
        <v>316</v>
      </c>
      <c r="E172" s="207" t="s">
        <v>1</v>
      </c>
      <c r="F172" s="208" t="s">
        <v>315</v>
      </c>
      <c r="G172" s="205"/>
      <c r="H172" s="209">
        <v>4</v>
      </c>
      <c r="I172" s="210"/>
      <c r="J172" s="205"/>
      <c r="K172" s="205"/>
      <c r="L172" s="211"/>
      <c r="M172" s="212"/>
      <c r="N172" s="213"/>
      <c r="O172" s="213"/>
      <c r="P172" s="213"/>
      <c r="Q172" s="213"/>
      <c r="R172" s="213"/>
      <c r="S172" s="213"/>
      <c r="T172" s="214"/>
      <c r="AT172" s="215" t="s">
        <v>316</v>
      </c>
      <c r="AU172" s="215" t="s">
        <v>79</v>
      </c>
      <c r="AV172" s="13" t="s">
        <v>81</v>
      </c>
      <c r="AW172" s="13" t="s">
        <v>29</v>
      </c>
      <c r="AX172" s="13" t="s">
        <v>72</v>
      </c>
      <c r="AY172" s="215" t="s">
        <v>307</v>
      </c>
    </row>
    <row r="173" spans="1:65" s="14" customFormat="1">
      <c r="B173" s="216"/>
      <c r="C173" s="217"/>
      <c r="D173" s="206" t="s">
        <v>316</v>
      </c>
      <c r="E173" s="218" t="s">
        <v>1</v>
      </c>
      <c r="F173" s="219" t="s">
        <v>318</v>
      </c>
      <c r="G173" s="217"/>
      <c r="H173" s="220">
        <v>4</v>
      </c>
      <c r="I173" s="221"/>
      <c r="J173" s="217"/>
      <c r="K173" s="217"/>
      <c r="L173" s="222"/>
      <c r="M173" s="223"/>
      <c r="N173" s="224"/>
      <c r="O173" s="224"/>
      <c r="P173" s="224"/>
      <c r="Q173" s="224"/>
      <c r="R173" s="224"/>
      <c r="S173" s="224"/>
      <c r="T173" s="225"/>
      <c r="AT173" s="226" t="s">
        <v>316</v>
      </c>
      <c r="AU173" s="226" t="s">
        <v>79</v>
      </c>
      <c r="AV173" s="14" t="s">
        <v>315</v>
      </c>
      <c r="AW173" s="14" t="s">
        <v>29</v>
      </c>
      <c r="AX173" s="14" t="s">
        <v>79</v>
      </c>
      <c r="AY173" s="226" t="s">
        <v>307</v>
      </c>
    </row>
    <row r="174" spans="1:65" s="2" customFormat="1" ht="16.5" customHeight="1">
      <c r="A174" s="34"/>
      <c r="B174" s="35"/>
      <c r="C174" s="191" t="s">
        <v>629</v>
      </c>
      <c r="D174" s="191" t="s">
        <v>310</v>
      </c>
      <c r="E174" s="192" t="s">
        <v>547</v>
      </c>
      <c r="F174" s="193" t="s">
        <v>548</v>
      </c>
      <c r="G174" s="194" t="s">
        <v>342</v>
      </c>
      <c r="H174" s="195">
        <v>4</v>
      </c>
      <c r="I174" s="196"/>
      <c r="J174" s="197">
        <f>ROUND(I174*H174,2)</f>
        <v>0</v>
      </c>
      <c r="K174" s="193" t="s">
        <v>314</v>
      </c>
      <c r="L174" s="39"/>
      <c r="M174" s="198" t="s">
        <v>1</v>
      </c>
      <c r="N174" s="199" t="s">
        <v>37</v>
      </c>
      <c r="O174" s="71"/>
      <c r="P174" s="200">
        <f>O174*H174</f>
        <v>0</v>
      </c>
      <c r="Q174" s="200">
        <v>0</v>
      </c>
      <c r="R174" s="200">
        <f>Q174*H174</f>
        <v>0</v>
      </c>
      <c r="S174" s="200">
        <v>0</v>
      </c>
      <c r="T174" s="201">
        <f>S174*H174</f>
        <v>0</v>
      </c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R174" s="202" t="s">
        <v>343</v>
      </c>
      <c r="AT174" s="202" t="s">
        <v>310</v>
      </c>
      <c r="AU174" s="202" t="s">
        <v>79</v>
      </c>
      <c r="AY174" s="17" t="s">
        <v>307</v>
      </c>
      <c r="BE174" s="203">
        <f>IF(N174="základní",J174,0)</f>
        <v>0</v>
      </c>
      <c r="BF174" s="203">
        <f>IF(N174="snížená",J174,0)</f>
        <v>0</v>
      </c>
      <c r="BG174" s="203">
        <f>IF(N174="zákl. přenesená",J174,0)</f>
        <v>0</v>
      </c>
      <c r="BH174" s="203">
        <f>IF(N174="sníž. přenesená",J174,0)</f>
        <v>0</v>
      </c>
      <c r="BI174" s="203">
        <f>IF(N174="nulová",J174,0)</f>
        <v>0</v>
      </c>
      <c r="BJ174" s="17" t="s">
        <v>79</v>
      </c>
      <c r="BK174" s="203">
        <f>ROUND(I174*H174,2)</f>
        <v>0</v>
      </c>
      <c r="BL174" s="17" t="s">
        <v>343</v>
      </c>
      <c r="BM174" s="202" t="s">
        <v>363</v>
      </c>
    </row>
    <row r="175" spans="1:65" s="13" customFormat="1">
      <c r="B175" s="204"/>
      <c r="C175" s="205"/>
      <c r="D175" s="206" t="s">
        <v>316</v>
      </c>
      <c r="E175" s="207" t="s">
        <v>1</v>
      </c>
      <c r="F175" s="208" t="s">
        <v>315</v>
      </c>
      <c r="G175" s="205"/>
      <c r="H175" s="209">
        <v>4</v>
      </c>
      <c r="I175" s="210"/>
      <c r="J175" s="205"/>
      <c r="K175" s="205"/>
      <c r="L175" s="211"/>
      <c r="M175" s="212"/>
      <c r="N175" s="213"/>
      <c r="O175" s="213"/>
      <c r="P175" s="213"/>
      <c r="Q175" s="213"/>
      <c r="R175" s="213"/>
      <c r="S175" s="213"/>
      <c r="T175" s="214"/>
      <c r="AT175" s="215" t="s">
        <v>316</v>
      </c>
      <c r="AU175" s="215" t="s">
        <v>79</v>
      </c>
      <c r="AV175" s="13" t="s">
        <v>81</v>
      </c>
      <c r="AW175" s="13" t="s">
        <v>29</v>
      </c>
      <c r="AX175" s="13" t="s">
        <v>72</v>
      </c>
      <c r="AY175" s="215" t="s">
        <v>307</v>
      </c>
    </row>
    <row r="176" spans="1:65" s="14" customFormat="1">
      <c r="B176" s="216"/>
      <c r="C176" s="217"/>
      <c r="D176" s="206" t="s">
        <v>316</v>
      </c>
      <c r="E176" s="218" t="s">
        <v>1</v>
      </c>
      <c r="F176" s="219" t="s">
        <v>318</v>
      </c>
      <c r="G176" s="217"/>
      <c r="H176" s="220">
        <v>4</v>
      </c>
      <c r="I176" s="221"/>
      <c r="J176" s="217"/>
      <c r="K176" s="217"/>
      <c r="L176" s="222"/>
      <c r="M176" s="223"/>
      <c r="N176" s="224"/>
      <c r="O176" s="224"/>
      <c r="P176" s="224"/>
      <c r="Q176" s="224"/>
      <c r="R176" s="224"/>
      <c r="S176" s="224"/>
      <c r="T176" s="225"/>
      <c r="AT176" s="226" t="s">
        <v>316</v>
      </c>
      <c r="AU176" s="226" t="s">
        <v>79</v>
      </c>
      <c r="AV176" s="14" t="s">
        <v>315</v>
      </c>
      <c r="AW176" s="14" t="s">
        <v>29</v>
      </c>
      <c r="AX176" s="14" t="s">
        <v>79</v>
      </c>
      <c r="AY176" s="226" t="s">
        <v>307</v>
      </c>
    </row>
    <row r="177" spans="1:65" s="2" customFormat="1" ht="101.25" customHeight="1">
      <c r="A177" s="34"/>
      <c r="B177" s="35"/>
      <c r="C177" s="191" t="s">
        <v>363</v>
      </c>
      <c r="D177" s="191" t="s">
        <v>310</v>
      </c>
      <c r="E177" s="192" t="s">
        <v>361</v>
      </c>
      <c r="F177" s="193" t="s">
        <v>362</v>
      </c>
      <c r="G177" s="194" t="s">
        <v>329</v>
      </c>
      <c r="H177" s="195">
        <v>837.27</v>
      </c>
      <c r="I177" s="196"/>
      <c r="J177" s="197">
        <f>ROUND(I177*H177,2)</f>
        <v>0</v>
      </c>
      <c r="K177" s="193" t="s">
        <v>314</v>
      </c>
      <c r="L177" s="39"/>
      <c r="M177" s="198" t="s">
        <v>1</v>
      </c>
      <c r="N177" s="199" t="s">
        <v>37</v>
      </c>
      <c r="O177" s="71"/>
      <c r="P177" s="200">
        <f>O177*H177</f>
        <v>0</v>
      </c>
      <c r="Q177" s="200">
        <v>0</v>
      </c>
      <c r="R177" s="200">
        <f>Q177*H177</f>
        <v>0</v>
      </c>
      <c r="S177" s="200">
        <v>0</v>
      </c>
      <c r="T177" s="201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202" t="s">
        <v>343</v>
      </c>
      <c r="AT177" s="202" t="s">
        <v>310</v>
      </c>
      <c r="AU177" s="202" t="s">
        <v>79</v>
      </c>
      <c r="AY177" s="17" t="s">
        <v>307</v>
      </c>
      <c r="BE177" s="203">
        <f>IF(N177="základní",J177,0)</f>
        <v>0</v>
      </c>
      <c r="BF177" s="203">
        <f>IF(N177="snížená",J177,0)</f>
        <v>0</v>
      </c>
      <c r="BG177" s="203">
        <f>IF(N177="zákl. přenesená",J177,0)</f>
        <v>0</v>
      </c>
      <c r="BH177" s="203">
        <f>IF(N177="sníž. přenesená",J177,0)</f>
        <v>0</v>
      </c>
      <c r="BI177" s="203">
        <f>IF(N177="nulová",J177,0)</f>
        <v>0</v>
      </c>
      <c r="BJ177" s="17" t="s">
        <v>79</v>
      </c>
      <c r="BK177" s="203">
        <f>ROUND(I177*H177,2)</f>
        <v>0</v>
      </c>
      <c r="BL177" s="17" t="s">
        <v>343</v>
      </c>
      <c r="BM177" s="202" t="s">
        <v>460</v>
      </c>
    </row>
    <row r="178" spans="1:65" s="13" customFormat="1">
      <c r="B178" s="204"/>
      <c r="C178" s="205"/>
      <c r="D178" s="206" t="s">
        <v>316</v>
      </c>
      <c r="E178" s="207" t="s">
        <v>1</v>
      </c>
      <c r="F178" s="208" t="s">
        <v>991</v>
      </c>
      <c r="G178" s="205"/>
      <c r="H178" s="209">
        <v>837.27</v>
      </c>
      <c r="I178" s="210"/>
      <c r="J178" s="205"/>
      <c r="K178" s="205"/>
      <c r="L178" s="211"/>
      <c r="M178" s="212"/>
      <c r="N178" s="213"/>
      <c r="O178" s="213"/>
      <c r="P178" s="213"/>
      <c r="Q178" s="213"/>
      <c r="R178" s="213"/>
      <c r="S178" s="213"/>
      <c r="T178" s="214"/>
      <c r="AT178" s="215" t="s">
        <v>316</v>
      </c>
      <c r="AU178" s="215" t="s">
        <v>79</v>
      </c>
      <c r="AV178" s="13" t="s">
        <v>81</v>
      </c>
      <c r="AW178" s="13" t="s">
        <v>29</v>
      </c>
      <c r="AX178" s="13" t="s">
        <v>72</v>
      </c>
      <c r="AY178" s="215" t="s">
        <v>307</v>
      </c>
    </row>
    <row r="179" spans="1:65" s="14" customFormat="1">
      <c r="B179" s="216"/>
      <c r="C179" s="217"/>
      <c r="D179" s="206" t="s">
        <v>316</v>
      </c>
      <c r="E179" s="218" t="s">
        <v>1</v>
      </c>
      <c r="F179" s="219" t="s">
        <v>318</v>
      </c>
      <c r="G179" s="217"/>
      <c r="H179" s="220">
        <v>837.27</v>
      </c>
      <c r="I179" s="221"/>
      <c r="J179" s="217"/>
      <c r="K179" s="217"/>
      <c r="L179" s="222"/>
      <c r="M179" s="247"/>
      <c r="N179" s="248"/>
      <c r="O179" s="248"/>
      <c r="P179" s="248"/>
      <c r="Q179" s="248"/>
      <c r="R179" s="248"/>
      <c r="S179" s="248"/>
      <c r="T179" s="249"/>
      <c r="AT179" s="226" t="s">
        <v>316</v>
      </c>
      <c r="AU179" s="226" t="s">
        <v>79</v>
      </c>
      <c r="AV179" s="14" t="s">
        <v>315</v>
      </c>
      <c r="AW179" s="14" t="s">
        <v>29</v>
      </c>
      <c r="AX179" s="14" t="s">
        <v>79</v>
      </c>
      <c r="AY179" s="226" t="s">
        <v>307</v>
      </c>
    </row>
    <row r="180" spans="1:65" s="2" customFormat="1" ht="6.95" customHeight="1">
      <c r="A180" s="34"/>
      <c r="B180" s="54"/>
      <c r="C180" s="55"/>
      <c r="D180" s="55"/>
      <c r="E180" s="55"/>
      <c r="F180" s="55"/>
      <c r="G180" s="55"/>
      <c r="H180" s="55"/>
      <c r="I180" s="55"/>
      <c r="J180" s="55"/>
      <c r="K180" s="55"/>
      <c r="L180" s="39"/>
      <c r="M180" s="34"/>
      <c r="O180" s="34"/>
      <c r="P180" s="34"/>
      <c r="Q180" s="34"/>
      <c r="R180" s="34"/>
      <c r="S180" s="34"/>
      <c r="T180" s="34"/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</row>
  </sheetData>
  <sheetProtection password="CE28" sheet="1" objects="1" scenarios="1" formatColumns="0" formatRows="0" autoFilter="0"/>
  <autoFilter ref="C122:K179" xr:uid="{00000000-0009-0000-0000-00001C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pageSetUpPr fitToPage="1"/>
  </sheetPr>
  <dimension ref="A2:BM159"/>
  <sheetViews>
    <sheetView showGridLines="0" topLeftCell="A145" workbookViewId="0">
      <selection activeCell="K132" sqref="K132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74"/>
      <c r="M2" s="274"/>
      <c r="N2" s="274"/>
      <c r="O2" s="274"/>
      <c r="P2" s="274"/>
      <c r="Q2" s="274"/>
      <c r="R2" s="274"/>
      <c r="S2" s="274"/>
      <c r="T2" s="274"/>
      <c r="U2" s="274"/>
      <c r="V2" s="274"/>
      <c r="AT2" s="17" t="s">
        <v>162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81</v>
      </c>
    </row>
    <row r="4" spans="1:46" s="1" customFormat="1" ht="24.95" customHeight="1">
      <c r="B4" s="20"/>
      <c r="D4" s="117" t="s">
        <v>279</v>
      </c>
      <c r="L4" s="20"/>
      <c r="M4" s="118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9" t="s">
        <v>16</v>
      </c>
      <c r="L6" s="20"/>
    </row>
    <row r="7" spans="1:46" s="1" customFormat="1" ht="16.5" customHeight="1">
      <c r="B7" s="20"/>
      <c r="E7" s="304" t="str">
        <f>'Rekapitulace stavby'!K6</f>
        <v>Cyklická obnova trati v úseku Praha-Hostivař - Votice</v>
      </c>
      <c r="F7" s="305"/>
      <c r="G7" s="305"/>
      <c r="H7" s="305"/>
      <c r="L7" s="20"/>
    </row>
    <row r="8" spans="1:46" s="1" customFormat="1" ht="12" customHeight="1">
      <c r="B8" s="20"/>
      <c r="D8" s="119" t="s">
        <v>280</v>
      </c>
      <c r="L8" s="20"/>
    </row>
    <row r="9" spans="1:46" s="2" customFormat="1" ht="16.5" customHeight="1">
      <c r="A9" s="34"/>
      <c r="B9" s="39"/>
      <c r="C9" s="34"/>
      <c r="D9" s="34"/>
      <c r="E9" s="304" t="s">
        <v>992</v>
      </c>
      <c r="F9" s="306"/>
      <c r="G9" s="306"/>
      <c r="H9" s="306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19" t="s">
        <v>282</v>
      </c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07" t="s">
        <v>993</v>
      </c>
      <c r="F11" s="306"/>
      <c r="G11" s="306"/>
      <c r="H11" s="306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>
      <c r="A12" s="34"/>
      <c r="B12" s="39"/>
      <c r="C12" s="34"/>
      <c r="D12" s="34"/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19" t="s">
        <v>17</v>
      </c>
      <c r="E13" s="34"/>
      <c r="F13" s="110" t="s">
        <v>1</v>
      </c>
      <c r="G13" s="34"/>
      <c r="H13" s="34"/>
      <c r="I13" s="119" t="s">
        <v>18</v>
      </c>
      <c r="J13" s="110" t="s">
        <v>1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19</v>
      </c>
      <c r="E14" s="34"/>
      <c r="F14" s="110" t="s">
        <v>20</v>
      </c>
      <c r="G14" s="34"/>
      <c r="H14" s="34"/>
      <c r="I14" s="119" t="s">
        <v>21</v>
      </c>
      <c r="J14" s="120" t="str">
        <f>'Rekapitulace stavby'!AN8</f>
        <v>23. 8. 2023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7" customHeight="1">
      <c r="A15" s="34"/>
      <c r="B15" s="39"/>
      <c r="C15" s="34"/>
      <c r="D15" s="34"/>
      <c r="E15" s="34"/>
      <c r="F15" s="34"/>
      <c r="G15" s="34"/>
      <c r="H15" s="34"/>
      <c r="I15" s="34"/>
      <c r="J15" s="34"/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19" t="s">
        <v>23</v>
      </c>
      <c r="E16" s="34"/>
      <c r="F16" s="34"/>
      <c r="G16" s="34"/>
      <c r="H16" s="34"/>
      <c r="I16" s="119" t="s">
        <v>24</v>
      </c>
      <c r="J16" s="110" t="str">
        <f>IF('Rekapitulace stavby'!AN10="","",'Rekapitulace stavby'!AN10)</f>
        <v/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0" t="str">
        <f>IF('Rekapitulace stavby'!E11="","",'Rekapitulace stavby'!E11)</f>
        <v xml:space="preserve"> </v>
      </c>
      <c r="F17" s="34"/>
      <c r="G17" s="34"/>
      <c r="H17" s="34"/>
      <c r="I17" s="119" t="s">
        <v>25</v>
      </c>
      <c r="J17" s="110" t="str">
        <f>IF('Rekapitulace stavby'!AN11="","",'Rekapitulace stavby'!AN11)</f>
        <v/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34"/>
      <c r="J18" s="34"/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19" t="s">
        <v>26</v>
      </c>
      <c r="E19" s="34"/>
      <c r="F19" s="34"/>
      <c r="G19" s="34"/>
      <c r="H19" s="34"/>
      <c r="I19" s="119" t="s">
        <v>24</v>
      </c>
      <c r="J19" s="30" t="str">
        <f>'Rekapitulace stavby'!AN13</f>
        <v>Vyplň údaj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08" t="str">
        <f>'Rekapitulace stavby'!E14</f>
        <v>Vyplň údaj</v>
      </c>
      <c r="F20" s="309"/>
      <c r="G20" s="309"/>
      <c r="H20" s="309"/>
      <c r="I20" s="119" t="s">
        <v>25</v>
      </c>
      <c r="J20" s="30" t="str">
        <f>'Rekapitulace stavby'!AN14</f>
        <v>Vyplň údaj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34"/>
      <c r="J21" s="34"/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19" t="s">
        <v>28</v>
      </c>
      <c r="E22" s="34"/>
      <c r="F22" s="34"/>
      <c r="G22" s="34"/>
      <c r="H22" s="34"/>
      <c r="I22" s="119" t="s">
        <v>24</v>
      </c>
      <c r="J22" s="110" t="str">
        <f>IF('Rekapitulace stavby'!AN16="","",'Rekapitulace stavby'!AN16)</f>
        <v/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0" t="str">
        <f>IF('Rekapitulace stavby'!E17="","",'Rekapitulace stavby'!E17)</f>
        <v xml:space="preserve"> </v>
      </c>
      <c r="F23" s="34"/>
      <c r="G23" s="34"/>
      <c r="H23" s="34"/>
      <c r="I23" s="119" t="s">
        <v>25</v>
      </c>
      <c r="J23" s="110" t="str">
        <f>IF('Rekapitulace stavby'!AN17="","",'Rekapitulace stavby'!AN17)</f>
        <v/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34"/>
      <c r="J24" s="34"/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19" t="s">
        <v>30</v>
      </c>
      <c r="E25" s="34"/>
      <c r="F25" s="34"/>
      <c r="G25" s="34"/>
      <c r="H25" s="34"/>
      <c r="I25" s="119" t="s">
        <v>24</v>
      </c>
      <c r="J25" s="110" t="str">
        <f>IF('Rekapitulace stavby'!AN19="","",'Rekapitulace stavby'!AN19)</f>
        <v/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0" t="str">
        <f>IF('Rekapitulace stavby'!E20="","",'Rekapitulace stavby'!E20)</f>
        <v xml:space="preserve"> </v>
      </c>
      <c r="F26" s="34"/>
      <c r="G26" s="34"/>
      <c r="H26" s="34"/>
      <c r="I26" s="119" t="s">
        <v>25</v>
      </c>
      <c r="J26" s="110" t="str">
        <f>IF('Rekapitulace stavby'!AN20="","",'Rekapitulace stavby'!AN20)</f>
        <v/>
      </c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34"/>
      <c r="J27" s="34"/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19" t="s">
        <v>31</v>
      </c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1"/>
      <c r="B29" s="122"/>
      <c r="C29" s="121"/>
      <c r="D29" s="121"/>
      <c r="E29" s="310" t="s">
        <v>1</v>
      </c>
      <c r="F29" s="310"/>
      <c r="G29" s="310"/>
      <c r="H29" s="310"/>
      <c r="I29" s="121"/>
      <c r="J29" s="121"/>
      <c r="K29" s="121"/>
      <c r="L29" s="123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4"/>
      <c r="E31" s="124"/>
      <c r="F31" s="124"/>
      <c r="G31" s="124"/>
      <c r="H31" s="124"/>
      <c r="I31" s="124"/>
      <c r="J31" s="124"/>
      <c r="K31" s="124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25" t="s">
        <v>32</v>
      </c>
      <c r="E32" s="34"/>
      <c r="F32" s="34"/>
      <c r="G32" s="34"/>
      <c r="H32" s="34"/>
      <c r="I32" s="34"/>
      <c r="J32" s="126">
        <f>ROUND(J123, 2)</f>
        <v>0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4"/>
      <c r="E33" s="124"/>
      <c r="F33" s="124"/>
      <c r="G33" s="124"/>
      <c r="H33" s="124"/>
      <c r="I33" s="124"/>
      <c r="J33" s="124"/>
      <c r="K33" s="12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27" t="s">
        <v>34</v>
      </c>
      <c r="G34" s="34"/>
      <c r="H34" s="34"/>
      <c r="I34" s="127" t="s">
        <v>33</v>
      </c>
      <c r="J34" s="127" t="s">
        <v>35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28" t="s">
        <v>36</v>
      </c>
      <c r="E35" s="119" t="s">
        <v>37</v>
      </c>
      <c r="F35" s="129">
        <f>ROUND((SUM(BE123:BE158)),  2)</f>
        <v>0</v>
      </c>
      <c r="G35" s="34"/>
      <c r="H35" s="34"/>
      <c r="I35" s="130">
        <v>0.21</v>
      </c>
      <c r="J35" s="129">
        <f>ROUND(((SUM(BE123:BE158))*I35),  2)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19" t="s">
        <v>38</v>
      </c>
      <c r="F36" s="129">
        <f>ROUND((SUM(BF123:BF158)),  2)</f>
        <v>0</v>
      </c>
      <c r="G36" s="34"/>
      <c r="H36" s="34"/>
      <c r="I36" s="130">
        <v>0.15</v>
      </c>
      <c r="J36" s="129">
        <f>ROUND(((SUM(BF123:BF158))*I36),  2)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39</v>
      </c>
      <c r="F37" s="129">
        <f>ROUND((SUM(BG123:BG158)),  2)</f>
        <v>0</v>
      </c>
      <c r="G37" s="34"/>
      <c r="H37" s="34"/>
      <c r="I37" s="130">
        <v>0.21</v>
      </c>
      <c r="J37" s="129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19" t="s">
        <v>40</v>
      </c>
      <c r="F38" s="129">
        <f>ROUND((SUM(BH123:BH158)),  2)</f>
        <v>0</v>
      </c>
      <c r="G38" s="34"/>
      <c r="H38" s="34"/>
      <c r="I38" s="130">
        <v>0.15</v>
      </c>
      <c r="J38" s="129">
        <f>0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19" t="s">
        <v>41</v>
      </c>
      <c r="F39" s="129">
        <f>ROUND((SUM(BI123:BI158)),  2)</f>
        <v>0</v>
      </c>
      <c r="G39" s="34"/>
      <c r="H39" s="34"/>
      <c r="I39" s="130">
        <v>0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31"/>
      <c r="D41" s="132" t="s">
        <v>42</v>
      </c>
      <c r="E41" s="133"/>
      <c r="F41" s="133"/>
      <c r="G41" s="134" t="s">
        <v>43</v>
      </c>
      <c r="H41" s="135" t="s">
        <v>44</v>
      </c>
      <c r="I41" s="133"/>
      <c r="J41" s="136">
        <f>SUM(J32:J39)</f>
        <v>0</v>
      </c>
      <c r="K41" s="137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8" t="s">
        <v>45</v>
      </c>
      <c r="E50" s="139"/>
      <c r="F50" s="139"/>
      <c r="G50" s="138" t="s">
        <v>46</v>
      </c>
      <c r="H50" s="139"/>
      <c r="I50" s="139"/>
      <c r="J50" s="139"/>
      <c r="K50" s="139"/>
      <c r="L50" s="51"/>
    </row>
    <row r="51" spans="1:31">
      <c r="B51" s="20"/>
      <c r="L51" s="20"/>
    </row>
    <row r="52" spans="1:31">
      <c r="B52" s="20"/>
      <c r="L52" s="20"/>
    </row>
    <row r="53" spans="1:31">
      <c r="B53" s="20"/>
      <c r="L53" s="20"/>
    </row>
    <row r="54" spans="1:31">
      <c r="B54" s="20"/>
      <c r="L54" s="20"/>
    </row>
    <row r="55" spans="1:31">
      <c r="B55" s="20"/>
      <c r="L55" s="20"/>
    </row>
    <row r="56" spans="1:31">
      <c r="B56" s="20"/>
      <c r="L56" s="20"/>
    </row>
    <row r="57" spans="1:31">
      <c r="B57" s="20"/>
      <c r="L57" s="20"/>
    </row>
    <row r="58" spans="1:31">
      <c r="B58" s="20"/>
      <c r="L58" s="20"/>
    </row>
    <row r="59" spans="1:31">
      <c r="B59" s="20"/>
      <c r="L59" s="20"/>
    </row>
    <row r="60" spans="1:31">
      <c r="B60" s="20"/>
      <c r="L60" s="20"/>
    </row>
    <row r="61" spans="1:31" s="2" customFormat="1" ht="12.75">
      <c r="A61" s="34"/>
      <c r="B61" s="39"/>
      <c r="C61" s="34"/>
      <c r="D61" s="140" t="s">
        <v>47</v>
      </c>
      <c r="E61" s="141"/>
      <c r="F61" s="142" t="s">
        <v>48</v>
      </c>
      <c r="G61" s="140" t="s">
        <v>47</v>
      </c>
      <c r="H61" s="141"/>
      <c r="I61" s="141"/>
      <c r="J61" s="143" t="s">
        <v>48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>
      <c r="B62" s="20"/>
      <c r="L62" s="20"/>
    </row>
    <row r="63" spans="1:31">
      <c r="B63" s="20"/>
      <c r="L63" s="20"/>
    </row>
    <row r="64" spans="1:31">
      <c r="B64" s="20"/>
      <c r="L64" s="20"/>
    </row>
    <row r="65" spans="1:31" s="2" customFormat="1" ht="12.75">
      <c r="A65" s="34"/>
      <c r="B65" s="39"/>
      <c r="C65" s="34"/>
      <c r="D65" s="138" t="s">
        <v>49</v>
      </c>
      <c r="E65" s="144"/>
      <c r="F65" s="144"/>
      <c r="G65" s="138" t="s">
        <v>50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>
      <c r="B66" s="20"/>
      <c r="L66" s="20"/>
    </row>
    <row r="67" spans="1:31">
      <c r="B67" s="20"/>
      <c r="L67" s="20"/>
    </row>
    <row r="68" spans="1:31">
      <c r="B68" s="20"/>
      <c r="L68" s="20"/>
    </row>
    <row r="69" spans="1:31">
      <c r="B69" s="20"/>
      <c r="L69" s="20"/>
    </row>
    <row r="70" spans="1:31">
      <c r="B70" s="20"/>
      <c r="L70" s="20"/>
    </row>
    <row r="71" spans="1:31">
      <c r="B71" s="20"/>
      <c r="L71" s="20"/>
    </row>
    <row r="72" spans="1:31">
      <c r="B72" s="20"/>
      <c r="L72" s="20"/>
    </row>
    <row r="73" spans="1:31">
      <c r="B73" s="20"/>
      <c r="L73" s="20"/>
    </row>
    <row r="74" spans="1:31">
      <c r="B74" s="20"/>
      <c r="L74" s="20"/>
    </row>
    <row r="75" spans="1:31">
      <c r="B75" s="20"/>
      <c r="L75" s="20"/>
    </row>
    <row r="76" spans="1:31" s="2" customFormat="1" ht="12.75">
      <c r="A76" s="34"/>
      <c r="B76" s="39"/>
      <c r="C76" s="34"/>
      <c r="D76" s="140" t="s">
        <v>47</v>
      </c>
      <c r="E76" s="141"/>
      <c r="F76" s="142" t="s">
        <v>48</v>
      </c>
      <c r="G76" s="140" t="s">
        <v>47</v>
      </c>
      <c r="H76" s="141"/>
      <c r="I76" s="141"/>
      <c r="J76" s="143" t="s">
        <v>48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284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02" t="str">
        <f>E7</f>
        <v>Cyklická obnova trati v úseku Praha-Hostivař - Votice</v>
      </c>
      <c r="F85" s="303"/>
      <c r="G85" s="303"/>
      <c r="H85" s="303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280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s="2" customFormat="1" ht="16.5" customHeight="1">
      <c r="A87" s="34"/>
      <c r="B87" s="35"/>
      <c r="C87" s="36"/>
      <c r="D87" s="36"/>
      <c r="E87" s="302" t="s">
        <v>992</v>
      </c>
      <c r="F87" s="301"/>
      <c r="G87" s="301"/>
      <c r="H87" s="301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9" t="s">
        <v>282</v>
      </c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265" t="str">
        <f>E11</f>
        <v>01 - 1.st.kol. Senohraby</v>
      </c>
      <c r="F89" s="301"/>
      <c r="G89" s="301"/>
      <c r="H89" s="301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9" t="s">
        <v>19</v>
      </c>
      <c r="D91" s="36"/>
      <c r="E91" s="36"/>
      <c r="F91" s="27" t="str">
        <f>F14</f>
        <v xml:space="preserve"> </v>
      </c>
      <c r="G91" s="36"/>
      <c r="H91" s="36"/>
      <c r="I91" s="29" t="s">
        <v>21</v>
      </c>
      <c r="J91" s="66" t="str">
        <f>IF(J14="","",J14)</f>
        <v>23. 8. 2023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5.2" customHeight="1">
      <c r="A93" s="34"/>
      <c r="B93" s="35"/>
      <c r="C93" s="29" t="s">
        <v>23</v>
      </c>
      <c r="D93" s="36"/>
      <c r="E93" s="36"/>
      <c r="F93" s="27" t="str">
        <f>E17</f>
        <v xml:space="preserve"> </v>
      </c>
      <c r="G93" s="36"/>
      <c r="H93" s="36"/>
      <c r="I93" s="29" t="s">
        <v>28</v>
      </c>
      <c r="J93" s="32" t="str">
        <f>E23</f>
        <v xml:space="preserve"> 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9" t="s">
        <v>26</v>
      </c>
      <c r="D94" s="36"/>
      <c r="E94" s="36"/>
      <c r="F94" s="27" t="str">
        <f>IF(E20="","",E20)</f>
        <v>Vyplň údaj</v>
      </c>
      <c r="G94" s="36"/>
      <c r="H94" s="36"/>
      <c r="I94" s="29" t="s">
        <v>30</v>
      </c>
      <c r="J94" s="32" t="str">
        <f>E26</f>
        <v xml:space="preserve"> </v>
      </c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49" t="s">
        <v>285</v>
      </c>
      <c r="D96" s="150"/>
      <c r="E96" s="150"/>
      <c r="F96" s="150"/>
      <c r="G96" s="150"/>
      <c r="H96" s="150"/>
      <c r="I96" s="150"/>
      <c r="J96" s="151" t="s">
        <v>286</v>
      </c>
      <c r="K96" s="150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7" customHeight="1">
      <c r="A98" s="34"/>
      <c r="B98" s="35"/>
      <c r="C98" s="152" t="s">
        <v>287</v>
      </c>
      <c r="D98" s="36"/>
      <c r="E98" s="36"/>
      <c r="F98" s="36"/>
      <c r="G98" s="36"/>
      <c r="H98" s="36"/>
      <c r="I98" s="36"/>
      <c r="J98" s="84">
        <f>J123</f>
        <v>0</v>
      </c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7" t="s">
        <v>288</v>
      </c>
    </row>
    <row r="99" spans="1:47" s="9" customFormat="1" ht="24.95" customHeight="1">
      <c r="B99" s="153"/>
      <c r="C99" s="154"/>
      <c r="D99" s="155" t="s">
        <v>289</v>
      </c>
      <c r="E99" s="156"/>
      <c r="F99" s="156"/>
      <c r="G99" s="156"/>
      <c r="H99" s="156"/>
      <c r="I99" s="156"/>
      <c r="J99" s="157">
        <f>J124</f>
        <v>0</v>
      </c>
      <c r="K99" s="154"/>
      <c r="L99" s="158"/>
    </row>
    <row r="100" spans="1:47" s="10" customFormat="1" ht="19.899999999999999" customHeight="1">
      <c r="B100" s="159"/>
      <c r="C100" s="104"/>
      <c r="D100" s="160" t="s">
        <v>290</v>
      </c>
      <c r="E100" s="161"/>
      <c r="F100" s="161"/>
      <c r="G100" s="161"/>
      <c r="H100" s="161"/>
      <c r="I100" s="161"/>
      <c r="J100" s="162">
        <f>J125</f>
        <v>0</v>
      </c>
      <c r="K100" s="104"/>
      <c r="L100" s="163"/>
    </row>
    <row r="101" spans="1:47" s="9" customFormat="1" ht="24.95" customHeight="1">
      <c r="B101" s="153"/>
      <c r="C101" s="154"/>
      <c r="D101" s="155" t="s">
        <v>291</v>
      </c>
      <c r="E101" s="156"/>
      <c r="F101" s="156"/>
      <c r="G101" s="156"/>
      <c r="H101" s="156"/>
      <c r="I101" s="156"/>
      <c r="J101" s="157">
        <f>J138</f>
        <v>0</v>
      </c>
      <c r="K101" s="154"/>
      <c r="L101" s="158"/>
    </row>
    <row r="102" spans="1:47" s="2" customFormat="1" ht="21.75" customHeight="1">
      <c r="A102" s="34"/>
      <c r="B102" s="35"/>
      <c r="C102" s="36"/>
      <c r="D102" s="36"/>
      <c r="E102" s="36"/>
      <c r="F102" s="36"/>
      <c r="G102" s="36"/>
      <c r="H102" s="36"/>
      <c r="I102" s="36"/>
      <c r="J102" s="36"/>
      <c r="K102" s="36"/>
      <c r="L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pans="1:47" s="2" customFormat="1" ht="6.95" customHeight="1">
      <c r="A103" s="34"/>
      <c r="B103" s="54"/>
      <c r="C103" s="55"/>
      <c r="D103" s="55"/>
      <c r="E103" s="55"/>
      <c r="F103" s="55"/>
      <c r="G103" s="55"/>
      <c r="H103" s="55"/>
      <c r="I103" s="55"/>
      <c r="J103" s="55"/>
      <c r="K103" s="55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pans="1:47" s="2" customFormat="1" ht="6.95" customHeight="1">
      <c r="A107" s="34"/>
      <c r="B107" s="56"/>
      <c r="C107" s="57"/>
      <c r="D107" s="57"/>
      <c r="E107" s="57"/>
      <c r="F107" s="57"/>
      <c r="G107" s="57"/>
      <c r="H107" s="57"/>
      <c r="I107" s="57"/>
      <c r="J107" s="57"/>
      <c r="K107" s="57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47" s="2" customFormat="1" ht="24.95" customHeight="1">
      <c r="A108" s="34"/>
      <c r="B108" s="35"/>
      <c r="C108" s="23" t="s">
        <v>292</v>
      </c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6.95" customHeight="1">
      <c r="A109" s="34"/>
      <c r="B109" s="35"/>
      <c r="C109" s="36"/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12" customHeight="1">
      <c r="A110" s="34"/>
      <c r="B110" s="35"/>
      <c r="C110" s="29" t="s">
        <v>16</v>
      </c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16.5" customHeight="1">
      <c r="A111" s="34"/>
      <c r="B111" s="35"/>
      <c r="C111" s="36"/>
      <c r="D111" s="36"/>
      <c r="E111" s="302" t="str">
        <f>E7</f>
        <v>Cyklická obnova trati v úseku Praha-Hostivař - Votice</v>
      </c>
      <c r="F111" s="303"/>
      <c r="G111" s="303"/>
      <c r="H111" s="303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1" customFormat="1" ht="12" customHeight="1">
      <c r="B112" s="21"/>
      <c r="C112" s="29" t="s">
        <v>280</v>
      </c>
      <c r="D112" s="22"/>
      <c r="E112" s="22"/>
      <c r="F112" s="22"/>
      <c r="G112" s="22"/>
      <c r="H112" s="22"/>
      <c r="I112" s="22"/>
      <c r="J112" s="22"/>
      <c r="K112" s="22"/>
      <c r="L112" s="20"/>
    </row>
    <row r="113" spans="1:65" s="2" customFormat="1" ht="16.5" customHeight="1">
      <c r="A113" s="34"/>
      <c r="B113" s="35"/>
      <c r="C113" s="36"/>
      <c r="D113" s="36"/>
      <c r="E113" s="302" t="s">
        <v>992</v>
      </c>
      <c r="F113" s="301"/>
      <c r="G113" s="301"/>
      <c r="H113" s="301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2" customHeight="1">
      <c r="A114" s="34"/>
      <c r="B114" s="35"/>
      <c r="C114" s="29" t="s">
        <v>282</v>
      </c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6.5" customHeight="1">
      <c r="A115" s="34"/>
      <c r="B115" s="35"/>
      <c r="C115" s="36"/>
      <c r="D115" s="36"/>
      <c r="E115" s="265" t="str">
        <f>E11</f>
        <v>01 - 1.st.kol. Senohraby</v>
      </c>
      <c r="F115" s="301"/>
      <c r="G115" s="301"/>
      <c r="H115" s="301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2" customHeight="1">
      <c r="A117" s="34"/>
      <c r="B117" s="35"/>
      <c r="C117" s="29" t="s">
        <v>19</v>
      </c>
      <c r="D117" s="36"/>
      <c r="E117" s="36"/>
      <c r="F117" s="27" t="str">
        <f>F14</f>
        <v xml:space="preserve"> </v>
      </c>
      <c r="G117" s="36"/>
      <c r="H117" s="36"/>
      <c r="I117" s="29" t="s">
        <v>21</v>
      </c>
      <c r="J117" s="66" t="str">
        <f>IF(J14="","",J14)</f>
        <v>23. 8. 2023</v>
      </c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6.95" customHeight="1">
      <c r="A118" s="34"/>
      <c r="B118" s="35"/>
      <c r="C118" s="36"/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5.2" customHeight="1">
      <c r="A119" s="34"/>
      <c r="B119" s="35"/>
      <c r="C119" s="29" t="s">
        <v>23</v>
      </c>
      <c r="D119" s="36"/>
      <c r="E119" s="36"/>
      <c r="F119" s="27" t="str">
        <f>E17</f>
        <v xml:space="preserve"> </v>
      </c>
      <c r="G119" s="36"/>
      <c r="H119" s="36"/>
      <c r="I119" s="29" t="s">
        <v>28</v>
      </c>
      <c r="J119" s="32" t="str">
        <f>E23</f>
        <v xml:space="preserve"> </v>
      </c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15.2" customHeight="1">
      <c r="A120" s="34"/>
      <c r="B120" s="35"/>
      <c r="C120" s="29" t="s">
        <v>26</v>
      </c>
      <c r="D120" s="36"/>
      <c r="E120" s="36"/>
      <c r="F120" s="27" t="str">
        <f>IF(E20="","",E20)</f>
        <v>Vyplň údaj</v>
      </c>
      <c r="G120" s="36"/>
      <c r="H120" s="36"/>
      <c r="I120" s="29" t="s">
        <v>30</v>
      </c>
      <c r="J120" s="32" t="str">
        <f>E26</f>
        <v xml:space="preserve"> 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2" customFormat="1" ht="10.35" customHeight="1">
      <c r="A121" s="34"/>
      <c r="B121" s="35"/>
      <c r="C121" s="36"/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5" s="11" customFormat="1" ht="29.25" customHeight="1">
      <c r="A122" s="164"/>
      <c r="B122" s="165"/>
      <c r="C122" s="166" t="s">
        <v>293</v>
      </c>
      <c r="D122" s="167" t="s">
        <v>57</v>
      </c>
      <c r="E122" s="167" t="s">
        <v>53</v>
      </c>
      <c r="F122" s="167" t="s">
        <v>54</v>
      </c>
      <c r="G122" s="167" t="s">
        <v>294</v>
      </c>
      <c r="H122" s="167" t="s">
        <v>295</v>
      </c>
      <c r="I122" s="167" t="s">
        <v>296</v>
      </c>
      <c r="J122" s="167" t="s">
        <v>286</v>
      </c>
      <c r="K122" s="168" t="s">
        <v>297</v>
      </c>
      <c r="L122" s="169"/>
      <c r="M122" s="75" t="s">
        <v>1</v>
      </c>
      <c r="N122" s="76" t="s">
        <v>36</v>
      </c>
      <c r="O122" s="76" t="s">
        <v>298</v>
      </c>
      <c r="P122" s="76" t="s">
        <v>299</v>
      </c>
      <c r="Q122" s="76" t="s">
        <v>300</v>
      </c>
      <c r="R122" s="76" t="s">
        <v>301</v>
      </c>
      <c r="S122" s="76" t="s">
        <v>302</v>
      </c>
      <c r="T122" s="77" t="s">
        <v>303</v>
      </c>
      <c r="U122" s="164"/>
      <c r="V122" s="164"/>
      <c r="W122" s="164"/>
      <c r="X122" s="164"/>
      <c r="Y122" s="164"/>
      <c r="Z122" s="164"/>
      <c r="AA122" s="164"/>
      <c r="AB122" s="164"/>
      <c r="AC122" s="164"/>
      <c r="AD122" s="164"/>
      <c r="AE122" s="164"/>
    </row>
    <row r="123" spans="1:65" s="2" customFormat="1" ht="22.7" customHeight="1">
      <c r="A123" s="34"/>
      <c r="B123" s="35"/>
      <c r="C123" s="82" t="s">
        <v>304</v>
      </c>
      <c r="D123" s="36"/>
      <c r="E123" s="36"/>
      <c r="F123" s="36"/>
      <c r="G123" s="36"/>
      <c r="H123" s="36"/>
      <c r="I123" s="36"/>
      <c r="J123" s="170">
        <f>BK123</f>
        <v>0</v>
      </c>
      <c r="K123" s="36"/>
      <c r="L123" s="39"/>
      <c r="M123" s="78"/>
      <c r="N123" s="171"/>
      <c r="O123" s="79"/>
      <c r="P123" s="172">
        <f>P124+P138</f>
        <v>0</v>
      </c>
      <c r="Q123" s="79"/>
      <c r="R123" s="172">
        <f>R124+R138</f>
        <v>133.81200000000001</v>
      </c>
      <c r="S123" s="79"/>
      <c r="T123" s="173">
        <f>T124+T138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7" t="s">
        <v>71</v>
      </c>
      <c r="AU123" s="17" t="s">
        <v>288</v>
      </c>
      <c r="BK123" s="174">
        <f>BK124+BK138</f>
        <v>0</v>
      </c>
    </row>
    <row r="124" spans="1:65" s="12" customFormat="1" ht="25.9" customHeight="1">
      <c r="B124" s="175"/>
      <c r="C124" s="176"/>
      <c r="D124" s="177" t="s">
        <v>71</v>
      </c>
      <c r="E124" s="178" t="s">
        <v>305</v>
      </c>
      <c r="F124" s="178" t="s">
        <v>306</v>
      </c>
      <c r="G124" s="176"/>
      <c r="H124" s="176"/>
      <c r="I124" s="179"/>
      <c r="J124" s="180">
        <f>BK124</f>
        <v>0</v>
      </c>
      <c r="K124" s="176"/>
      <c r="L124" s="181"/>
      <c r="M124" s="182"/>
      <c r="N124" s="183"/>
      <c r="O124" s="183"/>
      <c r="P124" s="184">
        <f>P125</f>
        <v>0</v>
      </c>
      <c r="Q124" s="183"/>
      <c r="R124" s="184">
        <f>R125</f>
        <v>133.81200000000001</v>
      </c>
      <c r="S124" s="183"/>
      <c r="T124" s="185">
        <f>T125</f>
        <v>0</v>
      </c>
      <c r="AR124" s="186" t="s">
        <v>79</v>
      </c>
      <c r="AT124" s="187" t="s">
        <v>71</v>
      </c>
      <c r="AU124" s="187" t="s">
        <v>72</v>
      </c>
      <c r="AY124" s="186" t="s">
        <v>307</v>
      </c>
      <c r="BK124" s="188">
        <f>BK125</f>
        <v>0</v>
      </c>
    </row>
    <row r="125" spans="1:65" s="12" customFormat="1" ht="22.7" customHeight="1">
      <c r="B125" s="175"/>
      <c r="C125" s="176"/>
      <c r="D125" s="177" t="s">
        <v>71</v>
      </c>
      <c r="E125" s="189" t="s">
        <v>308</v>
      </c>
      <c r="F125" s="189" t="s">
        <v>309</v>
      </c>
      <c r="G125" s="176"/>
      <c r="H125" s="176"/>
      <c r="I125" s="179"/>
      <c r="J125" s="190">
        <f>BK125</f>
        <v>0</v>
      </c>
      <c r="K125" s="176"/>
      <c r="L125" s="181"/>
      <c r="M125" s="182"/>
      <c r="N125" s="183"/>
      <c r="O125" s="183"/>
      <c r="P125" s="184">
        <f>SUM(P126:P137)</f>
        <v>0</v>
      </c>
      <c r="Q125" s="183"/>
      <c r="R125" s="184">
        <f>SUM(R126:R137)</f>
        <v>133.81200000000001</v>
      </c>
      <c r="S125" s="183"/>
      <c r="T125" s="185">
        <f>SUM(T126:T137)</f>
        <v>0</v>
      </c>
      <c r="AR125" s="186" t="s">
        <v>79</v>
      </c>
      <c r="AT125" s="187" t="s">
        <v>71</v>
      </c>
      <c r="AU125" s="187" t="s">
        <v>79</v>
      </c>
      <c r="AY125" s="186" t="s">
        <v>307</v>
      </c>
      <c r="BK125" s="188">
        <f>SUM(BK126:BK137)</f>
        <v>0</v>
      </c>
    </row>
    <row r="126" spans="1:65" s="2" customFormat="1" ht="76.349999999999994" customHeight="1">
      <c r="A126" s="34"/>
      <c r="B126" s="35"/>
      <c r="C126" s="191" t="s">
        <v>79</v>
      </c>
      <c r="D126" s="191" t="s">
        <v>310</v>
      </c>
      <c r="E126" s="192" t="s">
        <v>311</v>
      </c>
      <c r="F126" s="193" t="s">
        <v>312</v>
      </c>
      <c r="G126" s="194" t="s">
        <v>313</v>
      </c>
      <c r="H126" s="195">
        <v>74.34</v>
      </c>
      <c r="I126" s="196"/>
      <c r="J126" s="197">
        <f>ROUND(I126*H126,2)</f>
        <v>0</v>
      </c>
      <c r="K126" s="193" t="s">
        <v>314</v>
      </c>
      <c r="L126" s="39"/>
      <c r="M126" s="198" t="s">
        <v>1</v>
      </c>
      <c r="N126" s="199" t="s">
        <v>37</v>
      </c>
      <c r="O126" s="71"/>
      <c r="P126" s="200">
        <f>O126*H126</f>
        <v>0</v>
      </c>
      <c r="Q126" s="200">
        <v>0</v>
      </c>
      <c r="R126" s="200">
        <f>Q126*H126</f>
        <v>0</v>
      </c>
      <c r="S126" s="200">
        <v>0</v>
      </c>
      <c r="T126" s="201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202" t="s">
        <v>315</v>
      </c>
      <c r="AT126" s="202" t="s">
        <v>310</v>
      </c>
      <c r="AU126" s="202" t="s">
        <v>81</v>
      </c>
      <c r="AY126" s="17" t="s">
        <v>307</v>
      </c>
      <c r="BE126" s="203">
        <f>IF(N126="základní",J126,0)</f>
        <v>0</v>
      </c>
      <c r="BF126" s="203">
        <f>IF(N126="snížená",J126,0)</f>
        <v>0</v>
      </c>
      <c r="BG126" s="203">
        <f>IF(N126="zákl. přenesená",J126,0)</f>
        <v>0</v>
      </c>
      <c r="BH126" s="203">
        <f>IF(N126="sníž. přenesená",J126,0)</f>
        <v>0</v>
      </c>
      <c r="BI126" s="203">
        <f>IF(N126="nulová",J126,0)</f>
        <v>0</v>
      </c>
      <c r="BJ126" s="17" t="s">
        <v>79</v>
      </c>
      <c r="BK126" s="203">
        <f>ROUND(I126*H126,2)</f>
        <v>0</v>
      </c>
      <c r="BL126" s="17" t="s">
        <v>315</v>
      </c>
      <c r="BM126" s="202" t="s">
        <v>81</v>
      </c>
    </row>
    <row r="127" spans="1:65" s="13" customFormat="1">
      <c r="B127" s="204"/>
      <c r="C127" s="205"/>
      <c r="D127" s="206" t="s">
        <v>316</v>
      </c>
      <c r="E127" s="207" t="s">
        <v>1</v>
      </c>
      <c r="F127" s="208" t="s">
        <v>994</v>
      </c>
      <c r="G127" s="205"/>
      <c r="H127" s="209">
        <v>74.34</v>
      </c>
      <c r="I127" s="210"/>
      <c r="J127" s="205"/>
      <c r="K127" s="205"/>
      <c r="L127" s="211"/>
      <c r="M127" s="212"/>
      <c r="N127" s="213"/>
      <c r="O127" s="213"/>
      <c r="P127" s="213"/>
      <c r="Q127" s="213"/>
      <c r="R127" s="213"/>
      <c r="S127" s="213"/>
      <c r="T127" s="214"/>
      <c r="AT127" s="215" t="s">
        <v>316</v>
      </c>
      <c r="AU127" s="215" t="s">
        <v>81</v>
      </c>
      <c r="AV127" s="13" t="s">
        <v>81</v>
      </c>
      <c r="AW127" s="13" t="s">
        <v>29</v>
      </c>
      <c r="AX127" s="13" t="s">
        <v>72</v>
      </c>
      <c r="AY127" s="215" t="s">
        <v>307</v>
      </c>
    </row>
    <row r="128" spans="1:65" s="14" customFormat="1">
      <c r="B128" s="216"/>
      <c r="C128" s="217"/>
      <c r="D128" s="206" t="s">
        <v>316</v>
      </c>
      <c r="E128" s="218" t="s">
        <v>1</v>
      </c>
      <c r="F128" s="219" t="s">
        <v>318</v>
      </c>
      <c r="G128" s="217"/>
      <c r="H128" s="220">
        <v>74.34</v>
      </c>
      <c r="I128" s="221"/>
      <c r="J128" s="217"/>
      <c r="K128" s="217"/>
      <c r="L128" s="222"/>
      <c r="M128" s="223"/>
      <c r="N128" s="224"/>
      <c r="O128" s="224"/>
      <c r="P128" s="224"/>
      <c r="Q128" s="224"/>
      <c r="R128" s="224"/>
      <c r="S128" s="224"/>
      <c r="T128" s="225"/>
      <c r="AT128" s="226" t="s">
        <v>316</v>
      </c>
      <c r="AU128" s="226" t="s">
        <v>81</v>
      </c>
      <c r="AV128" s="14" t="s">
        <v>315</v>
      </c>
      <c r="AW128" s="14" t="s">
        <v>29</v>
      </c>
      <c r="AX128" s="14" t="s">
        <v>79</v>
      </c>
      <c r="AY128" s="226" t="s">
        <v>307</v>
      </c>
    </row>
    <row r="129" spans="1:65" s="2" customFormat="1" ht="142.35" customHeight="1">
      <c r="A129" s="34"/>
      <c r="B129" s="35"/>
      <c r="C129" s="191" t="s">
        <v>81</v>
      </c>
      <c r="D129" s="191" t="s">
        <v>310</v>
      </c>
      <c r="E129" s="192" t="s">
        <v>319</v>
      </c>
      <c r="F129" s="193" t="s">
        <v>320</v>
      </c>
      <c r="G129" s="194" t="s">
        <v>321</v>
      </c>
      <c r="H129" s="195">
        <v>0.70799999999999996</v>
      </c>
      <c r="I129" s="196"/>
      <c r="J129" s="197">
        <f>ROUND(I129*H129,2)</f>
        <v>0</v>
      </c>
      <c r="K129" s="193" t="s">
        <v>314</v>
      </c>
      <c r="L129" s="39"/>
      <c r="M129" s="198" t="s">
        <v>1</v>
      </c>
      <c r="N129" s="199" t="s">
        <v>37</v>
      </c>
      <c r="O129" s="71"/>
      <c r="P129" s="200">
        <f>O129*H129</f>
        <v>0</v>
      </c>
      <c r="Q129" s="200">
        <v>0</v>
      </c>
      <c r="R129" s="200">
        <f>Q129*H129</f>
        <v>0</v>
      </c>
      <c r="S129" s="200">
        <v>0</v>
      </c>
      <c r="T129" s="201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02" t="s">
        <v>315</v>
      </c>
      <c r="AT129" s="202" t="s">
        <v>310</v>
      </c>
      <c r="AU129" s="202" t="s">
        <v>81</v>
      </c>
      <c r="AY129" s="17" t="s">
        <v>307</v>
      </c>
      <c r="BE129" s="203">
        <f>IF(N129="základní",J129,0)</f>
        <v>0</v>
      </c>
      <c r="BF129" s="203">
        <f>IF(N129="snížená",J129,0)</f>
        <v>0</v>
      </c>
      <c r="BG129" s="203">
        <f>IF(N129="zákl. přenesená",J129,0)</f>
        <v>0</v>
      </c>
      <c r="BH129" s="203">
        <f>IF(N129="sníž. přenesená",J129,0)</f>
        <v>0</v>
      </c>
      <c r="BI129" s="203">
        <f>IF(N129="nulová",J129,0)</f>
        <v>0</v>
      </c>
      <c r="BJ129" s="17" t="s">
        <v>79</v>
      </c>
      <c r="BK129" s="203">
        <f>ROUND(I129*H129,2)</f>
        <v>0</v>
      </c>
      <c r="BL129" s="17" t="s">
        <v>315</v>
      </c>
      <c r="BM129" s="202" t="s">
        <v>322</v>
      </c>
    </row>
    <row r="130" spans="1:65" s="13" customFormat="1">
      <c r="B130" s="204"/>
      <c r="C130" s="205"/>
      <c r="D130" s="206" t="s">
        <v>316</v>
      </c>
      <c r="E130" s="207" t="s">
        <v>1</v>
      </c>
      <c r="F130" s="208" t="s">
        <v>995</v>
      </c>
      <c r="G130" s="205"/>
      <c r="H130" s="209">
        <v>0.70799999999999996</v>
      </c>
      <c r="I130" s="210"/>
      <c r="J130" s="205"/>
      <c r="K130" s="205"/>
      <c r="L130" s="211"/>
      <c r="M130" s="212"/>
      <c r="N130" s="213"/>
      <c r="O130" s="213"/>
      <c r="P130" s="213"/>
      <c r="Q130" s="213"/>
      <c r="R130" s="213"/>
      <c r="S130" s="213"/>
      <c r="T130" s="214"/>
      <c r="AT130" s="215" t="s">
        <v>316</v>
      </c>
      <c r="AU130" s="215" t="s">
        <v>81</v>
      </c>
      <c r="AV130" s="13" t="s">
        <v>81</v>
      </c>
      <c r="AW130" s="13" t="s">
        <v>29</v>
      </c>
      <c r="AX130" s="13" t="s">
        <v>72</v>
      </c>
      <c r="AY130" s="215" t="s">
        <v>307</v>
      </c>
    </row>
    <row r="131" spans="1:65" s="14" customFormat="1">
      <c r="B131" s="216"/>
      <c r="C131" s="217"/>
      <c r="D131" s="206" t="s">
        <v>316</v>
      </c>
      <c r="E131" s="218" t="s">
        <v>1</v>
      </c>
      <c r="F131" s="219" t="s">
        <v>318</v>
      </c>
      <c r="G131" s="217"/>
      <c r="H131" s="220">
        <v>0.70799999999999996</v>
      </c>
      <c r="I131" s="221"/>
      <c r="J131" s="217"/>
      <c r="K131" s="217"/>
      <c r="L131" s="222"/>
      <c r="M131" s="223"/>
      <c r="N131" s="224"/>
      <c r="O131" s="224"/>
      <c r="P131" s="224"/>
      <c r="Q131" s="224"/>
      <c r="R131" s="224"/>
      <c r="S131" s="224"/>
      <c r="T131" s="225"/>
      <c r="AT131" s="226" t="s">
        <v>316</v>
      </c>
      <c r="AU131" s="226" t="s">
        <v>81</v>
      </c>
      <c r="AV131" s="14" t="s">
        <v>315</v>
      </c>
      <c r="AW131" s="14" t="s">
        <v>29</v>
      </c>
      <c r="AX131" s="14" t="s">
        <v>79</v>
      </c>
      <c r="AY131" s="226" t="s">
        <v>307</v>
      </c>
    </row>
    <row r="132" spans="1:65" s="2" customFormat="1" ht="16.5" customHeight="1">
      <c r="A132" s="34"/>
      <c r="B132" s="35"/>
      <c r="C132" s="237" t="s">
        <v>325</v>
      </c>
      <c r="D132" s="237" t="s">
        <v>326</v>
      </c>
      <c r="E132" s="238" t="s">
        <v>327</v>
      </c>
      <c r="F132" s="239" t="s">
        <v>328</v>
      </c>
      <c r="G132" s="240" t="s">
        <v>329</v>
      </c>
      <c r="H132" s="241">
        <v>133.81200000000001</v>
      </c>
      <c r="I132" s="242"/>
      <c r="J132" s="243">
        <f>ROUND(I132*H132,2)</f>
        <v>0</v>
      </c>
      <c r="K132" s="239" t="s">
        <v>314</v>
      </c>
      <c r="L132" s="244"/>
      <c r="M132" s="245" t="s">
        <v>1</v>
      </c>
      <c r="N132" s="246" t="s">
        <v>37</v>
      </c>
      <c r="O132" s="71"/>
      <c r="P132" s="200">
        <f>O132*H132</f>
        <v>0</v>
      </c>
      <c r="Q132" s="200">
        <v>1</v>
      </c>
      <c r="R132" s="200">
        <f>Q132*H132</f>
        <v>133.81200000000001</v>
      </c>
      <c r="S132" s="200">
        <v>0</v>
      </c>
      <c r="T132" s="201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202" t="s">
        <v>331</v>
      </c>
      <c r="AT132" s="202" t="s">
        <v>326</v>
      </c>
      <c r="AU132" s="202" t="s">
        <v>81</v>
      </c>
      <c r="AY132" s="17" t="s">
        <v>307</v>
      </c>
      <c r="BE132" s="203">
        <f>IF(N132="základní",J132,0)</f>
        <v>0</v>
      </c>
      <c r="BF132" s="203">
        <f>IF(N132="snížená",J132,0)</f>
        <v>0</v>
      </c>
      <c r="BG132" s="203">
        <f>IF(N132="zákl. přenesená",J132,0)</f>
        <v>0</v>
      </c>
      <c r="BH132" s="203">
        <f>IF(N132="sníž. přenesená",J132,0)</f>
        <v>0</v>
      </c>
      <c r="BI132" s="203">
        <f>IF(N132="nulová",J132,0)</f>
        <v>0</v>
      </c>
      <c r="BJ132" s="17" t="s">
        <v>79</v>
      </c>
      <c r="BK132" s="203">
        <f>ROUND(I132*H132,2)</f>
        <v>0</v>
      </c>
      <c r="BL132" s="17" t="s">
        <v>315</v>
      </c>
      <c r="BM132" s="202" t="s">
        <v>332</v>
      </c>
    </row>
    <row r="133" spans="1:65" s="13" customFormat="1">
      <c r="B133" s="204"/>
      <c r="C133" s="205"/>
      <c r="D133" s="206" t="s">
        <v>316</v>
      </c>
      <c r="E133" s="207" t="s">
        <v>1</v>
      </c>
      <c r="F133" s="208" t="s">
        <v>996</v>
      </c>
      <c r="G133" s="205"/>
      <c r="H133" s="209">
        <v>133.81200000000001</v>
      </c>
      <c r="I133" s="210"/>
      <c r="J133" s="205"/>
      <c r="K133" s="205"/>
      <c r="L133" s="211"/>
      <c r="M133" s="212"/>
      <c r="N133" s="213"/>
      <c r="O133" s="213"/>
      <c r="P133" s="213"/>
      <c r="Q133" s="213"/>
      <c r="R133" s="213"/>
      <c r="S133" s="213"/>
      <c r="T133" s="214"/>
      <c r="AT133" s="215" t="s">
        <v>316</v>
      </c>
      <c r="AU133" s="215" t="s">
        <v>81</v>
      </c>
      <c r="AV133" s="13" t="s">
        <v>81</v>
      </c>
      <c r="AW133" s="13" t="s">
        <v>29</v>
      </c>
      <c r="AX133" s="13" t="s">
        <v>72</v>
      </c>
      <c r="AY133" s="215" t="s">
        <v>307</v>
      </c>
    </row>
    <row r="134" spans="1:65" s="14" customFormat="1">
      <c r="B134" s="216"/>
      <c r="C134" s="217"/>
      <c r="D134" s="206" t="s">
        <v>316</v>
      </c>
      <c r="E134" s="218" t="s">
        <v>1</v>
      </c>
      <c r="F134" s="219" t="s">
        <v>318</v>
      </c>
      <c r="G134" s="217"/>
      <c r="H134" s="220">
        <v>133.81200000000001</v>
      </c>
      <c r="I134" s="221"/>
      <c r="J134" s="217"/>
      <c r="K134" s="217"/>
      <c r="L134" s="222"/>
      <c r="M134" s="223"/>
      <c r="N134" s="224"/>
      <c r="O134" s="224"/>
      <c r="P134" s="224"/>
      <c r="Q134" s="224"/>
      <c r="R134" s="224"/>
      <c r="S134" s="224"/>
      <c r="T134" s="225"/>
      <c r="AT134" s="226" t="s">
        <v>316</v>
      </c>
      <c r="AU134" s="226" t="s">
        <v>81</v>
      </c>
      <c r="AV134" s="14" t="s">
        <v>315</v>
      </c>
      <c r="AW134" s="14" t="s">
        <v>29</v>
      </c>
      <c r="AX134" s="14" t="s">
        <v>79</v>
      </c>
      <c r="AY134" s="226" t="s">
        <v>307</v>
      </c>
    </row>
    <row r="135" spans="1:65" s="2" customFormat="1" ht="55.5" customHeight="1">
      <c r="A135" s="34"/>
      <c r="B135" s="35"/>
      <c r="C135" s="191" t="s">
        <v>315</v>
      </c>
      <c r="D135" s="191" t="s">
        <v>310</v>
      </c>
      <c r="E135" s="192" t="s">
        <v>334</v>
      </c>
      <c r="F135" s="193" t="s">
        <v>335</v>
      </c>
      <c r="G135" s="194" t="s">
        <v>321</v>
      </c>
      <c r="H135" s="195">
        <v>0.70799999999999996</v>
      </c>
      <c r="I135" s="196"/>
      <c r="J135" s="197">
        <f>ROUND(I135*H135,2)</f>
        <v>0</v>
      </c>
      <c r="K135" s="193" t="s">
        <v>314</v>
      </c>
      <c r="L135" s="39"/>
      <c r="M135" s="198" t="s">
        <v>1</v>
      </c>
      <c r="N135" s="199" t="s">
        <v>37</v>
      </c>
      <c r="O135" s="71"/>
      <c r="P135" s="200">
        <f>O135*H135</f>
        <v>0</v>
      </c>
      <c r="Q135" s="200">
        <v>0</v>
      </c>
      <c r="R135" s="200">
        <f>Q135*H135</f>
        <v>0</v>
      </c>
      <c r="S135" s="200">
        <v>0</v>
      </c>
      <c r="T135" s="201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202" t="s">
        <v>315</v>
      </c>
      <c r="AT135" s="202" t="s">
        <v>310</v>
      </c>
      <c r="AU135" s="202" t="s">
        <v>81</v>
      </c>
      <c r="AY135" s="17" t="s">
        <v>307</v>
      </c>
      <c r="BE135" s="203">
        <f>IF(N135="základní",J135,0)</f>
        <v>0</v>
      </c>
      <c r="BF135" s="203">
        <f>IF(N135="snížená",J135,0)</f>
        <v>0</v>
      </c>
      <c r="BG135" s="203">
        <f>IF(N135="zákl. přenesená",J135,0)</f>
        <v>0</v>
      </c>
      <c r="BH135" s="203">
        <f>IF(N135="sníž. přenesená",J135,0)</f>
        <v>0</v>
      </c>
      <c r="BI135" s="203">
        <f>IF(N135="nulová",J135,0)</f>
        <v>0</v>
      </c>
      <c r="BJ135" s="17" t="s">
        <v>79</v>
      </c>
      <c r="BK135" s="203">
        <f>ROUND(I135*H135,2)</f>
        <v>0</v>
      </c>
      <c r="BL135" s="17" t="s">
        <v>315</v>
      </c>
      <c r="BM135" s="202" t="s">
        <v>336</v>
      </c>
    </row>
    <row r="136" spans="1:65" s="13" customFormat="1">
      <c r="B136" s="204"/>
      <c r="C136" s="205"/>
      <c r="D136" s="206" t="s">
        <v>316</v>
      </c>
      <c r="E136" s="207" t="s">
        <v>1</v>
      </c>
      <c r="F136" s="208" t="s">
        <v>997</v>
      </c>
      <c r="G136" s="205"/>
      <c r="H136" s="209">
        <v>0.70799999999999996</v>
      </c>
      <c r="I136" s="210"/>
      <c r="J136" s="205"/>
      <c r="K136" s="205"/>
      <c r="L136" s="211"/>
      <c r="M136" s="212"/>
      <c r="N136" s="213"/>
      <c r="O136" s="213"/>
      <c r="P136" s="213"/>
      <c r="Q136" s="213"/>
      <c r="R136" s="213"/>
      <c r="S136" s="213"/>
      <c r="T136" s="214"/>
      <c r="AT136" s="215" t="s">
        <v>316</v>
      </c>
      <c r="AU136" s="215" t="s">
        <v>81</v>
      </c>
      <c r="AV136" s="13" t="s">
        <v>81</v>
      </c>
      <c r="AW136" s="13" t="s">
        <v>29</v>
      </c>
      <c r="AX136" s="13" t="s">
        <v>72</v>
      </c>
      <c r="AY136" s="215" t="s">
        <v>307</v>
      </c>
    </row>
    <row r="137" spans="1:65" s="14" customFormat="1">
      <c r="B137" s="216"/>
      <c r="C137" s="217"/>
      <c r="D137" s="206" t="s">
        <v>316</v>
      </c>
      <c r="E137" s="218" t="s">
        <v>1</v>
      </c>
      <c r="F137" s="219" t="s">
        <v>318</v>
      </c>
      <c r="G137" s="217"/>
      <c r="H137" s="220">
        <v>0.70799999999999996</v>
      </c>
      <c r="I137" s="221"/>
      <c r="J137" s="217"/>
      <c r="K137" s="217"/>
      <c r="L137" s="222"/>
      <c r="M137" s="223"/>
      <c r="N137" s="224"/>
      <c r="O137" s="224"/>
      <c r="P137" s="224"/>
      <c r="Q137" s="224"/>
      <c r="R137" s="224"/>
      <c r="S137" s="224"/>
      <c r="T137" s="225"/>
      <c r="AT137" s="226" t="s">
        <v>316</v>
      </c>
      <c r="AU137" s="226" t="s">
        <v>81</v>
      </c>
      <c r="AV137" s="14" t="s">
        <v>315</v>
      </c>
      <c r="AW137" s="14" t="s">
        <v>29</v>
      </c>
      <c r="AX137" s="14" t="s">
        <v>79</v>
      </c>
      <c r="AY137" s="226" t="s">
        <v>307</v>
      </c>
    </row>
    <row r="138" spans="1:65" s="12" customFormat="1" ht="25.9" customHeight="1">
      <c r="B138" s="175"/>
      <c r="C138" s="176"/>
      <c r="D138" s="177" t="s">
        <v>71</v>
      </c>
      <c r="E138" s="178" t="s">
        <v>338</v>
      </c>
      <c r="F138" s="178" t="s">
        <v>339</v>
      </c>
      <c r="G138" s="176"/>
      <c r="H138" s="176"/>
      <c r="I138" s="179"/>
      <c r="J138" s="180">
        <f>BK138</f>
        <v>0</v>
      </c>
      <c r="K138" s="176"/>
      <c r="L138" s="181"/>
      <c r="M138" s="182"/>
      <c r="N138" s="183"/>
      <c r="O138" s="183"/>
      <c r="P138" s="184">
        <f>SUM(P139:P158)</f>
        <v>0</v>
      </c>
      <c r="Q138" s="183"/>
      <c r="R138" s="184">
        <f>SUM(R139:R158)</f>
        <v>0</v>
      </c>
      <c r="S138" s="183"/>
      <c r="T138" s="185">
        <f>SUM(T139:T158)</f>
        <v>0</v>
      </c>
      <c r="AR138" s="186" t="s">
        <v>315</v>
      </c>
      <c r="AT138" s="187" t="s">
        <v>71</v>
      </c>
      <c r="AU138" s="187" t="s">
        <v>72</v>
      </c>
      <c r="AY138" s="186" t="s">
        <v>307</v>
      </c>
      <c r="BK138" s="188">
        <f>SUM(BK139:BK158)</f>
        <v>0</v>
      </c>
    </row>
    <row r="139" spans="1:65" s="2" customFormat="1" ht="24.2" customHeight="1">
      <c r="A139" s="34"/>
      <c r="B139" s="35"/>
      <c r="C139" s="191" t="s">
        <v>308</v>
      </c>
      <c r="D139" s="191" t="s">
        <v>310</v>
      </c>
      <c r="E139" s="192" t="s">
        <v>340</v>
      </c>
      <c r="F139" s="193" t="s">
        <v>341</v>
      </c>
      <c r="G139" s="194" t="s">
        <v>342</v>
      </c>
      <c r="H139" s="195">
        <v>31</v>
      </c>
      <c r="I139" s="196"/>
      <c r="J139" s="197">
        <f>ROUND(I139*H139,2)</f>
        <v>0</v>
      </c>
      <c r="K139" s="193" t="s">
        <v>314</v>
      </c>
      <c r="L139" s="39"/>
      <c r="M139" s="198" t="s">
        <v>1</v>
      </c>
      <c r="N139" s="199" t="s">
        <v>37</v>
      </c>
      <c r="O139" s="71"/>
      <c r="P139" s="200">
        <f>O139*H139</f>
        <v>0</v>
      </c>
      <c r="Q139" s="200">
        <v>0</v>
      </c>
      <c r="R139" s="200">
        <f>Q139*H139</f>
        <v>0</v>
      </c>
      <c r="S139" s="200">
        <v>0</v>
      </c>
      <c r="T139" s="201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202" t="s">
        <v>343</v>
      </c>
      <c r="AT139" s="202" t="s">
        <v>310</v>
      </c>
      <c r="AU139" s="202" t="s">
        <v>79</v>
      </c>
      <c r="AY139" s="17" t="s">
        <v>307</v>
      </c>
      <c r="BE139" s="203">
        <f>IF(N139="základní",J139,0)</f>
        <v>0</v>
      </c>
      <c r="BF139" s="203">
        <f>IF(N139="snížená",J139,0)</f>
        <v>0</v>
      </c>
      <c r="BG139" s="203">
        <f>IF(N139="zákl. přenesená",J139,0)</f>
        <v>0</v>
      </c>
      <c r="BH139" s="203">
        <f>IF(N139="sníž. přenesená",J139,0)</f>
        <v>0</v>
      </c>
      <c r="BI139" s="203">
        <f>IF(N139="nulová",J139,0)</f>
        <v>0</v>
      </c>
      <c r="BJ139" s="17" t="s">
        <v>79</v>
      </c>
      <c r="BK139" s="203">
        <f>ROUND(I139*H139,2)</f>
        <v>0</v>
      </c>
      <c r="BL139" s="17" t="s">
        <v>343</v>
      </c>
      <c r="BM139" s="202" t="s">
        <v>344</v>
      </c>
    </row>
    <row r="140" spans="1:65" s="13" customFormat="1">
      <c r="B140" s="204"/>
      <c r="C140" s="205"/>
      <c r="D140" s="206" t="s">
        <v>316</v>
      </c>
      <c r="E140" s="207" t="s">
        <v>1</v>
      </c>
      <c r="F140" s="208" t="s">
        <v>998</v>
      </c>
      <c r="G140" s="205"/>
      <c r="H140" s="209">
        <v>31</v>
      </c>
      <c r="I140" s="210"/>
      <c r="J140" s="205"/>
      <c r="K140" s="205"/>
      <c r="L140" s="211"/>
      <c r="M140" s="212"/>
      <c r="N140" s="213"/>
      <c r="O140" s="213"/>
      <c r="P140" s="213"/>
      <c r="Q140" s="213"/>
      <c r="R140" s="213"/>
      <c r="S140" s="213"/>
      <c r="T140" s="214"/>
      <c r="AT140" s="215" t="s">
        <v>316</v>
      </c>
      <c r="AU140" s="215" t="s">
        <v>79</v>
      </c>
      <c r="AV140" s="13" t="s">
        <v>81</v>
      </c>
      <c r="AW140" s="13" t="s">
        <v>29</v>
      </c>
      <c r="AX140" s="13" t="s">
        <v>72</v>
      </c>
      <c r="AY140" s="215" t="s">
        <v>307</v>
      </c>
    </row>
    <row r="141" spans="1:65" s="14" customFormat="1">
      <c r="B141" s="216"/>
      <c r="C141" s="217"/>
      <c r="D141" s="206" t="s">
        <v>316</v>
      </c>
      <c r="E141" s="218" t="s">
        <v>1</v>
      </c>
      <c r="F141" s="219" t="s">
        <v>318</v>
      </c>
      <c r="G141" s="217"/>
      <c r="H141" s="220">
        <v>31</v>
      </c>
      <c r="I141" s="221"/>
      <c r="J141" s="217"/>
      <c r="K141" s="217"/>
      <c r="L141" s="222"/>
      <c r="M141" s="223"/>
      <c r="N141" s="224"/>
      <c r="O141" s="224"/>
      <c r="P141" s="224"/>
      <c r="Q141" s="224"/>
      <c r="R141" s="224"/>
      <c r="S141" s="224"/>
      <c r="T141" s="225"/>
      <c r="AT141" s="226" t="s">
        <v>316</v>
      </c>
      <c r="AU141" s="226" t="s">
        <v>79</v>
      </c>
      <c r="AV141" s="14" t="s">
        <v>315</v>
      </c>
      <c r="AW141" s="14" t="s">
        <v>29</v>
      </c>
      <c r="AX141" s="14" t="s">
        <v>79</v>
      </c>
      <c r="AY141" s="226" t="s">
        <v>307</v>
      </c>
    </row>
    <row r="142" spans="1:65" s="2" customFormat="1" ht="55.5" customHeight="1">
      <c r="A142" s="34"/>
      <c r="B142" s="35"/>
      <c r="C142" s="191" t="s">
        <v>322</v>
      </c>
      <c r="D142" s="191" t="s">
        <v>310</v>
      </c>
      <c r="E142" s="192" t="s">
        <v>346</v>
      </c>
      <c r="F142" s="193" t="s">
        <v>347</v>
      </c>
      <c r="G142" s="194" t="s">
        <v>342</v>
      </c>
      <c r="H142" s="195">
        <v>31</v>
      </c>
      <c r="I142" s="196"/>
      <c r="J142" s="197">
        <f>ROUND(I142*H142,2)</f>
        <v>0</v>
      </c>
      <c r="K142" s="193" t="s">
        <v>314</v>
      </c>
      <c r="L142" s="39"/>
      <c r="M142" s="198" t="s">
        <v>1</v>
      </c>
      <c r="N142" s="199" t="s">
        <v>37</v>
      </c>
      <c r="O142" s="71"/>
      <c r="P142" s="200">
        <f>O142*H142</f>
        <v>0</v>
      </c>
      <c r="Q142" s="200">
        <v>0</v>
      </c>
      <c r="R142" s="200">
        <f>Q142*H142</f>
        <v>0</v>
      </c>
      <c r="S142" s="200">
        <v>0</v>
      </c>
      <c r="T142" s="201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202" t="s">
        <v>343</v>
      </c>
      <c r="AT142" s="202" t="s">
        <v>310</v>
      </c>
      <c r="AU142" s="202" t="s">
        <v>79</v>
      </c>
      <c r="AY142" s="17" t="s">
        <v>307</v>
      </c>
      <c r="BE142" s="203">
        <f>IF(N142="základní",J142,0)</f>
        <v>0</v>
      </c>
      <c r="BF142" s="203">
        <f>IF(N142="snížená",J142,0)</f>
        <v>0</v>
      </c>
      <c r="BG142" s="203">
        <f>IF(N142="zákl. přenesená",J142,0)</f>
        <v>0</v>
      </c>
      <c r="BH142" s="203">
        <f>IF(N142="sníž. přenesená",J142,0)</f>
        <v>0</v>
      </c>
      <c r="BI142" s="203">
        <f>IF(N142="nulová",J142,0)</f>
        <v>0</v>
      </c>
      <c r="BJ142" s="17" t="s">
        <v>79</v>
      </c>
      <c r="BK142" s="203">
        <f>ROUND(I142*H142,2)</f>
        <v>0</v>
      </c>
      <c r="BL142" s="17" t="s">
        <v>343</v>
      </c>
      <c r="BM142" s="202" t="s">
        <v>348</v>
      </c>
    </row>
    <row r="143" spans="1:65" s="13" customFormat="1">
      <c r="B143" s="204"/>
      <c r="C143" s="205"/>
      <c r="D143" s="206" t="s">
        <v>316</v>
      </c>
      <c r="E143" s="207" t="s">
        <v>1</v>
      </c>
      <c r="F143" s="208" t="s">
        <v>998</v>
      </c>
      <c r="G143" s="205"/>
      <c r="H143" s="209">
        <v>31</v>
      </c>
      <c r="I143" s="210"/>
      <c r="J143" s="205"/>
      <c r="K143" s="205"/>
      <c r="L143" s="211"/>
      <c r="M143" s="212"/>
      <c r="N143" s="213"/>
      <c r="O143" s="213"/>
      <c r="P143" s="213"/>
      <c r="Q143" s="213"/>
      <c r="R143" s="213"/>
      <c r="S143" s="213"/>
      <c r="T143" s="214"/>
      <c r="AT143" s="215" t="s">
        <v>316</v>
      </c>
      <c r="AU143" s="215" t="s">
        <v>79</v>
      </c>
      <c r="AV143" s="13" t="s">
        <v>81</v>
      </c>
      <c r="AW143" s="13" t="s">
        <v>29</v>
      </c>
      <c r="AX143" s="13" t="s">
        <v>72</v>
      </c>
      <c r="AY143" s="215" t="s">
        <v>307</v>
      </c>
    </row>
    <row r="144" spans="1:65" s="14" customFormat="1">
      <c r="B144" s="216"/>
      <c r="C144" s="217"/>
      <c r="D144" s="206" t="s">
        <v>316</v>
      </c>
      <c r="E144" s="218" t="s">
        <v>1</v>
      </c>
      <c r="F144" s="219" t="s">
        <v>318</v>
      </c>
      <c r="G144" s="217"/>
      <c r="H144" s="220">
        <v>31</v>
      </c>
      <c r="I144" s="221"/>
      <c r="J144" s="217"/>
      <c r="K144" s="217"/>
      <c r="L144" s="222"/>
      <c r="M144" s="223"/>
      <c r="N144" s="224"/>
      <c r="O144" s="224"/>
      <c r="P144" s="224"/>
      <c r="Q144" s="224"/>
      <c r="R144" s="224"/>
      <c r="S144" s="224"/>
      <c r="T144" s="225"/>
      <c r="AT144" s="226" t="s">
        <v>316</v>
      </c>
      <c r="AU144" s="226" t="s">
        <v>79</v>
      </c>
      <c r="AV144" s="14" t="s">
        <v>315</v>
      </c>
      <c r="AW144" s="14" t="s">
        <v>29</v>
      </c>
      <c r="AX144" s="14" t="s">
        <v>79</v>
      </c>
      <c r="AY144" s="226" t="s">
        <v>307</v>
      </c>
    </row>
    <row r="145" spans="1:65" s="2" customFormat="1" ht="33" customHeight="1">
      <c r="A145" s="34"/>
      <c r="B145" s="35"/>
      <c r="C145" s="191" t="s">
        <v>349</v>
      </c>
      <c r="D145" s="191" t="s">
        <v>310</v>
      </c>
      <c r="E145" s="192" t="s">
        <v>350</v>
      </c>
      <c r="F145" s="193" t="s">
        <v>351</v>
      </c>
      <c r="G145" s="194" t="s">
        <v>342</v>
      </c>
      <c r="H145" s="195">
        <v>4</v>
      </c>
      <c r="I145" s="196"/>
      <c r="J145" s="197">
        <f>ROUND(I145*H145,2)</f>
        <v>0</v>
      </c>
      <c r="K145" s="193" t="s">
        <v>314</v>
      </c>
      <c r="L145" s="39"/>
      <c r="M145" s="198" t="s">
        <v>1</v>
      </c>
      <c r="N145" s="199" t="s">
        <v>37</v>
      </c>
      <c r="O145" s="71"/>
      <c r="P145" s="200">
        <f>O145*H145</f>
        <v>0</v>
      </c>
      <c r="Q145" s="200">
        <v>0</v>
      </c>
      <c r="R145" s="200">
        <f>Q145*H145</f>
        <v>0</v>
      </c>
      <c r="S145" s="200">
        <v>0</v>
      </c>
      <c r="T145" s="201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202" t="s">
        <v>352</v>
      </c>
      <c r="AT145" s="202" t="s">
        <v>310</v>
      </c>
      <c r="AU145" s="202" t="s">
        <v>79</v>
      </c>
      <c r="AY145" s="17" t="s">
        <v>307</v>
      </c>
      <c r="BE145" s="203">
        <f>IF(N145="základní",J145,0)</f>
        <v>0</v>
      </c>
      <c r="BF145" s="203">
        <f>IF(N145="snížená",J145,0)</f>
        <v>0</v>
      </c>
      <c r="BG145" s="203">
        <f>IF(N145="zákl. přenesená",J145,0)</f>
        <v>0</v>
      </c>
      <c r="BH145" s="203">
        <f>IF(N145="sníž. přenesená",J145,0)</f>
        <v>0</v>
      </c>
      <c r="BI145" s="203">
        <f>IF(N145="nulová",J145,0)</f>
        <v>0</v>
      </c>
      <c r="BJ145" s="17" t="s">
        <v>79</v>
      </c>
      <c r="BK145" s="203">
        <f>ROUND(I145*H145,2)</f>
        <v>0</v>
      </c>
      <c r="BL145" s="17" t="s">
        <v>352</v>
      </c>
      <c r="BM145" s="202" t="s">
        <v>999</v>
      </c>
    </row>
    <row r="146" spans="1:65" s="13" customFormat="1">
      <c r="B146" s="204"/>
      <c r="C146" s="205"/>
      <c r="D146" s="206" t="s">
        <v>316</v>
      </c>
      <c r="E146" s="207" t="s">
        <v>1</v>
      </c>
      <c r="F146" s="208" t="s">
        <v>315</v>
      </c>
      <c r="G146" s="205"/>
      <c r="H146" s="209">
        <v>4</v>
      </c>
      <c r="I146" s="210"/>
      <c r="J146" s="205"/>
      <c r="K146" s="205"/>
      <c r="L146" s="211"/>
      <c r="M146" s="212"/>
      <c r="N146" s="213"/>
      <c r="O146" s="213"/>
      <c r="P146" s="213"/>
      <c r="Q146" s="213"/>
      <c r="R146" s="213"/>
      <c r="S146" s="213"/>
      <c r="T146" s="214"/>
      <c r="AT146" s="215" t="s">
        <v>316</v>
      </c>
      <c r="AU146" s="215" t="s">
        <v>79</v>
      </c>
      <c r="AV146" s="13" t="s">
        <v>81</v>
      </c>
      <c r="AW146" s="13" t="s">
        <v>29</v>
      </c>
      <c r="AX146" s="13" t="s">
        <v>79</v>
      </c>
      <c r="AY146" s="215" t="s">
        <v>307</v>
      </c>
    </row>
    <row r="147" spans="1:65" s="2" customFormat="1" ht="48.95" customHeight="1">
      <c r="A147" s="34"/>
      <c r="B147" s="35"/>
      <c r="C147" s="191" t="s">
        <v>331</v>
      </c>
      <c r="D147" s="191" t="s">
        <v>310</v>
      </c>
      <c r="E147" s="192" t="s">
        <v>358</v>
      </c>
      <c r="F147" s="193" t="s">
        <v>359</v>
      </c>
      <c r="G147" s="194" t="s">
        <v>342</v>
      </c>
      <c r="H147" s="195">
        <v>4</v>
      </c>
      <c r="I147" s="196"/>
      <c r="J147" s="197">
        <f>ROUND(I147*H147,2)</f>
        <v>0</v>
      </c>
      <c r="K147" s="193" t="s">
        <v>314</v>
      </c>
      <c r="L147" s="39"/>
      <c r="M147" s="198" t="s">
        <v>1</v>
      </c>
      <c r="N147" s="199" t="s">
        <v>37</v>
      </c>
      <c r="O147" s="71"/>
      <c r="P147" s="200">
        <f>O147*H147</f>
        <v>0</v>
      </c>
      <c r="Q147" s="200">
        <v>0</v>
      </c>
      <c r="R147" s="200">
        <f>Q147*H147</f>
        <v>0</v>
      </c>
      <c r="S147" s="200">
        <v>0</v>
      </c>
      <c r="T147" s="201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202" t="s">
        <v>343</v>
      </c>
      <c r="AT147" s="202" t="s">
        <v>310</v>
      </c>
      <c r="AU147" s="202" t="s">
        <v>79</v>
      </c>
      <c r="AY147" s="17" t="s">
        <v>307</v>
      </c>
      <c r="BE147" s="203">
        <f>IF(N147="základní",J147,0)</f>
        <v>0</v>
      </c>
      <c r="BF147" s="203">
        <f>IF(N147="snížená",J147,0)</f>
        <v>0</v>
      </c>
      <c r="BG147" s="203">
        <f>IF(N147="zákl. přenesená",J147,0)</f>
        <v>0</v>
      </c>
      <c r="BH147" s="203">
        <f>IF(N147="sníž. přenesená",J147,0)</f>
        <v>0</v>
      </c>
      <c r="BI147" s="203">
        <f>IF(N147="nulová",J147,0)</f>
        <v>0</v>
      </c>
      <c r="BJ147" s="17" t="s">
        <v>79</v>
      </c>
      <c r="BK147" s="203">
        <f>ROUND(I147*H147,2)</f>
        <v>0</v>
      </c>
      <c r="BL147" s="17" t="s">
        <v>343</v>
      </c>
      <c r="BM147" s="202" t="s">
        <v>363</v>
      </c>
    </row>
    <row r="148" spans="1:65" s="13" customFormat="1">
      <c r="B148" s="204"/>
      <c r="C148" s="205"/>
      <c r="D148" s="206" t="s">
        <v>316</v>
      </c>
      <c r="E148" s="207" t="s">
        <v>1</v>
      </c>
      <c r="F148" s="208" t="s">
        <v>315</v>
      </c>
      <c r="G148" s="205"/>
      <c r="H148" s="209">
        <v>4</v>
      </c>
      <c r="I148" s="210"/>
      <c r="J148" s="205"/>
      <c r="K148" s="205"/>
      <c r="L148" s="211"/>
      <c r="M148" s="212"/>
      <c r="N148" s="213"/>
      <c r="O148" s="213"/>
      <c r="P148" s="213"/>
      <c r="Q148" s="213"/>
      <c r="R148" s="213"/>
      <c r="S148" s="213"/>
      <c r="T148" s="214"/>
      <c r="AT148" s="215" t="s">
        <v>316</v>
      </c>
      <c r="AU148" s="215" t="s">
        <v>79</v>
      </c>
      <c r="AV148" s="13" t="s">
        <v>81</v>
      </c>
      <c r="AW148" s="13" t="s">
        <v>29</v>
      </c>
      <c r="AX148" s="13" t="s">
        <v>72</v>
      </c>
      <c r="AY148" s="215" t="s">
        <v>307</v>
      </c>
    </row>
    <row r="149" spans="1:65" s="14" customFormat="1">
      <c r="B149" s="216"/>
      <c r="C149" s="217"/>
      <c r="D149" s="206" t="s">
        <v>316</v>
      </c>
      <c r="E149" s="218" t="s">
        <v>1</v>
      </c>
      <c r="F149" s="219" t="s">
        <v>318</v>
      </c>
      <c r="G149" s="217"/>
      <c r="H149" s="220">
        <v>4</v>
      </c>
      <c r="I149" s="221"/>
      <c r="J149" s="217"/>
      <c r="K149" s="217"/>
      <c r="L149" s="222"/>
      <c r="M149" s="223"/>
      <c r="N149" s="224"/>
      <c r="O149" s="224"/>
      <c r="P149" s="224"/>
      <c r="Q149" s="224"/>
      <c r="R149" s="224"/>
      <c r="S149" s="224"/>
      <c r="T149" s="225"/>
      <c r="AT149" s="226" t="s">
        <v>316</v>
      </c>
      <c r="AU149" s="226" t="s">
        <v>79</v>
      </c>
      <c r="AV149" s="14" t="s">
        <v>315</v>
      </c>
      <c r="AW149" s="14" t="s">
        <v>29</v>
      </c>
      <c r="AX149" s="14" t="s">
        <v>79</v>
      </c>
      <c r="AY149" s="226" t="s">
        <v>307</v>
      </c>
    </row>
    <row r="150" spans="1:65" s="2" customFormat="1" ht="24.2" customHeight="1">
      <c r="A150" s="34"/>
      <c r="B150" s="35"/>
      <c r="C150" s="191" t="s">
        <v>357</v>
      </c>
      <c r="D150" s="191" t="s">
        <v>310</v>
      </c>
      <c r="E150" s="192" t="s">
        <v>540</v>
      </c>
      <c r="F150" s="193" t="s">
        <v>541</v>
      </c>
      <c r="G150" s="194" t="s">
        <v>342</v>
      </c>
      <c r="H150" s="195">
        <v>2</v>
      </c>
      <c r="I150" s="196"/>
      <c r="J150" s="197">
        <f>ROUND(I150*H150,2)</f>
        <v>0</v>
      </c>
      <c r="K150" s="193" t="s">
        <v>314</v>
      </c>
      <c r="L150" s="39"/>
      <c r="M150" s="198" t="s">
        <v>1</v>
      </c>
      <c r="N150" s="199" t="s">
        <v>37</v>
      </c>
      <c r="O150" s="71"/>
      <c r="P150" s="200">
        <f>O150*H150</f>
        <v>0</v>
      </c>
      <c r="Q150" s="200">
        <v>0</v>
      </c>
      <c r="R150" s="200">
        <f>Q150*H150</f>
        <v>0</v>
      </c>
      <c r="S150" s="200">
        <v>0</v>
      </c>
      <c r="T150" s="201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202" t="s">
        <v>343</v>
      </c>
      <c r="AT150" s="202" t="s">
        <v>310</v>
      </c>
      <c r="AU150" s="202" t="s">
        <v>79</v>
      </c>
      <c r="AY150" s="17" t="s">
        <v>307</v>
      </c>
      <c r="BE150" s="203">
        <f>IF(N150="základní",J150,0)</f>
        <v>0</v>
      </c>
      <c r="BF150" s="203">
        <f>IF(N150="snížená",J150,0)</f>
        <v>0</v>
      </c>
      <c r="BG150" s="203">
        <f>IF(N150="zákl. přenesená",J150,0)</f>
        <v>0</v>
      </c>
      <c r="BH150" s="203">
        <f>IF(N150="sníž. přenesená",J150,0)</f>
        <v>0</v>
      </c>
      <c r="BI150" s="203">
        <f>IF(N150="nulová",J150,0)</f>
        <v>0</v>
      </c>
      <c r="BJ150" s="17" t="s">
        <v>79</v>
      </c>
      <c r="BK150" s="203">
        <f>ROUND(I150*H150,2)</f>
        <v>0</v>
      </c>
      <c r="BL150" s="17" t="s">
        <v>343</v>
      </c>
      <c r="BM150" s="202" t="s">
        <v>460</v>
      </c>
    </row>
    <row r="151" spans="1:65" s="13" customFormat="1">
      <c r="B151" s="204"/>
      <c r="C151" s="205"/>
      <c r="D151" s="206" t="s">
        <v>316</v>
      </c>
      <c r="E151" s="207" t="s">
        <v>1</v>
      </c>
      <c r="F151" s="208" t="s">
        <v>81</v>
      </c>
      <c r="G151" s="205"/>
      <c r="H151" s="209">
        <v>2</v>
      </c>
      <c r="I151" s="210"/>
      <c r="J151" s="205"/>
      <c r="K151" s="205"/>
      <c r="L151" s="211"/>
      <c r="M151" s="212"/>
      <c r="N151" s="213"/>
      <c r="O151" s="213"/>
      <c r="P151" s="213"/>
      <c r="Q151" s="213"/>
      <c r="R151" s="213"/>
      <c r="S151" s="213"/>
      <c r="T151" s="214"/>
      <c r="AT151" s="215" t="s">
        <v>316</v>
      </c>
      <c r="AU151" s="215" t="s">
        <v>79</v>
      </c>
      <c r="AV151" s="13" t="s">
        <v>81</v>
      </c>
      <c r="AW151" s="13" t="s">
        <v>29</v>
      </c>
      <c r="AX151" s="13" t="s">
        <v>72</v>
      </c>
      <c r="AY151" s="215" t="s">
        <v>307</v>
      </c>
    </row>
    <row r="152" spans="1:65" s="14" customFormat="1">
      <c r="B152" s="216"/>
      <c r="C152" s="217"/>
      <c r="D152" s="206" t="s">
        <v>316</v>
      </c>
      <c r="E152" s="218" t="s">
        <v>1</v>
      </c>
      <c r="F152" s="219" t="s">
        <v>318</v>
      </c>
      <c r="G152" s="217"/>
      <c r="H152" s="220">
        <v>2</v>
      </c>
      <c r="I152" s="221"/>
      <c r="J152" s="217"/>
      <c r="K152" s="217"/>
      <c r="L152" s="222"/>
      <c r="M152" s="223"/>
      <c r="N152" s="224"/>
      <c r="O152" s="224"/>
      <c r="P152" s="224"/>
      <c r="Q152" s="224"/>
      <c r="R152" s="224"/>
      <c r="S152" s="224"/>
      <c r="T152" s="225"/>
      <c r="AT152" s="226" t="s">
        <v>316</v>
      </c>
      <c r="AU152" s="226" t="s">
        <v>79</v>
      </c>
      <c r="AV152" s="14" t="s">
        <v>315</v>
      </c>
      <c r="AW152" s="14" t="s">
        <v>29</v>
      </c>
      <c r="AX152" s="14" t="s">
        <v>79</v>
      </c>
      <c r="AY152" s="226" t="s">
        <v>307</v>
      </c>
    </row>
    <row r="153" spans="1:65" s="2" customFormat="1" ht="16.5" customHeight="1">
      <c r="A153" s="34"/>
      <c r="B153" s="35"/>
      <c r="C153" s="191" t="s">
        <v>332</v>
      </c>
      <c r="D153" s="191" t="s">
        <v>310</v>
      </c>
      <c r="E153" s="192" t="s">
        <v>547</v>
      </c>
      <c r="F153" s="193" t="s">
        <v>548</v>
      </c>
      <c r="G153" s="194" t="s">
        <v>342</v>
      </c>
      <c r="H153" s="195">
        <v>2</v>
      </c>
      <c r="I153" s="196"/>
      <c r="J153" s="197">
        <f>ROUND(I153*H153,2)</f>
        <v>0</v>
      </c>
      <c r="K153" s="193" t="s">
        <v>314</v>
      </c>
      <c r="L153" s="39"/>
      <c r="M153" s="198" t="s">
        <v>1</v>
      </c>
      <c r="N153" s="199" t="s">
        <v>37</v>
      </c>
      <c r="O153" s="71"/>
      <c r="P153" s="200">
        <f>O153*H153</f>
        <v>0</v>
      </c>
      <c r="Q153" s="200">
        <v>0</v>
      </c>
      <c r="R153" s="200">
        <f>Q153*H153</f>
        <v>0</v>
      </c>
      <c r="S153" s="200">
        <v>0</v>
      </c>
      <c r="T153" s="201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202" t="s">
        <v>343</v>
      </c>
      <c r="AT153" s="202" t="s">
        <v>310</v>
      </c>
      <c r="AU153" s="202" t="s">
        <v>79</v>
      </c>
      <c r="AY153" s="17" t="s">
        <v>307</v>
      </c>
      <c r="BE153" s="203">
        <f>IF(N153="základní",J153,0)</f>
        <v>0</v>
      </c>
      <c r="BF153" s="203">
        <f>IF(N153="snížená",J153,0)</f>
        <v>0</v>
      </c>
      <c r="BG153" s="203">
        <f>IF(N153="zákl. přenesená",J153,0)</f>
        <v>0</v>
      </c>
      <c r="BH153" s="203">
        <f>IF(N153="sníž. přenesená",J153,0)</f>
        <v>0</v>
      </c>
      <c r="BI153" s="203">
        <f>IF(N153="nulová",J153,0)</f>
        <v>0</v>
      </c>
      <c r="BJ153" s="17" t="s">
        <v>79</v>
      </c>
      <c r="BK153" s="203">
        <f>ROUND(I153*H153,2)</f>
        <v>0</v>
      </c>
      <c r="BL153" s="17" t="s">
        <v>343</v>
      </c>
      <c r="BM153" s="202" t="s">
        <v>461</v>
      </c>
    </row>
    <row r="154" spans="1:65" s="13" customFormat="1">
      <c r="B154" s="204"/>
      <c r="C154" s="205"/>
      <c r="D154" s="206" t="s">
        <v>316</v>
      </c>
      <c r="E154" s="207" t="s">
        <v>1</v>
      </c>
      <c r="F154" s="208" t="s">
        <v>81</v>
      </c>
      <c r="G154" s="205"/>
      <c r="H154" s="209">
        <v>2</v>
      </c>
      <c r="I154" s="210"/>
      <c r="J154" s="205"/>
      <c r="K154" s="205"/>
      <c r="L154" s="211"/>
      <c r="M154" s="212"/>
      <c r="N154" s="213"/>
      <c r="O154" s="213"/>
      <c r="P154" s="213"/>
      <c r="Q154" s="213"/>
      <c r="R154" s="213"/>
      <c r="S154" s="213"/>
      <c r="T154" s="214"/>
      <c r="AT154" s="215" t="s">
        <v>316</v>
      </c>
      <c r="AU154" s="215" t="s">
        <v>79</v>
      </c>
      <c r="AV154" s="13" t="s">
        <v>81</v>
      </c>
      <c r="AW154" s="13" t="s">
        <v>29</v>
      </c>
      <c r="AX154" s="13" t="s">
        <v>72</v>
      </c>
      <c r="AY154" s="215" t="s">
        <v>307</v>
      </c>
    </row>
    <row r="155" spans="1:65" s="14" customFormat="1">
      <c r="B155" s="216"/>
      <c r="C155" s="217"/>
      <c r="D155" s="206" t="s">
        <v>316</v>
      </c>
      <c r="E155" s="218" t="s">
        <v>1</v>
      </c>
      <c r="F155" s="219" t="s">
        <v>318</v>
      </c>
      <c r="G155" s="217"/>
      <c r="H155" s="220">
        <v>2</v>
      </c>
      <c r="I155" s="221"/>
      <c r="J155" s="217"/>
      <c r="K155" s="217"/>
      <c r="L155" s="222"/>
      <c r="M155" s="223"/>
      <c r="N155" s="224"/>
      <c r="O155" s="224"/>
      <c r="P155" s="224"/>
      <c r="Q155" s="224"/>
      <c r="R155" s="224"/>
      <c r="S155" s="224"/>
      <c r="T155" s="225"/>
      <c r="AT155" s="226" t="s">
        <v>316</v>
      </c>
      <c r="AU155" s="226" t="s">
        <v>79</v>
      </c>
      <c r="AV155" s="14" t="s">
        <v>315</v>
      </c>
      <c r="AW155" s="14" t="s">
        <v>29</v>
      </c>
      <c r="AX155" s="14" t="s">
        <v>79</v>
      </c>
      <c r="AY155" s="226" t="s">
        <v>307</v>
      </c>
    </row>
    <row r="156" spans="1:65" s="2" customFormat="1" ht="101.25" customHeight="1">
      <c r="A156" s="34"/>
      <c r="B156" s="35"/>
      <c r="C156" s="191" t="s">
        <v>413</v>
      </c>
      <c r="D156" s="191" t="s">
        <v>310</v>
      </c>
      <c r="E156" s="192" t="s">
        <v>361</v>
      </c>
      <c r="F156" s="193" t="s">
        <v>362</v>
      </c>
      <c r="G156" s="194" t="s">
        <v>329</v>
      </c>
      <c r="H156" s="195">
        <v>133.81200000000001</v>
      </c>
      <c r="I156" s="196"/>
      <c r="J156" s="197">
        <f>ROUND(I156*H156,2)</f>
        <v>0</v>
      </c>
      <c r="K156" s="193" t="s">
        <v>314</v>
      </c>
      <c r="L156" s="39"/>
      <c r="M156" s="198" t="s">
        <v>1</v>
      </c>
      <c r="N156" s="199" t="s">
        <v>37</v>
      </c>
      <c r="O156" s="71"/>
      <c r="P156" s="200">
        <f>O156*H156</f>
        <v>0</v>
      </c>
      <c r="Q156" s="200">
        <v>0</v>
      </c>
      <c r="R156" s="200">
        <f>Q156*H156</f>
        <v>0</v>
      </c>
      <c r="S156" s="200">
        <v>0</v>
      </c>
      <c r="T156" s="201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202" t="s">
        <v>343</v>
      </c>
      <c r="AT156" s="202" t="s">
        <v>310</v>
      </c>
      <c r="AU156" s="202" t="s">
        <v>79</v>
      </c>
      <c r="AY156" s="17" t="s">
        <v>307</v>
      </c>
      <c r="BE156" s="203">
        <f>IF(N156="základní",J156,0)</f>
        <v>0</v>
      </c>
      <c r="BF156" s="203">
        <f>IF(N156="snížená",J156,0)</f>
        <v>0</v>
      </c>
      <c r="BG156" s="203">
        <f>IF(N156="zákl. přenesená",J156,0)</f>
        <v>0</v>
      </c>
      <c r="BH156" s="203">
        <f>IF(N156="sníž. přenesená",J156,0)</f>
        <v>0</v>
      </c>
      <c r="BI156" s="203">
        <f>IF(N156="nulová",J156,0)</f>
        <v>0</v>
      </c>
      <c r="BJ156" s="17" t="s">
        <v>79</v>
      </c>
      <c r="BK156" s="203">
        <f>ROUND(I156*H156,2)</f>
        <v>0</v>
      </c>
      <c r="BL156" s="17" t="s">
        <v>343</v>
      </c>
      <c r="BM156" s="202" t="s">
        <v>462</v>
      </c>
    </row>
    <row r="157" spans="1:65" s="13" customFormat="1">
      <c r="B157" s="204"/>
      <c r="C157" s="205"/>
      <c r="D157" s="206" t="s">
        <v>316</v>
      </c>
      <c r="E157" s="207" t="s">
        <v>1</v>
      </c>
      <c r="F157" s="208" t="s">
        <v>1000</v>
      </c>
      <c r="G157" s="205"/>
      <c r="H157" s="209">
        <v>133.81200000000001</v>
      </c>
      <c r="I157" s="210"/>
      <c r="J157" s="205"/>
      <c r="K157" s="205"/>
      <c r="L157" s="211"/>
      <c r="M157" s="212"/>
      <c r="N157" s="213"/>
      <c r="O157" s="213"/>
      <c r="P157" s="213"/>
      <c r="Q157" s="213"/>
      <c r="R157" s="213"/>
      <c r="S157" s="213"/>
      <c r="T157" s="214"/>
      <c r="AT157" s="215" t="s">
        <v>316</v>
      </c>
      <c r="AU157" s="215" t="s">
        <v>79</v>
      </c>
      <c r="AV157" s="13" t="s">
        <v>81</v>
      </c>
      <c r="AW157" s="13" t="s">
        <v>29</v>
      </c>
      <c r="AX157" s="13" t="s">
        <v>72</v>
      </c>
      <c r="AY157" s="215" t="s">
        <v>307</v>
      </c>
    </row>
    <row r="158" spans="1:65" s="14" customFormat="1">
      <c r="B158" s="216"/>
      <c r="C158" s="217"/>
      <c r="D158" s="206" t="s">
        <v>316</v>
      </c>
      <c r="E158" s="218" t="s">
        <v>1</v>
      </c>
      <c r="F158" s="219" t="s">
        <v>318</v>
      </c>
      <c r="G158" s="217"/>
      <c r="H158" s="220">
        <v>133.81200000000001</v>
      </c>
      <c r="I158" s="221"/>
      <c r="J158" s="217"/>
      <c r="K158" s="217"/>
      <c r="L158" s="222"/>
      <c r="M158" s="247"/>
      <c r="N158" s="248"/>
      <c r="O158" s="248"/>
      <c r="P158" s="248"/>
      <c r="Q158" s="248"/>
      <c r="R158" s="248"/>
      <c r="S158" s="248"/>
      <c r="T158" s="249"/>
      <c r="AT158" s="226" t="s">
        <v>316</v>
      </c>
      <c r="AU158" s="226" t="s">
        <v>79</v>
      </c>
      <c r="AV158" s="14" t="s">
        <v>315</v>
      </c>
      <c r="AW158" s="14" t="s">
        <v>29</v>
      </c>
      <c r="AX158" s="14" t="s">
        <v>79</v>
      </c>
      <c r="AY158" s="226" t="s">
        <v>307</v>
      </c>
    </row>
    <row r="159" spans="1:65" s="2" customFormat="1" ht="6.95" customHeight="1">
      <c r="A159" s="34"/>
      <c r="B159" s="54"/>
      <c r="C159" s="55"/>
      <c r="D159" s="55"/>
      <c r="E159" s="55"/>
      <c r="F159" s="55"/>
      <c r="G159" s="55"/>
      <c r="H159" s="55"/>
      <c r="I159" s="55"/>
      <c r="J159" s="55"/>
      <c r="K159" s="55"/>
      <c r="L159" s="39"/>
      <c r="M159" s="34"/>
      <c r="O159" s="34"/>
      <c r="P159" s="34"/>
      <c r="Q159" s="34"/>
      <c r="R159" s="34"/>
      <c r="S159" s="34"/>
      <c r="T159" s="34"/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</row>
  </sheetData>
  <sheetProtection password="CE28" sheet="1" objects="1" scenarios="1" formatColumns="0" formatRows="0" autoFilter="0"/>
  <autoFilter ref="C122:K158" xr:uid="{00000000-0009-0000-0000-00001D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pageSetUpPr fitToPage="1"/>
  </sheetPr>
  <dimension ref="A2:BM159"/>
  <sheetViews>
    <sheetView showGridLines="0" topLeftCell="A154" workbookViewId="0">
      <selection activeCell="K132" sqref="K132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74"/>
      <c r="M2" s="274"/>
      <c r="N2" s="274"/>
      <c r="O2" s="274"/>
      <c r="P2" s="274"/>
      <c r="Q2" s="274"/>
      <c r="R2" s="274"/>
      <c r="S2" s="274"/>
      <c r="T2" s="274"/>
      <c r="U2" s="274"/>
      <c r="V2" s="274"/>
      <c r="AT2" s="17" t="s">
        <v>164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81</v>
      </c>
    </row>
    <row r="4" spans="1:46" s="1" customFormat="1" ht="24.95" customHeight="1">
      <c r="B4" s="20"/>
      <c r="D4" s="117" t="s">
        <v>279</v>
      </c>
      <c r="L4" s="20"/>
      <c r="M4" s="118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9" t="s">
        <v>16</v>
      </c>
      <c r="L6" s="20"/>
    </row>
    <row r="7" spans="1:46" s="1" customFormat="1" ht="16.5" customHeight="1">
      <c r="B7" s="20"/>
      <c r="E7" s="304" t="str">
        <f>'Rekapitulace stavby'!K6</f>
        <v>Cyklická obnova trati v úseku Praha-Hostivař - Votice</v>
      </c>
      <c r="F7" s="305"/>
      <c r="G7" s="305"/>
      <c r="H7" s="305"/>
      <c r="L7" s="20"/>
    </row>
    <row r="8" spans="1:46" s="1" customFormat="1" ht="12" customHeight="1">
      <c r="B8" s="20"/>
      <c r="D8" s="119" t="s">
        <v>280</v>
      </c>
      <c r="L8" s="20"/>
    </row>
    <row r="9" spans="1:46" s="2" customFormat="1" ht="16.5" customHeight="1">
      <c r="A9" s="34"/>
      <c r="B9" s="39"/>
      <c r="C9" s="34"/>
      <c r="D9" s="34"/>
      <c r="E9" s="304" t="s">
        <v>992</v>
      </c>
      <c r="F9" s="306"/>
      <c r="G9" s="306"/>
      <c r="H9" s="306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19" t="s">
        <v>282</v>
      </c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07" t="s">
        <v>1001</v>
      </c>
      <c r="F11" s="306"/>
      <c r="G11" s="306"/>
      <c r="H11" s="306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>
      <c r="A12" s="34"/>
      <c r="B12" s="39"/>
      <c r="C12" s="34"/>
      <c r="D12" s="34"/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19" t="s">
        <v>17</v>
      </c>
      <c r="E13" s="34"/>
      <c r="F13" s="110" t="s">
        <v>1</v>
      </c>
      <c r="G13" s="34"/>
      <c r="H13" s="34"/>
      <c r="I13" s="119" t="s">
        <v>18</v>
      </c>
      <c r="J13" s="110" t="s">
        <v>1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19</v>
      </c>
      <c r="E14" s="34"/>
      <c r="F14" s="110" t="s">
        <v>20</v>
      </c>
      <c r="G14" s="34"/>
      <c r="H14" s="34"/>
      <c r="I14" s="119" t="s">
        <v>21</v>
      </c>
      <c r="J14" s="120" t="str">
        <f>'Rekapitulace stavby'!AN8</f>
        <v>23. 8. 2023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7" customHeight="1">
      <c r="A15" s="34"/>
      <c r="B15" s="39"/>
      <c r="C15" s="34"/>
      <c r="D15" s="34"/>
      <c r="E15" s="34"/>
      <c r="F15" s="34"/>
      <c r="G15" s="34"/>
      <c r="H15" s="34"/>
      <c r="I15" s="34"/>
      <c r="J15" s="34"/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19" t="s">
        <v>23</v>
      </c>
      <c r="E16" s="34"/>
      <c r="F16" s="34"/>
      <c r="G16" s="34"/>
      <c r="H16" s="34"/>
      <c r="I16" s="119" t="s">
        <v>24</v>
      </c>
      <c r="J16" s="110" t="str">
        <f>IF('Rekapitulace stavby'!AN10="","",'Rekapitulace stavby'!AN10)</f>
        <v/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0" t="str">
        <f>IF('Rekapitulace stavby'!E11="","",'Rekapitulace stavby'!E11)</f>
        <v xml:space="preserve"> </v>
      </c>
      <c r="F17" s="34"/>
      <c r="G17" s="34"/>
      <c r="H17" s="34"/>
      <c r="I17" s="119" t="s">
        <v>25</v>
      </c>
      <c r="J17" s="110" t="str">
        <f>IF('Rekapitulace stavby'!AN11="","",'Rekapitulace stavby'!AN11)</f>
        <v/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34"/>
      <c r="J18" s="34"/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19" t="s">
        <v>26</v>
      </c>
      <c r="E19" s="34"/>
      <c r="F19" s="34"/>
      <c r="G19" s="34"/>
      <c r="H19" s="34"/>
      <c r="I19" s="119" t="s">
        <v>24</v>
      </c>
      <c r="J19" s="30" t="str">
        <f>'Rekapitulace stavby'!AN13</f>
        <v>Vyplň údaj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08" t="str">
        <f>'Rekapitulace stavby'!E14</f>
        <v>Vyplň údaj</v>
      </c>
      <c r="F20" s="309"/>
      <c r="G20" s="309"/>
      <c r="H20" s="309"/>
      <c r="I20" s="119" t="s">
        <v>25</v>
      </c>
      <c r="J20" s="30" t="str">
        <f>'Rekapitulace stavby'!AN14</f>
        <v>Vyplň údaj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34"/>
      <c r="J21" s="34"/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19" t="s">
        <v>28</v>
      </c>
      <c r="E22" s="34"/>
      <c r="F22" s="34"/>
      <c r="G22" s="34"/>
      <c r="H22" s="34"/>
      <c r="I22" s="119" t="s">
        <v>24</v>
      </c>
      <c r="J22" s="110" t="str">
        <f>IF('Rekapitulace stavby'!AN16="","",'Rekapitulace stavby'!AN16)</f>
        <v/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0" t="str">
        <f>IF('Rekapitulace stavby'!E17="","",'Rekapitulace stavby'!E17)</f>
        <v xml:space="preserve"> </v>
      </c>
      <c r="F23" s="34"/>
      <c r="G23" s="34"/>
      <c r="H23" s="34"/>
      <c r="I23" s="119" t="s">
        <v>25</v>
      </c>
      <c r="J23" s="110" t="str">
        <f>IF('Rekapitulace stavby'!AN17="","",'Rekapitulace stavby'!AN17)</f>
        <v/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34"/>
      <c r="J24" s="34"/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19" t="s">
        <v>30</v>
      </c>
      <c r="E25" s="34"/>
      <c r="F25" s="34"/>
      <c r="G25" s="34"/>
      <c r="H25" s="34"/>
      <c r="I25" s="119" t="s">
        <v>24</v>
      </c>
      <c r="J25" s="110" t="str">
        <f>IF('Rekapitulace stavby'!AN19="","",'Rekapitulace stavby'!AN19)</f>
        <v/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0" t="str">
        <f>IF('Rekapitulace stavby'!E20="","",'Rekapitulace stavby'!E20)</f>
        <v xml:space="preserve"> </v>
      </c>
      <c r="F26" s="34"/>
      <c r="G26" s="34"/>
      <c r="H26" s="34"/>
      <c r="I26" s="119" t="s">
        <v>25</v>
      </c>
      <c r="J26" s="110" t="str">
        <f>IF('Rekapitulace stavby'!AN20="","",'Rekapitulace stavby'!AN20)</f>
        <v/>
      </c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34"/>
      <c r="J27" s="34"/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19" t="s">
        <v>31</v>
      </c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1"/>
      <c r="B29" s="122"/>
      <c r="C29" s="121"/>
      <c r="D29" s="121"/>
      <c r="E29" s="310" t="s">
        <v>1</v>
      </c>
      <c r="F29" s="310"/>
      <c r="G29" s="310"/>
      <c r="H29" s="310"/>
      <c r="I29" s="121"/>
      <c r="J29" s="121"/>
      <c r="K29" s="121"/>
      <c r="L29" s="123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4"/>
      <c r="E31" s="124"/>
      <c r="F31" s="124"/>
      <c r="G31" s="124"/>
      <c r="H31" s="124"/>
      <c r="I31" s="124"/>
      <c r="J31" s="124"/>
      <c r="K31" s="124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25" t="s">
        <v>32</v>
      </c>
      <c r="E32" s="34"/>
      <c r="F32" s="34"/>
      <c r="G32" s="34"/>
      <c r="H32" s="34"/>
      <c r="I32" s="34"/>
      <c r="J32" s="126">
        <f>ROUND(J123, 2)</f>
        <v>0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4"/>
      <c r="E33" s="124"/>
      <c r="F33" s="124"/>
      <c r="G33" s="124"/>
      <c r="H33" s="124"/>
      <c r="I33" s="124"/>
      <c r="J33" s="124"/>
      <c r="K33" s="12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27" t="s">
        <v>34</v>
      </c>
      <c r="G34" s="34"/>
      <c r="H34" s="34"/>
      <c r="I34" s="127" t="s">
        <v>33</v>
      </c>
      <c r="J34" s="127" t="s">
        <v>35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28" t="s">
        <v>36</v>
      </c>
      <c r="E35" s="119" t="s">
        <v>37</v>
      </c>
      <c r="F35" s="129">
        <f>ROUND((SUM(BE123:BE158)),  2)</f>
        <v>0</v>
      </c>
      <c r="G35" s="34"/>
      <c r="H35" s="34"/>
      <c r="I35" s="130">
        <v>0.21</v>
      </c>
      <c r="J35" s="129">
        <f>ROUND(((SUM(BE123:BE158))*I35),  2)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19" t="s">
        <v>38</v>
      </c>
      <c r="F36" s="129">
        <f>ROUND((SUM(BF123:BF158)),  2)</f>
        <v>0</v>
      </c>
      <c r="G36" s="34"/>
      <c r="H36" s="34"/>
      <c r="I36" s="130">
        <v>0.15</v>
      </c>
      <c r="J36" s="129">
        <f>ROUND(((SUM(BF123:BF158))*I36),  2)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39</v>
      </c>
      <c r="F37" s="129">
        <f>ROUND((SUM(BG123:BG158)),  2)</f>
        <v>0</v>
      </c>
      <c r="G37" s="34"/>
      <c r="H37" s="34"/>
      <c r="I37" s="130">
        <v>0.21</v>
      </c>
      <c r="J37" s="129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19" t="s">
        <v>40</v>
      </c>
      <c r="F38" s="129">
        <f>ROUND((SUM(BH123:BH158)),  2)</f>
        <v>0</v>
      </c>
      <c r="G38" s="34"/>
      <c r="H38" s="34"/>
      <c r="I38" s="130">
        <v>0.15</v>
      </c>
      <c r="J38" s="129">
        <f>0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19" t="s">
        <v>41</v>
      </c>
      <c r="F39" s="129">
        <f>ROUND((SUM(BI123:BI158)),  2)</f>
        <v>0</v>
      </c>
      <c r="G39" s="34"/>
      <c r="H39" s="34"/>
      <c r="I39" s="130">
        <v>0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31"/>
      <c r="D41" s="132" t="s">
        <v>42</v>
      </c>
      <c r="E41" s="133"/>
      <c r="F41" s="133"/>
      <c r="G41" s="134" t="s">
        <v>43</v>
      </c>
      <c r="H41" s="135" t="s">
        <v>44</v>
      </c>
      <c r="I41" s="133"/>
      <c r="J41" s="136">
        <f>SUM(J32:J39)</f>
        <v>0</v>
      </c>
      <c r="K41" s="137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8" t="s">
        <v>45</v>
      </c>
      <c r="E50" s="139"/>
      <c r="F50" s="139"/>
      <c r="G50" s="138" t="s">
        <v>46</v>
      </c>
      <c r="H50" s="139"/>
      <c r="I50" s="139"/>
      <c r="J50" s="139"/>
      <c r="K50" s="139"/>
      <c r="L50" s="51"/>
    </row>
    <row r="51" spans="1:31">
      <c r="B51" s="20"/>
      <c r="L51" s="20"/>
    </row>
    <row r="52" spans="1:31">
      <c r="B52" s="20"/>
      <c r="L52" s="20"/>
    </row>
    <row r="53" spans="1:31">
      <c r="B53" s="20"/>
      <c r="L53" s="20"/>
    </row>
    <row r="54" spans="1:31">
      <c r="B54" s="20"/>
      <c r="L54" s="20"/>
    </row>
    <row r="55" spans="1:31">
      <c r="B55" s="20"/>
      <c r="L55" s="20"/>
    </row>
    <row r="56" spans="1:31">
      <c r="B56" s="20"/>
      <c r="L56" s="20"/>
    </row>
    <row r="57" spans="1:31">
      <c r="B57" s="20"/>
      <c r="L57" s="20"/>
    </row>
    <row r="58" spans="1:31">
      <c r="B58" s="20"/>
      <c r="L58" s="20"/>
    </row>
    <row r="59" spans="1:31">
      <c r="B59" s="20"/>
      <c r="L59" s="20"/>
    </row>
    <row r="60" spans="1:31">
      <c r="B60" s="20"/>
      <c r="L60" s="20"/>
    </row>
    <row r="61" spans="1:31" s="2" customFormat="1" ht="12.75">
      <c r="A61" s="34"/>
      <c r="B61" s="39"/>
      <c r="C61" s="34"/>
      <c r="D61" s="140" t="s">
        <v>47</v>
      </c>
      <c r="E61" s="141"/>
      <c r="F61" s="142" t="s">
        <v>48</v>
      </c>
      <c r="G61" s="140" t="s">
        <v>47</v>
      </c>
      <c r="H61" s="141"/>
      <c r="I61" s="141"/>
      <c r="J61" s="143" t="s">
        <v>48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>
      <c r="B62" s="20"/>
      <c r="L62" s="20"/>
    </row>
    <row r="63" spans="1:31">
      <c r="B63" s="20"/>
      <c r="L63" s="20"/>
    </row>
    <row r="64" spans="1:31">
      <c r="B64" s="20"/>
      <c r="L64" s="20"/>
    </row>
    <row r="65" spans="1:31" s="2" customFormat="1" ht="12.75">
      <c r="A65" s="34"/>
      <c r="B65" s="39"/>
      <c r="C65" s="34"/>
      <c r="D65" s="138" t="s">
        <v>49</v>
      </c>
      <c r="E65" s="144"/>
      <c r="F65" s="144"/>
      <c r="G65" s="138" t="s">
        <v>50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>
      <c r="B66" s="20"/>
      <c r="L66" s="20"/>
    </row>
    <row r="67" spans="1:31">
      <c r="B67" s="20"/>
      <c r="L67" s="20"/>
    </row>
    <row r="68" spans="1:31">
      <c r="B68" s="20"/>
      <c r="L68" s="20"/>
    </row>
    <row r="69" spans="1:31">
      <c r="B69" s="20"/>
      <c r="L69" s="20"/>
    </row>
    <row r="70" spans="1:31">
      <c r="B70" s="20"/>
      <c r="L70" s="20"/>
    </row>
    <row r="71" spans="1:31">
      <c r="B71" s="20"/>
      <c r="L71" s="20"/>
    </row>
    <row r="72" spans="1:31">
      <c r="B72" s="20"/>
      <c r="L72" s="20"/>
    </row>
    <row r="73" spans="1:31">
      <c r="B73" s="20"/>
      <c r="L73" s="20"/>
    </row>
    <row r="74" spans="1:31">
      <c r="B74" s="20"/>
      <c r="L74" s="20"/>
    </row>
    <row r="75" spans="1:31">
      <c r="B75" s="20"/>
      <c r="L75" s="20"/>
    </row>
    <row r="76" spans="1:31" s="2" customFormat="1" ht="12.75">
      <c r="A76" s="34"/>
      <c r="B76" s="39"/>
      <c r="C76" s="34"/>
      <c r="D76" s="140" t="s">
        <v>47</v>
      </c>
      <c r="E76" s="141"/>
      <c r="F76" s="142" t="s">
        <v>48</v>
      </c>
      <c r="G76" s="140" t="s">
        <v>47</v>
      </c>
      <c r="H76" s="141"/>
      <c r="I76" s="141"/>
      <c r="J76" s="143" t="s">
        <v>48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284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02" t="str">
        <f>E7</f>
        <v>Cyklická obnova trati v úseku Praha-Hostivař - Votice</v>
      </c>
      <c r="F85" s="303"/>
      <c r="G85" s="303"/>
      <c r="H85" s="303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280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s="2" customFormat="1" ht="16.5" customHeight="1">
      <c r="A87" s="34"/>
      <c r="B87" s="35"/>
      <c r="C87" s="36"/>
      <c r="D87" s="36"/>
      <c r="E87" s="302" t="s">
        <v>992</v>
      </c>
      <c r="F87" s="301"/>
      <c r="G87" s="301"/>
      <c r="H87" s="301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9" t="s">
        <v>282</v>
      </c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265" t="str">
        <f>E11</f>
        <v>02 - 2.st.kol. Senohraby</v>
      </c>
      <c r="F89" s="301"/>
      <c r="G89" s="301"/>
      <c r="H89" s="301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9" t="s">
        <v>19</v>
      </c>
      <c r="D91" s="36"/>
      <c r="E91" s="36"/>
      <c r="F91" s="27" t="str">
        <f>F14</f>
        <v xml:space="preserve"> </v>
      </c>
      <c r="G91" s="36"/>
      <c r="H91" s="36"/>
      <c r="I91" s="29" t="s">
        <v>21</v>
      </c>
      <c r="J91" s="66" t="str">
        <f>IF(J14="","",J14)</f>
        <v>23. 8. 2023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5.2" customHeight="1">
      <c r="A93" s="34"/>
      <c r="B93" s="35"/>
      <c r="C93" s="29" t="s">
        <v>23</v>
      </c>
      <c r="D93" s="36"/>
      <c r="E93" s="36"/>
      <c r="F93" s="27" t="str">
        <f>E17</f>
        <v xml:space="preserve"> </v>
      </c>
      <c r="G93" s="36"/>
      <c r="H93" s="36"/>
      <c r="I93" s="29" t="s">
        <v>28</v>
      </c>
      <c r="J93" s="32" t="str">
        <f>E23</f>
        <v xml:space="preserve"> 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9" t="s">
        <v>26</v>
      </c>
      <c r="D94" s="36"/>
      <c r="E94" s="36"/>
      <c r="F94" s="27" t="str">
        <f>IF(E20="","",E20)</f>
        <v>Vyplň údaj</v>
      </c>
      <c r="G94" s="36"/>
      <c r="H94" s="36"/>
      <c r="I94" s="29" t="s">
        <v>30</v>
      </c>
      <c r="J94" s="32" t="str">
        <f>E26</f>
        <v xml:space="preserve"> </v>
      </c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49" t="s">
        <v>285</v>
      </c>
      <c r="D96" s="150"/>
      <c r="E96" s="150"/>
      <c r="F96" s="150"/>
      <c r="G96" s="150"/>
      <c r="H96" s="150"/>
      <c r="I96" s="150"/>
      <c r="J96" s="151" t="s">
        <v>286</v>
      </c>
      <c r="K96" s="150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7" customHeight="1">
      <c r="A98" s="34"/>
      <c r="B98" s="35"/>
      <c r="C98" s="152" t="s">
        <v>287</v>
      </c>
      <c r="D98" s="36"/>
      <c r="E98" s="36"/>
      <c r="F98" s="36"/>
      <c r="G98" s="36"/>
      <c r="H98" s="36"/>
      <c r="I98" s="36"/>
      <c r="J98" s="84">
        <f>J123</f>
        <v>0</v>
      </c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7" t="s">
        <v>288</v>
      </c>
    </row>
    <row r="99" spans="1:47" s="9" customFormat="1" ht="24.95" customHeight="1">
      <c r="B99" s="153"/>
      <c r="C99" s="154"/>
      <c r="D99" s="155" t="s">
        <v>289</v>
      </c>
      <c r="E99" s="156"/>
      <c r="F99" s="156"/>
      <c r="G99" s="156"/>
      <c r="H99" s="156"/>
      <c r="I99" s="156"/>
      <c r="J99" s="157">
        <f>J124</f>
        <v>0</v>
      </c>
      <c r="K99" s="154"/>
      <c r="L99" s="158"/>
    </row>
    <row r="100" spans="1:47" s="10" customFormat="1" ht="19.899999999999999" customHeight="1">
      <c r="B100" s="159"/>
      <c r="C100" s="104"/>
      <c r="D100" s="160" t="s">
        <v>290</v>
      </c>
      <c r="E100" s="161"/>
      <c r="F100" s="161"/>
      <c r="G100" s="161"/>
      <c r="H100" s="161"/>
      <c r="I100" s="161"/>
      <c r="J100" s="162">
        <f>J125</f>
        <v>0</v>
      </c>
      <c r="K100" s="104"/>
      <c r="L100" s="163"/>
    </row>
    <row r="101" spans="1:47" s="9" customFormat="1" ht="24.95" customHeight="1">
      <c r="B101" s="153"/>
      <c r="C101" s="154"/>
      <c r="D101" s="155" t="s">
        <v>291</v>
      </c>
      <c r="E101" s="156"/>
      <c r="F101" s="156"/>
      <c r="G101" s="156"/>
      <c r="H101" s="156"/>
      <c r="I101" s="156"/>
      <c r="J101" s="157">
        <f>J138</f>
        <v>0</v>
      </c>
      <c r="K101" s="154"/>
      <c r="L101" s="158"/>
    </row>
    <row r="102" spans="1:47" s="2" customFormat="1" ht="21.75" customHeight="1">
      <c r="A102" s="34"/>
      <c r="B102" s="35"/>
      <c r="C102" s="36"/>
      <c r="D102" s="36"/>
      <c r="E102" s="36"/>
      <c r="F102" s="36"/>
      <c r="G102" s="36"/>
      <c r="H102" s="36"/>
      <c r="I102" s="36"/>
      <c r="J102" s="36"/>
      <c r="K102" s="36"/>
      <c r="L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pans="1:47" s="2" customFormat="1" ht="6.95" customHeight="1">
      <c r="A103" s="34"/>
      <c r="B103" s="54"/>
      <c r="C103" s="55"/>
      <c r="D103" s="55"/>
      <c r="E103" s="55"/>
      <c r="F103" s="55"/>
      <c r="G103" s="55"/>
      <c r="H103" s="55"/>
      <c r="I103" s="55"/>
      <c r="J103" s="55"/>
      <c r="K103" s="55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pans="1:47" s="2" customFormat="1" ht="6.95" customHeight="1">
      <c r="A107" s="34"/>
      <c r="B107" s="56"/>
      <c r="C107" s="57"/>
      <c r="D107" s="57"/>
      <c r="E107" s="57"/>
      <c r="F107" s="57"/>
      <c r="G107" s="57"/>
      <c r="H107" s="57"/>
      <c r="I107" s="57"/>
      <c r="J107" s="57"/>
      <c r="K107" s="57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47" s="2" customFormat="1" ht="24.95" customHeight="1">
      <c r="A108" s="34"/>
      <c r="B108" s="35"/>
      <c r="C108" s="23" t="s">
        <v>292</v>
      </c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6.95" customHeight="1">
      <c r="A109" s="34"/>
      <c r="B109" s="35"/>
      <c r="C109" s="36"/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12" customHeight="1">
      <c r="A110" s="34"/>
      <c r="B110" s="35"/>
      <c r="C110" s="29" t="s">
        <v>16</v>
      </c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16.5" customHeight="1">
      <c r="A111" s="34"/>
      <c r="B111" s="35"/>
      <c r="C111" s="36"/>
      <c r="D111" s="36"/>
      <c r="E111" s="302" t="str">
        <f>E7</f>
        <v>Cyklická obnova trati v úseku Praha-Hostivař - Votice</v>
      </c>
      <c r="F111" s="303"/>
      <c r="G111" s="303"/>
      <c r="H111" s="303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1" customFormat="1" ht="12" customHeight="1">
      <c r="B112" s="21"/>
      <c r="C112" s="29" t="s">
        <v>280</v>
      </c>
      <c r="D112" s="22"/>
      <c r="E112" s="22"/>
      <c r="F112" s="22"/>
      <c r="G112" s="22"/>
      <c r="H112" s="22"/>
      <c r="I112" s="22"/>
      <c r="J112" s="22"/>
      <c r="K112" s="22"/>
      <c r="L112" s="20"/>
    </row>
    <row r="113" spans="1:65" s="2" customFormat="1" ht="16.5" customHeight="1">
      <c r="A113" s="34"/>
      <c r="B113" s="35"/>
      <c r="C113" s="36"/>
      <c r="D113" s="36"/>
      <c r="E113" s="302" t="s">
        <v>992</v>
      </c>
      <c r="F113" s="301"/>
      <c r="G113" s="301"/>
      <c r="H113" s="301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2" customHeight="1">
      <c r="A114" s="34"/>
      <c r="B114" s="35"/>
      <c r="C114" s="29" t="s">
        <v>282</v>
      </c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6.5" customHeight="1">
      <c r="A115" s="34"/>
      <c r="B115" s="35"/>
      <c r="C115" s="36"/>
      <c r="D115" s="36"/>
      <c r="E115" s="265" t="str">
        <f>E11</f>
        <v>02 - 2.st.kol. Senohraby</v>
      </c>
      <c r="F115" s="301"/>
      <c r="G115" s="301"/>
      <c r="H115" s="301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2" customHeight="1">
      <c r="A117" s="34"/>
      <c r="B117" s="35"/>
      <c r="C117" s="29" t="s">
        <v>19</v>
      </c>
      <c r="D117" s="36"/>
      <c r="E117" s="36"/>
      <c r="F117" s="27" t="str">
        <f>F14</f>
        <v xml:space="preserve"> </v>
      </c>
      <c r="G117" s="36"/>
      <c r="H117" s="36"/>
      <c r="I117" s="29" t="s">
        <v>21</v>
      </c>
      <c r="J117" s="66" t="str">
        <f>IF(J14="","",J14)</f>
        <v>23. 8. 2023</v>
      </c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6.95" customHeight="1">
      <c r="A118" s="34"/>
      <c r="B118" s="35"/>
      <c r="C118" s="36"/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5.2" customHeight="1">
      <c r="A119" s="34"/>
      <c r="B119" s="35"/>
      <c r="C119" s="29" t="s">
        <v>23</v>
      </c>
      <c r="D119" s="36"/>
      <c r="E119" s="36"/>
      <c r="F119" s="27" t="str">
        <f>E17</f>
        <v xml:space="preserve"> </v>
      </c>
      <c r="G119" s="36"/>
      <c r="H119" s="36"/>
      <c r="I119" s="29" t="s">
        <v>28</v>
      </c>
      <c r="J119" s="32" t="str">
        <f>E23</f>
        <v xml:space="preserve"> </v>
      </c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15.2" customHeight="1">
      <c r="A120" s="34"/>
      <c r="B120" s="35"/>
      <c r="C120" s="29" t="s">
        <v>26</v>
      </c>
      <c r="D120" s="36"/>
      <c r="E120" s="36"/>
      <c r="F120" s="27" t="str">
        <f>IF(E20="","",E20)</f>
        <v>Vyplň údaj</v>
      </c>
      <c r="G120" s="36"/>
      <c r="H120" s="36"/>
      <c r="I120" s="29" t="s">
        <v>30</v>
      </c>
      <c r="J120" s="32" t="str">
        <f>E26</f>
        <v xml:space="preserve"> 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2" customFormat="1" ht="10.35" customHeight="1">
      <c r="A121" s="34"/>
      <c r="B121" s="35"/>
      <c r="C121" s="36"/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5" s="11" customFormat="1" ht="29.25" customHeight="1">
      <c r="A122" s="164"/>
      <c r="B122" s="165"/>
      <c r="C122" s="166" t="s">
        <v>293</v>
      </c>
      <c r="D122" s="167" t="s">
        <v>57</v>
      </c>
      <c r="E122" s="167" t="s">
        <v>53</v>
      </c>
      <c r="F122" s="167" t="s">
        <v>54</v>
      </c>
      <c r="G122" s="167" t="s">
        <v>294</v>
      </c>
      <c r="H122" s="167" t="s">
        <v>295</v>
      </c>
      <c r="I122" s="167" t="s">
        <v>296</v>
      </c>
      <c r="J122" s="167" t="s">
        <v>286</v>
      </c>
      <c r="K122" s="168" t="s">
        <v>297</v>
      </c>
      <c r="L122" s="169"/>
      <c r="M122" s="75" t="s">
        <v>1</v>
      </c>
      <c r="N122" s="76" t="s">
        <v>36</v>
      </c>
      <c r="O122" s="76" t="s">
        <v>298</v>
      </c>
      <c r="P122" s="76" t="s">
        <v>299</v>
      </c>
      <c r="Q122" s="76" t="s">
        <v>300</v>
      </c>
      <c r="R122" s="76" t="s">
        <v>301</v>
      </c>
      <c r="S122" s="76" t="s">
        <v>302</v>
      </c>
      <c r="T122" s="77" t="s">
        <v>303</v>
      </c>
      <c r="U122" s="164"/>
      <c r="V122" s="164"/>
      <c r="W122" s="164"/>
      <c r="X122" s="164"/>
      <c r="Y122" s="164"/>
      <c r="Z122" s="164"/>
      <c r="AA122" s="164"/>
      <c r="AB122" s="164"/>
      <c r="AC122" s="164"/>
      <c r="AD122" s="164"/>
      <c r="AE122" s="164"/>
    </row>
    <row r="123" spans="1:65" s="2" customFormat="1" ht="22.7" customHeight="1">
      <c r="A123" s="34"/>
      <c r="B123" s="35"/>
      <c r="C123" s="82" t="s">
        <v>304</v>
      </c>
      <c r="D123" s="36"/>
      <c r="E123" s="36"/>
      <c r="F123" s="36"/>
      <c r="G123" s="36"/>
      <c r="H123" s="36"/>
      <c r="I123" s="36"/>
      <c r="J123" s="170">
        <f>BK123</f>
        <v>0</v>
      </c>
      <c r="K123" s="36"/>
      <c r="L123" s="39"/>
      <c r="M123" s="78"/>
      <c r="N123" s="171"/>
      <c r="O123" s="79"/>
      <c r="P123" s="172">
        <f>P124+P138</f>
        <v>0</v>
      </c>
      <c r="Q123" s="79"/>
      <c r="R123" s="172">
        <f>R124+R138</f>
        <v>144.39599999999999</v>
      </c>
      <c r="S123" s="79"/>
      <c r="T123" s="173">
        <f>T124+T138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7" t="s">
        <v>71</v>
      </c>
      <c r="AU123" s="17" t="s">
        <v>288</v>
      </c>
      <c r="BK123" s="174">
        <f>BK124+BK138</f>
        <v>0</v>
      </c>
    </row>
    <row r="124" spans="1:65" s="12" customFormat="1" ht="25.9" customHeight="1">
      <c r="B124" s="175"/>
      <c r="C124" s="176"/>
      <c r="D124" s="177" t="s">
        <v>71</v>
      </c>
      <c r="E124" s="178" t="s">
        <v>305</v>
      </c>
      <c r="F124" s="178" t="s">
        <v>306</v>
      </c>
      <c r="G124" s="176"/>
      <c r="H124" s="176"/>
      <c r="I124" s="179"/>
      <c r="J124" s="180">
        <f>BK124</f>
        <v>0</v>
      </c>
      <c r="K124" s="176"/>
      <c r="L124" s="181"/>
      <c r="M124" s="182"/>
      <c r="N124" s="183"/>
      <c r="O124" s="183"/>
      <c r="P124" s="184">
        <f>P125</f>
        <v>0</v>
      </c>
      <c r="Q124" s="183"/>
      <c r="R124" s="184">
        <f>R125</f>
        <v>144.39599999999999</v>
      </c>
      <c r="S124" s="183"/>
      <c r="T124" s="185">
        <f>T125</f>
        <v>0</v>
      </c>
      <c r="AR124" s="186" t="s">
        <v>79</v>
      </c>
      <c r="AT124" s="187" t="s">
        <v>71</v>
      </c>
      <c r="AU124" s="187" t="s">
        <v>72</v>
      </c>
      <c r="AY124" s="186" t="s">
        <v>307</v>
      </c>
      <c r="BK124" s="188">
        <f>BK125</f>
        <v>0</v>
      </c>
    </row>
    <row r="125" spans="1:65" s="12" customFormat="1" ht="22.7" customHeight="1">
      <c r="B125" s="175"/>
      <c r="C125" s="176"/>
      <c r="D125" s="177" t="s">
        <v>71</v>
      </c>
      <c r="E125" s="189" t="s">
        <v>308</v>
      </c>
      <c r="F125" s="189" t="s">
        <v>309</v>
      </c>
      <c r="G125" s="176"/>
      <c r="H125" s="176"/>
      <c r="I125" s="179"/>
      <c r="J125" s="190">
        <f>BK125</f>
        <v>0</v>
      </c>
      <c r="K125" s="176"/>
      <c r="L125" s="181"/>
      <c r="M125" s="182"/>
      <c r="N125" s="183"/>
      <c r="O125" s="183"/>
      <c r="P125" s="184">
        <f>SUM(P126:P137)</f>
        <v>0</v>
      </c>
      <c r="Q125" s="183"/>
      <c r="R125" s="184">
        <f>SUM(R126:R137)</f>
        <v>144.39599999999999</v>
      </c>
      <c r="S125" s="183"/>
      <c r="T125" s="185">
        <f>SUM(T126:T137)</f>
        <v>0</v>
      </c>
      <c r="AR125" s="186" t="s">
        <v>79</v>
      </c>
      <c r="AT125" s="187" t="s">
        <v>71</v>
      </c>
      <c r="AU125" s="187" t="s">
        <v>79</v>
      </c>
      <c r="AY125" s="186" t="s">
        <v>307</v>
      </c>
      <c r="BK125" s="188">
        <f>SUM(BK126:BK137)</f>
        <v>0</v>
      </c>
    </row>
    <row r="126" spans="1:65" s="2" customFormat="1" ht="76.349999999999994" customHeight="1">
      <c r="A126" s="34"/>
      <c r="B126" s="35"/>
      <c r="C126" s="191" t="s">
        <v>79</v>
      </c>
      <c r="D126" s="191" t="s">
        <v>310</v>
      </c>
      <c r="E126" s="192" t="s">
        <v>311</v>
      </c>
      <c r="F126" s="193" t="s">
        <v>312</v>
      </c>
      <c r="G126" s="194" t="s">
        <v>313</v>
      </c>
      <c r="H126" s="195">
        <v>80.22</v>
      </c>
      <c r="I126" s="196"/>
      <c r="J126" s="197">
        <f>ROUND(I126*H126,2)</f>
        <v>0</v>
      </c>
      <c r="K126" s="193" t="s">
        <v>314</v>
      </c>
      <c r="L126" s="39"/>
      <c r="M126" s="198" t="s">
        <v>1</v>
      </c>
      <c r="N126" s="199" t="s">
        <v>37</v>
      </c>
      <c r="O126" s="71"/>
      <c r="P126" s="200">
        <f>O126*H126</f>
        <v>0</v>
      </c>
      <c r="Q126" s="200">
        <v>0</v>
      </c>
      <c r="R126" s="200">
        <f>Q126*H126</f>
        <v>0</v>
      </c>
      <c r="S126" s="200">
        <v>0</v>
      </c>
      <c r="T126" s="201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202" t="s">
        <v>315</v>
      </c>
      <c r="AT126" s="202" t="s">
        <v>310</v>
      </c>
      <c r="AU126" s="202" t="s">
        <v>81</v>
      </c>
      <c r="AY126" s="17" t="s">
        <v>307</v>
      </c>
      <c r="BE126" s="203">
        <f>IF(N126="základní",J126,0)</f>
        <v>0</v>
      </c>
      <c r="BF126" s="203">
        <f>IF(N126="snížená",J126,0)</f>
        <v>0</v>
      </c>
      <c r="BG126" s="203">
        <f>IF(N126="zákl. přenesená",J126,0)</f>
        <v>0</v>
      </c>
      <c r="BH126" s="203">
        <f>IF(N126="sníž. přenesená",J126,0)</f>
        <v>0</v>
      </c>
      <c r="BI126" s="203">
        <f>IF(N126="nulová",J126,0)</f>
        <v>0</v>
      </c>
      <c r="BJ126" s="17" t="s">
        <v>79</v>
      </c>
      <c r="BK126" s="203">
        <f>ROUND(I126*H126,2)</f>
        <v>0</v>
      </c>
      <c r="BL126" s="17" t="s">
        <v>315</v>
      </c>
      <c r="BM126" s="202" t="s">
        <v>81</v>
      </c>
    </row>
    <row r="127" spans="1:65" s="13" customFormat="1">
      <c r="B127" s="204"/>
      <c r="C127" s="205"/>
      <c r="D127" s="206" t="s">
        <v>316</v>
      </c>
      <c r="E127" s="207" t="s">
        <v>1</v>
      </c>
      <c r="F127" s="208" t="s">
        <v>1002</v>
      </c>
      <c r="G127" s="205"/>
      <c r="H127" s="209">
        <v>80.22</v>
      </c>
      <c r="I127" s="210"/>
      <c r="J127" s="205"/>
      <c r="K127" s="205"/>
      <c r="L127" s="211"/>
      <c r="M127" s="212"/>
      <c r="N127" s="213"/>
      <c r="O127" s="213"/>
      <c r="P127" s="213"/>
      <c r="Q127" s="213"/>
      <c r="R127" s="213"/>
      <c r="S127" s="213"/>
      <c r="T127" s="214"/>
      <c r="AT127" s="215" t="s">
        <v>316</v>
      </c>
      <c r="AU127" s="215" t="s">
        <v>81</v>
      </c>
      <c r="AV127" s="13" t="s">
        <v>81</v>
      </c>
      <c r="AW127" s="13" t="s">
        <v>29</v>
      </c>
      <c r="AX127" s="13" t="s">
        <v>72</v>
      </c>
      <c r="AY127" s="215" t="s">
        <v>307</v>
      </c>
    </row>
    <row r="128" spans="1:65" s="14" customFormat="1">
      <c r="B128" s="216"/>
      <c r="C128" s="217"/>
      <c r="D128" s="206" t="s">
        <v>316</v>
      </c>
      <c r="E128" s="218" t="s">
        <v>1</v>
      </c>
      <c r="F128" s="219" t="s">
        <v>318</v>
      </c>
      <c r="G128" s="217"/>
      <c r="H128" s="220">
        <v>80.22</v>
      </c>
      <c r="I128" s="221"/>
      <c r="J128" s="217"/>
      <c r="K128" s="217"/>
      <c r="L128" s="222"/>
      <c r="M128" s="223"/>
      <c r="N128" s="224"/>
      <c r="O128" s="224"/>
      <c r="P128" s="224"/>
      <c r="Q128" s="224"/>
      <c r="R128" s="224"/>
      <c r="S128" s="224"/>
      <c r="T128" s="225"/>
      <c r="AT128" s="226" t="s">
        <v>316</v>
      </c>
      <c r="AU128" s="226" t="s">
        <v>81</v>
      </c>
      <c r="AV128" s="14" t="s">
        <v>315</v>
      </c>
      <c r="AW128" s="14" t="s">
        <v>29</v>
      </c>
      <c r="AX128" s="14" t="s">
        <v>79</v>
      </c>
      <c r="AY128" s="226" t="s">
        <v>307</v>
      </c>
    </row>
    <row r="129" spans="1:65" s="2" customFormat="1" ht="142.35" customHeight="1">
      <c r="A129" s="34"/>
      <c r="B129" s="35"/>
      <c r="C129" s="191" t="s">
        <v>81</v>
      </c>
      <c r="D129" s="191" t="s">
        <v>310</v>
      </c>
      <c r="E129" s="192" t="s">
        <v>319</v>
      </c>
      <c r="F129" s="193" t="s">
        <v>320</v>
      </c>
      <c r="G129" s="194" t="s">
        <v>321</v>
      </c>
      <c r="H129" s="195">
        <v>0.76400000000000001</v>
      </c>
      <c r="I129" s="196"/>
      <c r="J129" s="197">
        <f>ROUND(I129*H129,2)</f>
        <v>0</v>
      </c>
      <c r="K129" s="193" t="s">
        <v>314</v>
      </c>
      <c r="L129" s="39"/>
      <c r="M129" s="198" t="s">
        <v>1</v>
      </c>
      <c r="N129" s="199" t="s">
        <v>37</v>
      </c>
      <c r="O129" s="71"/>
      <c r="P129" s="200">
        <f>O129*H129</f>
        <v>0</v>
      </c>
      <c r="Q129" s="200">
        <v>0</v>
      </c>
      <c r="R129" s="200">
        <f>Q129*H129</f>
        <v>0</v>
      </c>
      <c r="S129" s="200">
        <v>0</v>
      </c>
      <c r="T129" s="201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02" t="s">
        <v>315</v>
      </c>
      <c r="AT129" s="202" t="s">
        <v>310</v>
      </c>
      <c r="AU129" s="202" t="s">
        <v>81</v>
      </c>
      <c r="AY129" s="17" t="s">
        <v>307</v>
      </c>
      <c r="BE129" s="203">
        <f>IF(N129="základní",J129,0)</f>
        <v>0</v>
      </c>
      <c r="BF129" s="203">
        <f>IF(N129="snížená",J129,0)</f>
        <v>0</v>
      </c>
      <c r="BG129" s="203">
        <f>IF(N129="zákl. přenesená",J129,0)</f>
        <v>0</v>
      </c>
      <c r="BH129" s="203">
        <f>IF(N129="sníž. přenesená",J129,0)</f>
        <v>0</v>
      </c>
      <c r="BI129" s="203">
        <f>IF(N129="nulová",J129,0)</f>
        <v>0</v>
      </c>
      <c r="BJ129" s="17" t="s">
        <v>79</v>
      </c>
      <c r="BK129" s="203">
        <f>ROUND(I129*H129,2)</f>
        <v>0</v>
      </c>
      <c r="BL129" s="17" t="s">
        <v>315</v>
      </c>
      <c r="BM129" s="202" t="s">
        <v>322</v>
      </c>
    </row>
    <row r="130" spans="1:65" s="13" customFormat="1">
      <c r="B130" s="204"/>
      <c r="C130" s="205"/>
      <c r="D130" s="206" t="s">
        <v>316</v>
      </c>
      <c r="E130" s="207" t="s">
        <v>1</v>
      </c>
      <c r="F130" s="208" t="s">
        <v>1003</v>
      </c>
      <c r="G130" s="205"/>
      <c r="H130" s="209">
        <v>0.76400000000000001</v>
      </c>
      <c r="I130" s="210"/>
      <c r="J130" s="205"/>
      <c r="K130" s="205"/>
      <c r="L130" s="211"/>
      <c r="M130" s="212"/>
      <c r="N130" s="213"/>
      <c r="O130" s="213"/>
      <c r="P130" s="213"/>
      <c r="Q130" s="213"/>
      <c r="R130" s="213"/>
      <c r="S130" s="213"/>
      <c r="T130" s="214"/>
      <c r="AT130" s="215" t="s">
        <v>316</v>
      </c>
      <c r="AU130" s="215" t="s">
        <v>81</v>
      </c>
      <c r="AV130" s="13" t="s">
        <v>81</v>
      </c>
      <c r="AW130" s="13" t="s">
        <v>29</v>
      </c>
      <c r="AX130" s="13" t="s">
        <v>72</v>
      </c>
      <c r="AY130" s="215" t="s">
        <v>307</v>
      </c>
    </row>
    <row r="131" spans="1:65" s="14" customFormat="1">
      <c r="B131" s="216"/>
      <c r="C131" s="217"/>
      <c r="D131" s="206" t="s">
        <v>316</v>
      </c>
      <c r="E131" s="218" t="s">
        <v>1</v>
      </c>
      <c r="F131" s="219" t="s">
        <v>318</v>
      </c>
      <c r="G131" s="217"/>
      <c r="H131" s="220">
        <v>0.76400000000000001</v>
      </c>
      <c r="I131" s="221"/>
      <c r="J131" s="217"/>
      <c r="K131" s="217"/>
      <c r="L131" s="222"/>
      <c r="M131" s="223"/>
      <c r="N131" s="224"/>
      <c r="O131" s="224"/>
      <c r="P131" s="224"/>
      <c r="Q131" s="224"/>
      <c r="R131" s="224"/>
      <c r="S131" s="224"/>
      <c r="T131" s="225"/>
      <c r="AT131" s="226" t="s">
        <v>316</v>
      </c>
      <c r="AU131" s="226" t="s">
        <v>81</v>
      </c>
      <c r="AV131" s="14" t="s">
        <v>315</v>
      </c>
      <c r="AW131" s="14" t="s">
        <v>29</v>
      </c>
      <c r="AX131" s="14" t="s">
        <v>79</v>
      </c>
      <c r="AY131" s="226" t="s">
        <v>307</v>
      </c>
    </row>
    <row r="132" spans="1:65" s="2" customFormat="1" ht="16.5" customHeight="1">
      <c r="A132" s="34"/>
      <c r="B132" s="35"/>
      <c r="C132" s="237" t="s">
        <v>325</v>
      </c>
      <c r="D132" s="237" t="s">
        <v>326</v>
      </c>
      <c r="E132" s="238" t="s">
        <v>327</v>
      </c>
      <c r="F132" s="239" t="s">
        <v>328</v>
      </c>
      <c r="G132" s="240" t="s">
        <v>329</v>
      </c>
      <c r="H132" s="241">
        <v>144.39599999999999</v>
      </c>
      <c r="I132" s="242"/>
      <c r="J132" s="243">
        <f>ROUND(I132*H132,2)</f>
        <v>0</v>
      </c>
      <c r="K132" s="239" t="s">
        <v>314</v>
      </c>
      <c r="L132" s="244"/>
      <c r="M132" s="245" t="s">
        <v>1</v>
      </c>
      <c r="N132" s="246" t="s">
        <v>37</v>
      </c>
      <c r="O132" s="71"/>
      <c r="P132" s="200">
        <f>O132*H132</f>
        <v>0</v>
      </c>
      <c r="Q132" s="200">
        <v>1</v>
      </c>
      <c r="R132" s="200">
        <f>Q132*H132</f>
        <v>144.39599999999999</v>
      </c>
      <c r="S132" s="200">
        <v>0</v>
      </c>
      <c r="T132" s="201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202" t="s">
        <v>331</v>
      </c>
      <c r="AT132" s="202" t="s">
        <v>326</v>
      </c>
      <c r="AU132" s="202" t="s">
        <v>81</v>
      </c>
      <c r="AY132" s="17" t="s">
        <v>307</v>
      </c>
      <c r="BE132" s="203">
        <f>IF(N132="základní",J132,0)</f>
        <v>0</v>
      </c>
      <c r="BF132" s="203">
        <f>IF(N132="snížená",J132,0)</f>
        <v>0</v>
      </c>
      <c r="BG132" s="203">
        <f>IF(N132="zákl. přenesená",J132,0)</f>
        <v>0</v>
      </c>
      <c r="BH132" s="203">
        <f>IF(N132="sníž. přenesená",J132,0)</f>
        <v>0</v>
      </c>
      <c r="BI132" s="203">
        <f>IF(N132="nulová",J132,0)</f>
        <v>0</v>
      </c>
      <c r="BJ132" s="17" t="s">
        <v>79</v>
      </c>
      <c r="BK132" s="203">
        <f>ROUND(I132*H132,2)</f>
        <v>0</v>
      </c>
      <c r="BL132" s="17" t="s">
        <v>315</v>
      </c>
      <c r="BM132" s="202" t="s">
        <v>332</v>
      </c>
    </row>
    <row r="133" spans="1:65" s="13" customFormat="1">
      <c r="B133" s="204"/>
      <c r="C133" s="205"/>
      <c r="D133" s="206" t="s">
        <v>316</v>
      </c>
      <c r="E133" s="207" t="s">
        <v>1</v>
      </c>
      <c r="F133" s="208" t="s">
        <v>1004</v>
      </c>
      <c r="G133" s="205"/>
      <c r="H133" s="209">
        <v>144.39599999999999</v>
      </c>
      <c r="I133" s="210"/>
      <c r="J133" s="205"/>
      <c r="K133" s="205"/>
      <c r="L133" s="211"/>
      <c r="M133" s="212"/>
      <c r="N133" s="213"/>
      <c r="O133" s="213"/>
      <c r="P133" s="213"/>
      <c r="Q133" s="213"/>
      <c r="R133" s="213"/>
      <c r="S133" s="213"/>
      <c r="T133" s="214"/>
      <c r="AT133" s="215" t="s">
        <v>316</v>
      </c>
      <c r="AU133" s="215" t="s">
        <v>81</v>
      </c>
      <c r="AV133" s="13" t="s">
        <v>81</v>
      </c>
      <c r="AW133" s="13" t="s">
        <v>29</v>
      </c>
      <c r="AX133" s="13" t="s">
        <v>72</v>
      </c>
      <c r="AY133" s="215" t="s">
        <v>307</v>
      </c>
    </row>
    <row r="134" spans="1:65" s="14" customFormat="1">
      <c r="B134" s="216"/>
      <c r="C134" s="217"/>
      <c r="D134" s="206" t="s">
        <v>316</v>
      </c>
      <c r="E134" s="218" t="s">
        <v>1</v>
      </c>
      <c r="F134" s="219" t="s">
        <v>318</v>
      </c>
      <c r="G134" s="217"/>
      <c r="H134" s="220">
        <v>144.39599999999999</v>
      </c>
      <c r="I134" s="221"/>
      <c r="J134" s="217"/>
      <c r="K134" s="217"/>
      <c r="L134" s="222"/>
      <c r="M134" s="223"/>
      <c r="N134" s="224"/>
      <c r="O134" s="224"/>
      <c r="P134" s="224"/>
      <c r="Q134" s="224"/>
      <c r="R134" s="224"/>
      <c r="S134" s="224"/>
      <c r="T134" s="225"/>
      <c r="AT134" s="226" t="s">
        <v>316</v>
      </c>
      <c r="AU134" s="226" t="s">
        <v>81</v>
      </c>
      <c r="AV134" s="14" t="s">
        <v>315</v>
      </c>
      <c r="AW134" s="14" t="s">
        <v>29</v>
      </c>
      <c r="AX134" s="14" t="s">
        <v>79</v>
      </c>
      <c r="AY134" s="226" t="s">
        <v>307</v>
      </c>
    </row>
    <row r="135" spans="1:65" s="2" customFormat="1" ht="55.5" customHeight="1">
      <c r="A135" s="34"/>
      <c r="B135" s="35"/>
      <c r="C135" s="191" t="s">
        <v>315</v>
      </c>
      <c r="D135" s="191" t="s">
        <v>310</v>
      </c>
      <c r="E135" s="192" t="s">
        <v>334</v>
      </c>
      <c r="F135" s="193" t="s">
        <v>335</v>
      </c>
      <c r="G135" s="194" t="s">
        <v>321</v>
      </c>
      <c r="H135" s="195">
        <v>0.76400000000000001</v>
      </c>
      <c r="I135" s="196"/>
      <c r="J135" s="197">
        <f>ROUND(I135*H135,2)</f>
        <v>0</v>
      </c>
      <c r="K135" s="193" t="s">
        <v>314</v>
      </c>
      <c r="L135" s="39"/>
      <c r="M135" s="198" t="s">
        <v>1</v>
      </c>
      <c r="N135" s="199" t="s">
        <v>37</v>
      </c>
      <c r="O135" s="71"/>
      <c r="P135" s="200">
        <f>O135*H135</f>
        <v>0</v>
      </c>
      <c r="Q135" s="200">
        <v>0</v>
      </c>
      <c r="R135" s="200">
        <f>Q135*H135</f>
        <v>0</v>
      </c>
      <c r="S135" s="200">
        <v>0</v>
      </c>
      <c r="T135" s="201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202" t="s">
        <v>315</v>
      </c>
      <c r="AT135" s="202" t="s">
        <v>310</v>
      </c>
      <c r="AU135" s="202" t="s">
        <v>81</v>
      </c>
      <c r="AY135" s="17" t="s">
        <v>307</v>
      </c>
      <c r="BE135" s="203">
        <f>IF(N135="základní",J135,0)</f>
        <v>0</v>
      </c>
      <c r="BF135" s="203">
        <f>IF(N135="snížená",J135,0)</f>
        <v>0</v>
      </c>
      <c r="BG135" s="203">
        <f>IF(N135="zákl. přenesená",J135,0)</f>
        <v>0</v>
      </c>
      <c r="BH135" s="203">
        <f>IF(N135="sníž. přenesená",J135,0)</f>
        <v>0</v>
      </c>
      <c r="BI135" s="203">
        <f>IF(N135="nulová",J135,0)</f>
        <v>0</v>
      </c>
      <c r="BJ135" s="17" t="s">
        <v>79</v>
      </c>
      <c r="BK135" s="203">
        <f>ROUND(I135*H135,2)</f>
        <v>0</v>
      </c>
      <c r="BL135" s="17" t="s">
        <v>315</v>
      </c>
      <c r="BM135" s="202" t="s">
        <v>336</v>
      </c>
    </row>
    <row r="136" spans="1:65" s="13" customFormat="1">
      <c r="B136" s="204"/>
      <c r="C136" s="205"/>
      <c r="D136" s="206" t="s">
        <v>316</v>
      </c>
      <c r="E136" s="207" t="s">
        <v>1</v>
      </c>
      <c r="F136" s="208" t="s">
        <v>1005</v>
      </c>
      <c r="G136" s="205"/>
      <c r="H136" s="209">
        <v>0.76400000000000001</v>
      </c>
      <c r="I136" s="210"/>
      <c r="J136" s="205"/>
      <c r="K136" s="205"/>
      <c r="L136" s="211"/>
      <c r="M136" s="212"/>
      <c r="N136" s="213"/>
      <c r="O136" s="213"/>
      <c r="P136" s="213"/>
      <c r="Q136" s="213"/>
      <c r="R136" s="213"/>
      <c r="S136" s="213"/>
      <c r="T136" s="214"/>
      <c r="AT136" s="215" t="s">
        <v>316</v>
      </c>
      <c r="AU136" s="215" t="s">
        <v>81</v>
      </c>
      <c r="AV136" s="13" t="s">
        <v>81</v>
      </c>
      <c r="AW136" s="13" t="s">
        <v>29</v>
      </c>
      <c r="AX136" s="13" t="s">
        <v>72</v>
      </c>
      <c r="AY136" s="215" t="s">
        <v>307</v>
      </c>
    </row>
    <row r="137" spans="1:65" s="14" customFormat="1">
      <c r="B137" s="216"/>
      <c r="C137" s="217"/>
      <c r="D137" s="206" t="s">
        <v>316</v>
      </c>
      <c r="E137" s="218" t="s">
        <v>1</v>
      </c>
      <c r="F137" s="219" t="s">
        <v>318</v>
      </c>
      <c r="G137" s="217"/>
      <c r="H137" s="220">
        <v>0.76400000000000001</v>
      </c>
      <c r="I137" s="221"/>
      <c r="J137" s="217"/>
      <c r="K137" s="217"/>
      <c r="L137" s="222"/>
      <c r="M137" s="223"/>
      <c r="N137" s="224"/>
      <c r="O137" s="224"/>
      <c r="P137" s="224"/>
      <c r="Q137" s="224"/>
      <c r="R137" s="224"/>
      <c r="S137" s="224"/>
      <c r="T137" s="225"/>
      <c r="AT137" s="226" t="s">
        <v>316</v>
      </c>
      <c r="AU137" s="226" t="s">
        <v>81</v>
      </c>
      <c r="AV137" s="14" t="s">
        <v>315</v>
      </c>
      <c r="AW137" s="14" t="s">
        <v>29</v>
      </c>
      <c r="AX137" s="14" t="s">
        <v>79</v>
      </c>
      <c r="AY137" s="226" t="s">
        <v>307</v>
      </c>
    </row>
    <row r="138" spans="1:65" s="12" customFormat="1" ht="25.9" customHeight="1">
      <c r="B138" s="175"/>
      <c r="C138" s="176"/>
      <c r="D138" s="177" t="s">
        <v>71</v>
      </c>
      <c r="E138" s="178" t="s">
        <v>338</v>
      </c>
      <c r="F138" s="178" t="s">
        <v>339</v>
      </c>
      <c r="G138" s="176"/>
      <c r="H138" s="176"/>
      <c r="I138" s="179"/>
      <c r="J138" s="180">
        <f>BK138</f>
        <v>0</v>
      </c>
      <c r="K138" s="176"/>
      <c r="L138" s="181"/>
      <c r="M138" s="182"/>
      <c r="N138" s="183"/>
      <c r="O138" s="183"/>
      <c r="P138" s="184">
        <f>SUM(P139:P158)</f>
        <v>0</v>
      </c>
      <c r="Q138" s="183"/>
      <c r="R138" s="184">
        <f>SUM(R139:R158)</f>
        <v>0</v>
      </c>
      <c r="S138" s="183"/>
      <c r="T138" s="185">
        <f>SUM(T139:T158)</f>
        <v>0</v>
      </c>
      <c r="AR138" s="186" t="s">
        <v>315</v>
      </c>
      <c r="AT138" s="187" t="s">
        <v>71</v>
      </c>
      <c r="AU138" s="187" t="s">
        <v>72</v>
      </c>
      <c r="AY138" s="186" t="s">
        <v>307</v>
      </c>
      <c r="BK138" s="188">
        <f>SUM(BK139:BK158)</f>
        <v>0</v>
      </c>
    </row>
    <row r="139" spans="1:65" s="2" customFormat="1" ht="24.2" customHeight="1">
      <c r="A139" s="34"/>
      <c r="B139" s="35"/>
      <c r="C139" s="191" t="s">
        <v>308</v>
      </c>
      <c r="D139" s="191" t="s">
        <v>310</v>
      </c>
      <c r="E139" s="192" t="s">
        <v>340</v>
      </c>
      <c r="F139" s="193" t="s">
        <v>341</v>
      </c>
      <c r="G139" s="194" t="s">
        <v>342</v>
      </c>
      <c r="H139" s="195">
        <v>26</v>
      </c>
      <c r="I139" s="196"/>
      <c r="J139" s="197">
        <f>ROUND(I139*H139,2)</f>
        <v>0</v>
      </c>
      <c r="K139" s="193" t="s">
        <v>314</v>
      </c>
      <c r="L139" s="39"/>
      <c r="M139" s="198" t="s">
        <v>1</v>
      </c>
      <c r="N139" s="199" t="s">
        <v>37</v>
      </c>
      <c r="O139" s="71"/>
      <c r="P139" s="200">
        <f>O139*H139</f>
        <v>0</v>
      </c>
      <c r="Q139" s="200">
        <v>0</v>
      </c>
      <c r="R139" s="200">
        <f>Q139*H139</f>
        <v>0</v>
      </c>
      <c r="S139" s="200">
        <v>0</v>
      </c>
      <c r="T139" s="201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202" t="s">
        <v>343</v>
      </c>
      <c r="AT139" s="202" t="s">
        <v>310</v>
      </c>
      <c r="AU139" s="202" t="s">
        <v>79</v>
      </c>
      <c r="AY139" s="17" t="s">
        <v>307</v>
      </c>
      <c r="BE139" s="203">
        <f>IF(N139="základní",J139,0)</f>
        <v>0</v>
      </c>
      <c r="BF139" s="203">
        <f>IF(N139="snížená",J139,0)</f>
        <v>0</v>
      </c>
      <c r="BG139" s="203">
        <f>IF(N139="zákl. přenesená",J139,0)</f>
        <v>0</v>
      </c>
      <c r="BH139" s="203">
        <f>IF(N139="sníž. přenesená",J139,0)</f>
        <v>0</v>
      </c>
      <c r="BI139" s="203">
        <f>IF(N139="nulová",J139,0)</f>
        <v>0</v>
      </c>
      <c r="BJ139" s="17" t="s">
        <v>79</v>
      </c>
      <c r="BK139" s="203">
        <f>ROUND(I139*H139,2)</f>
        <v>0</v>
      </c>
      <c r="BL139" s="17" t="s">
        <v>343</v>
      </c>
      <c r="BM139" s="202" t="s">
        <v>344</v>
      </c>
    </row>
    <row r="140" spans="1:65" s="13" customFormat="1">
      <c r="B140" s="204"/>
      <c r="C140" s="205"/>
      <c r="D140" s="206" t="s">
        <v>316</v>
      </c>
      <c r="E140" s="207" t="s">
        <v>1</v>
      </c>
      <c r="F140" s="208" t="s">
        <v>1006</v>
      </c>
      <c r="G140" s="205"/>
      <c r="H140" s="209">
        <v>26</v>
      </c>
      <c r="I140" s="210"/>
      <c r="J140" s="205"/>
      <c r="K140" s="205"/>
      <c r="L140" s="211"/>
      <c r="M140" s="212"/>
      <c r="N140" s="213"/>
      <c r="O140" s="213"/>
      <c r="P140" s="213"/>
      <c r="Q140" s="213"/>
      <c r="R140" s="213"/>
      <c r="S140" s="213"/>
      <c r="T140" s="214"/>
      <c r="AT140" s="215" t="s">
        <v>316</v>
      </c>
      <c r="AU140" s="215" t="s">
        <v>79</v>
      </c>
      <c r="AV140" s="13" t="s">
        <v>81</v>
      </c>
      <c r="AW140" s="13" t="s">
        <v>29</v>
      </c>
      <c r="AX140" s="13" t="s">
        <v>72</v>
      </c>
      <c r="AY140" s="215" t="s">
        <v>307</v>
      </c>
    </row>
    <row r="141" spans="1:65" s="14" customFormat="1">
      <c r="B141" s="216"/>
      <c r="C141" s="217"/>
      <c r="D141" s="206" t="s">
        <v>316</v>
      </c>
      <c r="E141" s="218" t="s">
        <v>1</v>
      </c>
      <c r="F141" s="219" t="s">
        <v>318</v>
      </c>
      <c r="G141" s="217"/>
      <c r="H141" s="220">
        <v>26</v>
      </c>
      <c r="I141" s="221"/>
      <c r="J141" s="217"/>
      <c r="K141" s="217"/>
      <c r="L141" s="222"/>
      <c r="M141" s="223"/>
      <c r="N141" s="224"/>
      <c r="O141" s="224"/>
      <c r="P141" s="224"/>
      <c r="Q141" s="224"/>
      <c r="R141" s="224"/>
      <c r="S141" s="224"/>
      <c r="T141" s="225"/>
      <c r="AT141" s="226" t="s">
        <v>316</v>
      </c>
      <c r="AU141" s="226" t="s">
        <v>79</v>
      </c>
      <c r="AV141" s="14" t="s">
        <v>315</v>
      </c>
      <c r="AW141" s="14" t="s">
        <v>29</v>
      </c>
      <c r="AX141" s="14" t="s">
        <v>79</v>
      </c>
      <c r="AY141" s="226" t="s">
        <v>307</v>
      </c>
    </row>
    <row r="142" spans="1:65" s="2" customFormat="1" ht="55.5" customHeight="1">
      <c r="A142" s="34"/>
      <c r="B142" s="35"/>
      <c r="C142" s="191" t="s">
        <v>322</v>
      </c>
      <c r="D142" s="191" t="s">
        <v>310</v>
      </c>
      <c r="E142" s="192" t="s">
        <v>346</v>
      </c>
      <c r="F142" s="193" t="s">
        <v>347</v>
      </c>
      <c r="G142" s="194" t="s">
        <v>342</v>
      </c>
      <c r="H142" s="195">
        <v>26</v>
      </c>
      <c r="I142" s="196"/>
      <c r="J142" s="197">
        <f>ROUND(I142*H142,2)</f>
        <v>0</v>
      </c>
      <c r="K142" s="193" t="s">
        <v>314</v>
      </c>
      <c r="L142" s="39"/>
      <c r="M142" s="198" t="s">
        <v>1</v>
      </c>
      <c r="N142" s="199" t="s">
        <v>37</v>
      </c>
      <c r="O142" s="71"/>
      <c r="P142" s="200">
        <f>O142*H142</f>
        <v>0</v>
      </c>
      <c r="Q142" s="200">
        <v>0</v>
      </c>
      <c r="R142" s="200">
        <f>Q142*H142</f>
        <v>0</v>
      </c>
      <c r="S142" s="200">
        <v>0</v>
      </c>
      <c r="T142" s="201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202" t="s">
        <v>343</v>
      </c>
      <c r="AT142" s="202" t="s">
        <v>310</v>
      </c>
      <c r="AU142" s="202" t="s">
        <v>79</v>
      </c>
      <c r="AY142" s="17" t="s">
        <v>307</v>
      </c>
      <c r="BE142" s="203">
        <f>IF(N142="základní",J142,0)</f>
        <v>0</v>
      </c>
      <c r="BF142" s="203">
        <f>IF(N142="snížená",J142,0)</f>
        <v>0</v>
      </c>
      <c r="BG142" s="203">
        <f>IF(N142="zákl. přenesená",J142,0)</f>
        <v>0</v>
      </c>
      <c r="BH142" s="203">
        <f>IF(N142="sníž. přenesená",J142,0)</f>
        <v>0</v>
      </c>
      <c r="BI142" s="203">
        <f>IF(N142="nulová",J142,0)</f>
        <v>0</v>
      </c>
      <c r="BJ142" s="17" t="s">
        <v>79</v>
      </c>
      <c r="BK142" s="203">
        <f>ROUND(I142*H142,2)</f>
        <v>0</v>
      </c>
      <c r="BL142" s="17" t="s">
        <v>343</v>
      </c>
      <c r="BM142" s="202" t="s">
        <v>348</v>
      </c>
    </row>
    <row r="143" spans="1:65" s="13" customFormat="1">
      <c r="B143" s="204"/>
      <c r="C143" s="205"/>
      <c r="D143" s="206" t="s">
        <v>316</v>
      </c>
      <c r="E143" s="207" t="s">
        <v>1</v>
      </c>
      <c r="F143" s="208" t="s">
        <v>1006</v>
      </c>
      <c r="G143" s="205"/>
      <c r="H143" s="209">
        <v>26</v>
      </c>
      <c r="I143" s="210"/>
      <c r="J143" s="205"/>
      <c r="K143" s="205"/>
      <c r="L143" s="211"/>
      <c r="M143" s="212"/>
      <c r="N143" s="213"/>
      <c r="O143" s="213"/>
      <c r="P143" s="213"/>
      <c r="Q143" s="213"/>
      <c r="R143" s="213"/>
      <c r="S143" s="213"/>
      <c r="T143" s="214"/>
      <c r="AT143" s="215" t="s">
        <v>316</v>
      </c>
      <c r="AU143" s="215" t="s">
        <v>79</v>
      </c>
      <c r="AV143" s="13" t="s">
        <v>81</v>
      </c>
      <c r="AW143" s="13" t="s">
        <v>29</v>
      </c>
      <c r="AX143" s="13" t="s">
        <v>72</v>
      </c>
      <c r="AY143" s="215" t="s">
        <v>307</v>
      </c>
    </row>
    <row r="144" spans="1:65" s="14" customFormat="1">
      <c r="B144" s="216"/>
      <c r="C144" s="217"/>
      <c r="D144" s="206" t="s">
        <v>316</v>
      </c>
      <c r="E144" s="218" t="s">
        <v>1</v>
      </c>
      <c r="F144" s="219" t="s">
        <v>318</v>
      </c>
      <c r="G144" s="217"/>
      <c r="H144" s="220">
        <v>26</v>
      </c>
      <c r="I144" s="221"/>
      <c r="J144" s="217"/>
      <c r="K144" s="217"/>
      <c r="L144" s="222"/>
      <c r="M144" s="223"/>
      <c r="N144" s="224"/>
      <c r="O144" s="224"/>
      <c r="P144" s="224"/>
      <c r="Q144" s="224"/>
      <c r="R144" s="224"/>
      <c r="S144" s="224"/>
      <c r="T144" s="225"/>
      <c r="AT144" s="226" t="s">
        <v>316</v>
      </c>
      <c r="AU144" s="226" t="s">
        <v>79</v>
      </c>
      <c r="AV144" s="14" t="s">
        <v>315</v>
      </c>
      <c r="AW144" s="14" t="s">
        <v>29</v>
      </c>
      <c r="AX144" s="14" t="s">
        <v>79</v>
      </c>
      <c r="AY144" s="226" t="s">
        <v>307</v>
      </c>
    </row>
    <row r="145" spans="1:65" s="2" customFormat="1" ht="33" customHeight="1">
      <c r="A145" s="34"/>
      <c r="B145" s="35"/>
      <c r="C145" s="191" t="s">
        <v>349</v>
      </c>
      <c r="D145" s="191" t="s">
        <v>310</v>
      </c>
      <c r="E145" s="192" t="s">
        <v>350</v>
      </c>
      <c r="F145" s="193" t="s">
        <v>351</v>
      </c>
      <c r="G145" s="194" t="s">
        <v>342</v>
      </c>
      <c r="H145" s="195">
        <v>4</v>
      </c>
      <c r="I145" s="196"/>
      <c r="J145" s="197">
        <f>ROUND(I145*H145,2)</f>
        <v>0</v>
      </c>
      <c r="K145" s="193" t="s">
        <v>314</v>
      </c>
      <c r="L145" s="39"/>
      <c r="M145" s="198" t="s">
        <v>1</v>
      </c>
      <c r="N145" s="199" t="s">
        <v>37</v>
      </c>
      <c r="O145" s="71"/>
      <c r="P145" s="200">
        <f>O145*H145</f>
        <v>0</v>
      </c>
      <c r="Q145" s="200">
        <v>0</v>
      </c>
      <c r="R145" s="200">
        <f>Q145*H145</f>
        <v>0</v>
      </c>
      <c r="S145" s="200">
        <v>0</v>
      </c>
      <c r="T145" s="201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202" t="s">
        <v>352</v>
      </c>
      <c r="AT145" s="202" t="s">
        <v>310</v>
      </c>
      <c r="AU145" s="202" t="s">
        <v>79</v>
      </c>
      <c r="AY145" s="17" t="s">
        <v>307</v>
      </c>
      <c r="BE145" s="203">
        <f>IF(N145="základní",J145,0)</f>
        <v>0</v>
      </c>
      <c r="BF145" s="203">
        <f>IF(N145="snížená",J145,0)</f>
        <v>0</v>
      </c>
      <c r="BG145" s="203">
        <f>IF(N145="zákl. přenesená",J145,0)</f>
        <v>0</v>
      </c>
      <c r="BH145" s="203">
        <f>IF(N145="sníž. přenesená",J145,0)</f>
        <v>0</v>
      </c>
      <c r="BI145" s="203">
        <f>IF(N145="nulová",J145,0)</f>
        <v>0</v>
      </c>
      <c r="BJ145" s="17" t="s">
        <v>79</v>
      </c>
      <c r="BK145" s="203">
        <f>ROUND(I145*H145,2)</f>
        <v>0</v>
      </c>
      <c r="BL145" s="17" t="s">
        <v>352</v>
      </c>
      <c r="BM145" s="202" t="s">
        <v>1007</v>
      </c>
    </row>
    <row r="146" spans="1:65" s="13" customFormat="1">
      <c r="B146" s="204"/>
      <c r="C146" s="205"/>
      <c r="D146" s="206" t="s">
        <v>316</v>
      </c>
      <c r="E146" s="207" t="s">
        <v>1</v>
      </c>
      <c r="F146" s="208" t="s">
        <v>315</v>
      </c>
      <c r="G146" s="205"/>
      <c r="H146" s="209">
        <v>4</v>
      </c>
      <c r="I146" s="210"/>
      <c r="J146" s="205"/>
      <c r="K146" s="205"/>
      <c r="L146" s="211"/>
      <c r="M146" s="212"/>
      <c r="N146" s="213"/>
      <c r="O146" s="213"/>
      <c r="P146" s="213"/>
      <c r="Q146" s="213"/>
      <c r="R146" s="213"/>
      <c r="S146" s="213"/>
      <c r="T146" s="214"/>
      <c r="AT146" s="215" t="s">
        <v>316</v>
      </c>
      <c r="AU146" s="215" t="s">
        <v>79</v>
      </c>
      <c r="AV146" s="13" t="s">
        <v>81</v>
      </c>
      <c r="AW146" s="13" t="s">
        <v>29</v>
      </c>
      <c r="AX146" s="13" t="s">
        <v>79</v>
      </c>
      <c r="AY146" s="215" t="s">
        <v>307</v>
      </c>
    </row>
    <row r="147" spans="1:65" s="2" customFormat="1" ht="48.95" customHeight="1">
      <c r="A147" s="34"/>
      <c r="B147" s="35"/>
      <c r="C147" s="191" t="s">
        <v>331</v>
      </c>
      <c r="D147" s="191" t="s">
        <v>310</v>
      </c>
      <c r="E147" s="192" t="s">
        <v>358</v>
      </c>
      <c r="F147" s="193" t="s">
        <v>359</v>
      </c>
      <c r="G147" s="194" t="s">
        <v>342</v>
      </c>
      <c r="H147" s="195">
        <v>4</v>
      </c>
      <c r="I147" s="196"/>
      <c r="J147" s="197">
        <f>ROUND(I147*H147,2)</f>
        <v>0</v>
      </c>
      <c r="K147" s="193" t="s">
        <v>314</v>
      </c>
      <c r="L147" s="39"/>
      <c r="M147" s="198" t="s">
        <v>1</v>
      </c>
      <c r="N147" s="199" t="s">
        <v>37</v>
      </c>
      <c r="O147" s="71"/>
      <c r="P147" s="200">
        <f>O147*H147</f>
        <v>0</v>
      </c>
      <c r="Q147" s="200">
        <v>0</v>
      </c>
      <c r="R147" s="200">
        <f>Q147*H147</f>
        <v>0</v>
      </c>
      <c r="S147" s="200">
        <v>0</v>
      </c>
      <c r="T147" s="201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202" t="s">
        <v>343</v>
      </c>
      <c r="AT147" s="202" t="s">
        <v>310</v>
      </c>
      <c r="AU147" s="202" t="s">
        <v>79</v>
      </c>
      <c r="AY147" s="17" t="s">
        <v>307</v>
      </c>
      <c r="BE147" s="203">
        <f>IF(N147="základní",J147,0)</f>
        <v>0</v>
      </c>
      <c r="BF147" s="203">
        <f>IF(N147="snížená",J147,0)</f>
        <v>0</v>
      </c>
      <c r="BG147" s="203">
        <f>IF(N147="zákl. přenesená",J147,0)</f>
        <v>0</v>
      </c>
      <c r="BH147" s="203">
        <f>IF(N147="sníž. přenesená",J147,0)</f>
        <v>0</v>
      </c>
      <c r="BI147" s="203">
        <f>IF(N147="nulová",J147,0)</f>
        <v>0</v>
      </c>
      <c r="BJ147" s="17" t="s">
        <v>79</v>
      </c>
      <c r="BK147" s="203">
        <f>ROUND(I147*H147,2)</f>
        <v>0</v>
      </c>
      <c r="BL147" s="17" t="s">
        <v>343</v>
      </c>
      <c r="BM147" s="202" t="s">
        <v>363</v>
      </c>
    </row>
    <row r="148" spans="1:65" s="13" customFormat="1">
      <c r="B148" s="204"/>
      <c r="C148" s="205"/>
      <c r="D148" s="206" t="s">
        <v>316</v>
      </c>
      <c r="E148" s="207" t="s">
        <v>1</v>
      </c>
      <c r="F148" s="208" t="s">
        <v>315</v>
      </c>
      <c r="G148" s="205"/>
      <c r="H148" s="209">
        <v>4</v>
      </c>
      <c r="I148" s="210"/>
      <c r="J148" s="205"/>
      <c r="K148" s="205"/>
      <c r="L148" s="211"/>
      <c r="M148" s="212"/>
      <c r="N148" s="213"/>
      <c r="O148" s="213"/>
      <c r="P148" s="213"/>
      <c r="Q148" s="213"/>
      <c r="R148" s="213"/>
      <c r="S148" s="213"/>
      <c r="T148" s="214"/>
      <c r="AT148" s="215" t="s">
        <v>316</v>
      </c>
      <c r="AU148" s="215" t="s">
        <v>79</v>
      </c>
      <c r="AV148" s="13" t="s">
        <v>81</v>
      </c>
      <c r="AW148" s="13" t="s">
        <v>29</v>
      </c>
      <c r="AX148" s="13" t="s">
        <v>72</v>
      </c>
      <c r="AY148" s="215" t="s">
        <v>307</v>
      </c>
    </row>
    <row r="149" spans="1:65" s="14" customFormat="1">
      <c r="B149" s="216"/>
      <c r="C149" s="217"/>
      <c r="D149" s="206" t="s">
        <v>316</v>
      </c>
      <c r="E149" s="218" t="s">
        <v>1</v>
      </c>
      <c r="F149" s="219" t="s">
        <v>318</v>
      </c>
      <c r="G149" s="217"/>
      <c r="H149" s="220">
        <v>4</v>
      </c>
      <c r="I149" s="221"/>
      <c r="J149" s="217"/>
      <c r="K149" s="217"/>
      <c r="L149" s="222"/>
      <c r="M149" s="223"/>
      <c r="N149" s="224"/>
      <c r="O149" s="224"/>
      <c r="P149" s="224"/>
      <c r="Q149" s="224"/>
      <c r="R149" s="224"/>
      <c r="S149" s="224"/>
      <c r="T149" s="225"/>
      <c r="AT149" s="226" t="s">
        <v>316</v>
      </c>
      <c r="AU149" s="226" t="s">
        <v>79</v>
      </c>
      <c r="AV149" s="14" t="s">
        <v>315</v>
      </c>
      <c r="AW149" s="14" t="s">
        <v>29</v>
      </c>
      <c r="AX149" s="14" t="s">
        <v>79</v>
      </c>
      <c r="AY149" s="226" t="s">
        <v>307</v>
      </c>
    </row>
    <row r="150" spans="1:65" s="2" customFormat="1" ht="24.2" customHeight="1">
      <c r="A150" s="34"/>
      <c r="B150" s="35"/>
      <c r="C150" s="191" t="s">
        <v>357</v>
      </c>
      <c r="D150" s="191" t="s">
        <v>310</v>
      </c>
      <c r="E150" s="192" t="s">
        <v>540</v>
      </c>
      <c r="F150" s="193" t="s">
        <v>541</v>
      </c>
      <c r="G150" s="194" t="s">
        <v>342</v>
      </c>
      <c r="H150" s="195">
        <v>2</v>
      </c>
      <c r="I150" s="196"/>
      <c r="J150" s="197">
        <f>ROUND(I150*H150,2)</f>
        <v>0</v>
      </c>
      <c r="K150" s="193" t="s">
        <v>314</v>
      </c>
      <c r="L150" s="39"/>
      <c r="M150" s="198" t="s">
        <v>1</v>
      </c>
      <c r="N150" s="199" t="s">
        <v>37</v>
      </c>
      <c r="O150" s="71"/>
      <c r="P150" s="200">
        <f>O150*H150</f>
        <v>0</v>
      </c>
      <c r="Q150" s="200">
        <v>0</v>
      </c>
      <c r="R150" s="200">
        <f>Q150*H150</f>
        <v>0</v>
      </c>
      <c r="S150" s="200">
        <v>0</v>
      </c>
      <c r="T150" s="201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202" t="s">
        <v>343</v>
      </c>
      <c r="AT150" s="202" t="s">
        <v>310</v>
      </c>
      <c r="AU150" s="202" t="s">
        <v>79</v>
      </c>
      <c r="AY150" s="17" t="s">
        <v>307</v>
      </c>
      <c r="BE150" s="203">
        <f>IF(N150="základní",J150,0)</f>
        <v>0</v>
      </c>
      <c r="BF150" s="203">
        <f>IF(N150="snížená",J150,0)</f>
        <v>0</v>
      </c>
      <c r="BG150" s="203">
        <f>IF(N150="zákl. přenesená",J150,0)</f>
        <v>0</v>
      </c>
      <c r="BH150" s="203">
        <f>IF(N150="sníž. přenesená",J150,0)</f>
        <v>0</v>
      </c>
      <c r="BI150" s="203">
        <f>IF(N150="nulová",J150,0)</f>
        <v>0</v>
      </c>
      <c r="BJ150" s="17" t="s">
        <v>79</v>
      </c>
      <c r="BK150" s="203">
        <f>ROUND(I150*H150,2)</f>
        <v>0</v>
      </c>
      <c r="BL150" s="17" t="s">
        <v>343</v>
      </c>
      <c r="BM150" s="202" t="s">
        <v>460</v>
      </c>
    </row>
    <row r="151" spans="1:65" s="13" customFormat="1">
      <c r="B151" s="204"/>
      <c r="C151" s="205"/>
      <c r="D151" s="206" t="s">
        <v>316</v>
      </c>
      <c r="E151" s="207" t="s">
        <v>1</v>
      </c>
      <c r="F151" s="208" t="s">
        <v>81</v>
      </c>
      <c r="G151" s="205"/>
      <c r="H151" s="209">
        <v>2</v>
      </c>
      <c r="I151" s="210"/>
      <c r="J151" s="205"/>
      <c r="K151" s="205"/>
      <c r="L151" s="211"/>
      <c r="M151" s="212"/>
      <c r="N151" s="213"/>
      <c r="O151" s="213"/>
      <c r="P151" s="213"/>
      <c r="Q151" s="213"/>
      <c r="R151" s="213"/>
      <c r="S151" s="213"/>
      <c r="T151" s="214"/>
      <c r="AT151" s="215" t="s">
        <v>316</v>
      </c>
      <c r="AU151" s="215" t="s">
        <v>79</v>
      </c>
      <c r="AV151" s="13" t="s">
        <v>81</v>
      </c>
      <c r="AW151" s="13" t="s">
        <v>29</v>
      </c>
      <c r="AX151" s="13" t="s">
        <v>72</v>
      </c>
      <c r="AY151" s="215" t="s">
        <v>307</v>
      </c>
    </row>
    <row r="152" spans="1:65" s="14" customFormat="1">
      <c r="B152" s="216"/>
      <c r="C152" s="217"/>
      <c r="D152" s="206" t="s">
        <v>316</v>
      </c>
      <c r="E152" s="218" t="s">
        <v>1</v>
      </c>
      <c r="F152" s="219" t="s">
        <v>318</v>
      </c>
      <c r="G152" s="217"/>
      <c r="H152" s="220">
        <v>2</v>
      </c>
      <c r="I152" s="221"/>
      <c r="J152" s="217"/>
      <c r="K152" s="217"/>
      <c r="L152" s="222"/>
      <c r="M152" s="223"/>
      <c r="N152" s="224"/>
      <c r="O152" s="224"/>
      <c r="P152" s="224"/>
      <c r="Q152" s="224"/>
      <c r="R152" s="224"/>
      <c r="S152" s="224"/>
      <c r="T152" s="225"/>
      <c r="AT152" s="226" t="s">
        <v>316</v>
      </c>
      <c r="AU152" s="226" t="s">
        <v>79</v>
      </c>
      <c r="AV152" s="14" t="s">
        <v>315</v>
      </c>
      <c r="AW152" s="14" t="s">
        <v>29</v>
      </c>
      <c r="AX152" s="14" t="s">
        <v>79</v>
      </c>
      <c r="AY152" s="226" t="s">
        <v>307</v>
      </c>
    </row>
    <row r="153" spans="1:65" s="2" customFormat="1" ht="16.5" customHeight="1">
      <c r="A153" s="34"/>
      <c r="B153" s="35"/>
      <c r="C153" s="191" t="s">
        <v>332</v>
      </c>
      <c r="D153" s="191" t="s">
        <v>310</v>
      </c>
      <c r="E153" s="192" t="s">
        <v>547</v>
      </c>
      <c r="F153" s="193" t="s">
        <v>548</v>
      </c>
      <c r="G153" s="194" t="s">
        <v>342</v>
      </c>
      <c r="H153" s="195">
        <v>2</v>
      </c>
      <c r="I153" s="196"/>
      <c r="J153" s="197">
        <f>ROUND(I153*H153,2)</f>
        <v>0</v>
      </c>
      <c r="K153" s="193" t="s">
        <v>314</v>
      </c>
      <c r="L153" s="39"/>
      <c r="M153" s="198" t="s">
        <v>1</v>
      </c>
      <c r="N153" s="199" t="s">
        <v>37</v>
      </c>
      <c r="O153" s="71"/>
      <c r="P153" s="200">
        <f>O153*H153</f>
        <v>0</v>
      </c>
      <c r="Q153" s="200">
        <v>0</v>
      </c>
      <c r="R153" s="200">
        <f>Q153*H153</f>
        <v>0</v>
      </c>
      <c r="S153" s="200">
        <v>0</v>
      </c>
      <c r="T153" s="201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202" t="s">
        <v>343</v>
      </c>
      <c r="AT153" s="202" t="s">
        <v>310</v>
      </c>
      <c r="AU153" s="202" t="s">
        <v>79</v>
      </c>
      <c r="AY153" s="17" t="s">
        <v>307</v>
      </c>
      <c r="BE153" s="203">
        <f>IF(N153="základní",J153,0)</f>
        <v>0</v>
      </c>
      <c r="BF153" s="203">
        <f>IF(N153="snížená",J153,0)</f>
        <v>0</v>
      </c>
      <c r="BG153" s="203">
        <f>IF(N153="zákl. přenesená",J153,0)</f>
        <v>0</v>
      </c>
      <c r="BH153" s="203">
        <f>IF(N153="sníž. přenesená",J153,0)</f>
        <v>0</v>
      </c>
      <c r="BI153" s="203">
        <f>IF(N153="nulová",J153,0)</f>
        <v>0</v>
      </c>
      <c r="BJ153" s="17" t="s">
        <v>79</v>
      </c>
      <c r="BK153" s="203">
        <f>ROUND(I153*H153,2)</f>
        <v>0</v>
      </c>
      <c r="BL153" s="17" t="s">
        <v>343</v>
      </c>
      <c r="BM153" s="202" t="s">
        <v>461</v>
      </c>
    </row>
    <row r="154" spans="1:65" s="13" customFormat="1">
      <c r="B154" s="204"/>
      <c r="C154" s="205"/>
      <c r="D154" s="206" t="s">
        <v>316</v>
      </c>
      <c r="E154" s="207" t="s">
        <v>1</v>
      </c>
      <c r="F154" s="208" t="s">
        <v>81</v>
      </c>
      <c r="G154" s="205"/>
      <c r="H154" s="209">
        <v>2</v>
      </c>
      <c r="I154" s="210"/>
      <c r="J154" s="205"/>
      <c r="K154" s="205"/>
      <c r="L154" s="211"/>
      <c r="M154" s="212"/>
      <c r="N154" s="213"/>
      <c r="O154" s="213"/>
      <c r="P154" s="213"/>
      <c r="Q154" s="213"/>
      <c r="R154" s="213"/>
      <c r="S154" s="213"/>
      <c r="T154" s="214"/>
      <c r="AT154" s="215" t="s">
        <v>316</v>
      </c>
      <c r="AU154" s="215" t="s">
        <v>79</v>
      </c>
      <c r="AV154" s="13" t="s">
        <v>81</v>
      </c>
      <c r="AW154" s="13" t="s">
        <v>29</v>
      </c>
      <c r="AX154" s="13" t="s">
        <v>72</v>
      </c>
      <c r="AY154" s="215" t="s">
        <v>307</v>
      </c>
    </row>
    <row r="155" spans="1:65" s="14" customFormat="1">
      <c r="B155" s="216"/>
      <c r="C155" s="217"/>
      <c r="D155" s="206" t="s">
        <v>316</v>
      </c>
      <c r="E155" s="218" t="s">
        <v>1</v>
      </c>
      <c r="F155" s="219" t="s">
        <v>318</v>
      </c>
      <c r="G155" s="217"/>
      <c r="H155" s="220">
        <v>2</v>
      </c>
      <c r="I155" s="221"/>
      <c r="J155" s="217"/>
      <c r="K155" s="217"/>
      <c r="L155" s="222"/>
      <c r="M155" s="223"/>
      <c r="N155" s="224"/>
      <c r="O155" s="224"/>
      <c r="P155" s="224"/>
      <c r="Q155" s="224"/>
      <c r="R155" s="224"/>
      <c r="S155" s="224"/>
      <c r="T155" s="225"/>
      <c r="AT155" s="226" t="s">
        <v>316</v>
      </c>
      <c r="AU155" s="226" t="s">
        <v>79</v>
      </c>
      <c r="AV155" s="14" t="s">
        <v>315</v>
      </c>
      <c r="AW155" s="14" t="s">
        <v>29</v>
      </c>
      <c r="AX155" s="14" t="s">
        <v>79</v>
      </c>
      <c r="AY155" s="226" t="s">
        <v>307</v>
      </c>
    </row>
    <row r="156" spans="1:65" s="2" customFormat="1" ht="101.25" customHeight="1">
      <c r="A156" s="34"/>
      <c r="B156" s="35"/>
      <c r="C156" s="191" t="s">
        <v>413</v>
      </c>
      <c r="D156" s="191" t="s">
        <v>310</v>
      </c>
      <c r="E156" s="192" t="s">
        <v>361</v>
      </c>
      <c r="F156" s="193" t="s">
        <v>362</v>
      </c>
      <c r="G156" s="194" t="s">
        <v>329</v>
      </c>
      <c r="H156" s="195">
        <v>144.39599999999999</v>
      </c>
      <c r="I156" s="196"/>
      <c r="J156" s="197">
        <f>ROUND(I156*H156,2)</f>
        <v>0</v>
      </c>
      <c r="K156" s="193" t="s">
        <v>314</v>
      </c>
      <c r="L156" s="39"/>
      <c r="M156" s="198" t="s">
        <v>1</v>
      </c>
      <c r="N156" s="199" t="s">
        <v>37</v>
      </c>
      <c r="O156" s="71"/>
      <c r="P156" s="200">
        <f>O156*H156</f>
        <v>0</v>
      </c>
      <c r="Q156" s="200">
        <v>0</v>
      </c>
      <c r="R156" s="200">
        <f>Q156*H156</f>
        <v>0</v>
      </c>
      <c r="S156" s="200">
        <v>0</v>
      </c>
      <c r="T156" s="201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202" t="s">
        <v>343</v>
      </c>
      <c r="AT156" s="202" t="s">
        <v>310</v>
      </c>
      <c r="AU156" s="202" t="s">
        <v>79</v>
      </c>
      <c r="AY156" s="17" t="s">
        <v>307</v>
      </c>
      <c r="BE156" s="203">
        <f>IF(N156="základní",J156,0)</f>
        <v>0</v>
      </c>
      <c r="BF156" s="203">
        <f>IF(N156="snížená",J156,0)</f>
        <v>0</v>
      </c>
      <c r="BG156" s="203">
        <f>IF(N156="zákl. přenesená",J156,0)</f>
        <v>0</v>
      </c>
      <c r="BH156" s="203">
        <f>IF(N156="sníž. přenesená",J156,0)</f>
        <v>0</v>
      </c>
      <c r="BI156" s="203">
        <f>IF(N156="nulová",J156,0)</f>
        <v>0</v>
      </c>
      <c r="BJ156" s="17" t="s">
        <v>79</v>
      </c>
      <c r="BK156" s="203">
        <f>ROUND(I156*H156,2)</f>
        <v>0</v>
      </c>
      <c r="BL156" s="17" t="s">
        <v>343</v>
      </c>
      <c r="BM156" s="202" t="s">
        <v>462</v>
      </c>
    </row>
    <row r="157" spans="1:65" s="13" customFormat="1">
      <c r="B157" s="204"/>
      <c r="C157" s="205"/>
      <c r="D157" s="206" t="s">
        <v>316</v>
      </c>
      <c r="E157" s="207" t="s">
        <v>1</v>
      </c>
      <c r="F157" s="208" t="s">
        <v>1008</v>
      </c>
      <c r="G157" s="205"/>
      <c r="H157" s="209">
        <v>144.39599999999999</v>
      </c>
      <c r="I157" s="210"/>
      <c r="J157" s="205"/>
      <c r="K157" s="205"/>
      <c r="L157" s="211"/>
      <c r="M157" s="212"/>
      <c r="N157" s="213"/>
      <c r="O157" s="213"/>
      <c r="P157" s="213"/>
      <c r="Q157" s="213"/>
      <c r="R157" s="213"/>
      <c r="S157" s="213"/>
      <c r="T157" s="214"/>
      <c r="AT157" s="215" t="s">
        <v>316</v>
      </c>
      <c r="AU157" s="215" t="s">
        <v>79</v>
      </c>
      <c r="AV157" s="13" t="s">
        <v>81</v>
      </c>
      <c r="AW157" s="13" t="s">
        <v>29</v>
      </c>
      <c r="AX157" s="13" t="s">
        <v>72</v>
      </c>
      <c r="AY157" s="215" t="s">
        <v>307</v>
      </c>
    </row>
    <row r="158" spans="1:65" s="14" customFormat="1">
      <c r="B158" s="216"/>
      <c r="C158" s="217"/>
      <c r="D158" s="206" t="s">
        <v>316</v>
      </c>
      <c r="E158" s="218" t="s">
        <v>1</v>
      </c>
      <c r="F158" s="219" t="s">
        <v>318</v>
      </c>
      <c r="G158" s="217"/>
      <c r="H158" s="220">
        <v>144.39599999999999</v>
      </c>
      <c r="I158" s="221"/>
      <c r="J158" s="217"/>
      <c r="K158" s="217"/>
      <c r="L158" s="222"/>
      <c r="M158" s="247"/>
      <c r="N158" s="248"/>
      <c r="O158" s="248"/>
      <c r="P158" s="248"/>
      <c r="Q158" s="248"/>
      <c r="R158" s="248"/>
      <c r="S158" s="248"/>
      <c r="T158" s="249"/>
      <c r="AT158" s="226" t="s">
        <v>316</v>
      </c>
      <c r="AU158" s="226" t="s">
        <v>79</v>
      </c>
      <c r="AV158" s="14" t="s">
        <v>315</v>
      </c>
      <c r="AW158" s="14" t="s">
        <v>29</v>
      </c>
      <c r="AX158" s="14" t="s">
        <v>79</v>
      </c>
      <c r="AY158" s="226" t="s">
        <v>307</v>
      </c>
    </row>
    <row r="159" spans="1:65" s="2" customFormat="1" ht="6.95" customHeight="1">
      <c r="A159" s="34"/>
      <c r="B159" s="54"/>
      <c r="C159" s="55"/>
      <c r="D159" s="55"/>
      <c r="E159" s="55"/>
      <c r="F159" s="55"/>
      <c r="G159" s="55"/>
      <c r="H159" s="55"/>
      <c r="I159" s="55"/>
      <c r="J159" s="55"/>
      <c r="K159" s="55"/>
      <c r="L159" s="39"/>
      <c r="M159" s="34"/>
      <c r="O159" s="34"/>
      <c r="P159" s="34"/>
      <c r="Q159" s="34"/>
      <c r="R159" s="34"/>
      <c r="S159" s="34"/>
      <c r="T159" s="34"/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</row>
  </sheetData>
  <sheetProtection password="CE28" sheet="1" objects="1" scenarios="1" formatColumns="0" formatRows="0" autoFilter="0"/>
  <autoFilter ref="C122:K158" xr:uid="{00000000-0009-0000-0000-00001E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pageSetUpPr fitToPage="1"/>
  </sheetPr>
  <dimension ref="A2:BM153"/>
  <sheetViews>
    <sheetView showGridLines="0" topLeftCell="A136" workbookViewId="0">
      <selection activeCell="K147" sqref="K147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74"/>
      <c r="M2" s="274"/>
      <c r="N2" s="274"/>
      <c r="O2" s="274"/>
      <c r="P2" s="274"/>
      <c r="Q2" s="274"/>
      <c r="R2" s="274"/>
      <c r="S2" s="274"/>
      <c r="T2" s="274"/>
      <c r="U2" s="274"/>
      <c r="V2" s="274"/>
      <c r="AT2" s="17" t="s">
        <v>166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81</v>
      </c>
    </row>
    <row r="4" spans="1:46" s="1" customFormat="1" ht="24.95" customHeight="1">
      <c r="B4" s="20"/>
      <c r="D4" s="117" t="s">
        <v>279</v>
      </c>
      <c r="L4" s="20"/>
      <c r="M4" s="118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9" t="s">
        <v>16</v>
      </c>
      <c r="L6" s="20"/>
    </row>
    <row r="7" spans="1:46" s="1" customFormat="1" ht="16.5" customHeight="1">
      <c r="B7" s="20"/>
      <c r="E7" s="304" t="str">
        <f>'Rekapitulace stavby'!K6</f>
        <v>Cyklická obnova trati v úseku Praha-Hostivař - Votice</v>
      </c>
      <c r="F7" s="305"/>
      <c r="G7" s="305"/>
      <c r="H7" s="305"/>
      <c r="L7" s="20"/>
    </row>
    <row r="8" spans="1:46" s="1" customFormat="1" ht="12" customHeight="1">
      <c r="B8" s="20"/>
      <c r="D8" s="119" t="s">
        <v>280</v>
      </c>
      <c r="L8" s="20"/>
    </row>
    <row r="9" spans="1:46" s="2" customFormat="1" ht="16.5" customHeight="1">
      <c r="A9" s="34"/>
      <c r="B9" s="39"/>
      <c r="C9" s="34"/>
      <c r="D9" s="34"/>
      <c r="E9" s="304" t="s">
        <v>992</v>
      </c>
      <c r="F9" s="306"/>
      <c r="G9" s="306"/>
      <c r="H9" s="306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19" t="s">
        <v>282</v>
      </c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07" t="s">
        <v>1009</v>
      </c>
      <c r="F11" s="306"/>
      <c r="G11" s="306"/>
      <c r="H11" s="306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>
      <c r="A12" s="34"/>
      <c r="B12" s="39"/>
      <c r="C12" s="34"/>
      <c r="D12" s="34"/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19" t="s">
        <v>17</v>
      </c>
      <c r="E13" s="34"/>
      <c r="F13" s="110" t="s">
        <v>1</v>
      </c>
      <c r="G13" s="34"/>
      <c r="H13" s="34"/>
      <c r="I13" s="119" t="s">
        <v>18</v>
      </c>
      <c r="J13" s="110" t="s">
        <v>1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19</v>
      </c>
      <c r="E14" s="34"/>
      <c r="F14" s="110" t="s">
        <v>20</v>
      </c>
      <c r="G14" s="34"/>
      <c r="H14" s="34"/>
      <c r="I14" s="119" t="s">
        <v>21</v>
      </c>
      <c r="J14" s="120" t="str">
        <f>'Rekapitulace stavby'!AN8</f>
        <v>23. 8. 2023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7" customHeight="1">
      <c r="A15" s="34"/>
      <c r="B15" s="39"/>
      <c r="C15" s="34"/>
      <c r="D15" s="34"/>
      <c r="E15" s="34"/>
      <c r="F15" s="34"/>
      <c r="G15" s="34"/>
      <c r="H15" s="34"/>
      <c r="I15" s="34"/>
      <c r="J15" s="34"/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19" t="s">
        <v>23</v>
      </c>
      <c r="E16" s="34"/>
      <c r="F16" s="34"/>
      <c r="G16" s="34"/>
      <c r="H16" s="34"/>
      <c r="I16" s="119" t="s">
        <v>24</v>
      </c>
      <c r="J16" s="110" t="str">
        <f>IF('Rekapitulace stavby'!AN10="","",'Rekapitulace stavby'!AN10)</f>
        <v/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0" t="str">
        <f>IF('Rekapitulace stavby'!E11="","",'Rekapitulace stavby'!E11)</f>
        <v xml:space="preserve"> </v>
      </c>
      <c r="F17" s="34"/>
      <c r="G17" s="34"/>
      <c r="H17" s="34"/>
      <c r="I17" s="119" t="s">
        <v>25</v>
      </c>
      <c r="J17" s="110" t="str">
        <f>IF('Rekapitulace stavby'!AN11="","",'Rekapitulace stavby'!AN11)</f>
        <v/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34"/>
      <c r="J18" s="34"/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19" t="s">
        <v>26</v>
      </c>
      <c r="E19" s="34"/>
      <c r="F19" s="34"/>
      <c r="G19" s="34"/>
      <c r="H19" s="34"/>
      <c r="I19" s="119" t="s">
        <v>24</v>
      </c>
      <c r="J19" s="30" t="str">
        <f>'Rekapitulace stavby'!AN13</f>
        <v>Vyplň údaj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08" t="str">
        <f>'Rekapitulace stavby'!E14</f>
        <v>Vyplň údaj</v>
      </c>
      <c r="F20" s="309"/>
      <c r="G20" s="309"/>
      <c r="H20" s="309"/>
      <c r="I20" s="119" t="s">
        <v>25</v>
      </c>
      <c r="J20" s="30" t="str">
        <f>'Rekapitulace stavby'!AN14</f>
        <v>Vyplň údaj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34"/>
      <c r="J21" s="34"/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19" t="s">
        <v>28</v>
      </c>
      <c r="E22" s="34"/>
      <c r="F22" s="34"/>
      <c r="G22" s="34"/>
      <c r="H22" s="34"/>
      <c r="I22" s="119" t="s">
        <v>24</v>
      </c>
      <c r="J22" s="110" t="str">
        <f>IF('Rekapitulace stavby'!AN16="","",'Rekapitulace stavby'!AN16)</f>
        <v/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0" t="str">
        <f>IF('Rekapitulace stavby'!E17="","",'Rekapitulace stavby'!E17)</f>
        <v xml:space="preserve"> </v>
      </c>
      <c r="F23" s="34"/>
      <c r="G23" s="34"/>
      <c r="H23" s="34"/>
      <c r="I23" s="119" t="s">
        <v>25</v>
      </c>
      <c r="J23" s="110" t="str">
        <f>IF('Rekapitulace stavby'!AN17="","",'Rekapitulace stavby'!AN17)</f>
        <v/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34"/>
      <c r="J24" s="34"/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19" t="s">
        <v>30</v>
      </c>
      <c r="E25" s="34"/>
      <c r="F25" s="34"/>
      <c r="G25" s="34"/>
      <c r="H25" s="34"/>
      <c r="I25" s="119" t="s">
        <v>24</v>
      </c>
      <c r="J25" s="110" t="str">
        <f>IF('Rekapitulace stavby'!AN19="","",'Rekapitulace stavby'!AN19)</f>
        <v/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0" t="str">
        <f>IF('Rekapitulace stavby'!E20="","",'Rekapitulace stavby'!E20)</f>
        <v xml:space="preserve"> </v>
      </c>
      <c r="F26" s="34"/>
      <c r="G26" s="34"/>
      <c r="H26" s="34"/>
      <c r="I26" s="119" t="s">
        <v>25</v>
      </c>
      <c r="J26" s="110" t="str">
        <f>IF('Rekapitulace stavby'!AN20="","",'Rekapitulace stavby'!AN20)</f>
        <v/>
      </c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34"/>
      <c r="J27" s="34"/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19" t="s">
        <v>31</v>
      </c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1"/>
      <c r="B29" s="122"/>
      <c r="C29" s="121"/>
      <c r="D29" s="121"/>
      <c r="E29" s="310" t="s">
        <v>1</v>
      </c>
      <c r="F29" s="310"/>
      <c r="G29" s="310"/>
      <c r="H29" s="310"/>
      <c r="I29" s="121"/>
      <c r="J29" s="121"/>
      <c r="K29" s="121"/>
      <c r="L29" s="123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4"/>
      <c r="E31" s="124"/>
      <c r="F31" s="124"/>
      <c r="G31" s="124"/>
      <c r="H31" s="124"/>
      <c r="I31" s="124"/>
      <c r="J31" s="124"/>
      <c r="K31" s="124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25" t="s">
        <v>32</v>
      </c>
      <c r="E32" s="34"/>
      <c r="F32" s="34"/>
      <c r="G32" s="34"/>
      <c r="H32" s="34"/>
      <c r="I32" s="34"/>
      <c r="J32" s="126">
        <f>ROUND(J123, 2)</f>
        <v>0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4"/>
      <c r="E33" s="124"/>
      <c r="F33" s="124"/>
      <c r="G33" s="124"/>
      <c r="H33" s="124"/>
      <c r="I33" s="124"/>
      <c r="J33" s="124"/>
      <c r="K33" s="12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27" t="s">
        <v>34</v>
      </c>
      <c r="G34" s="34"/>
      <c r="H34" s="34"/>
      <c r="I34" s="127" t="s">
        <v>33</v>
      </c>
      <c r="J34" s="127" t="s">
        <v>35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28" t="s">
        <v>36</v>
      </c>
      <c r="E35" s="119" t="s">
        <v>37</v>
      </c>
      <c r="F35" s="129">
        <f>ROUND((SUM(BE123:BE152)),  2)</f>
        <v>0</v>
      </c>
      <c r="G35" s="34"/>
      <c r="H35" s="34"/>
      <c r="I35" s="130">
        <v>0.21</v>
      </c>
      <c r="J35" s="129">
        <f>ROUND(((SUM(BE123:BE152))*I35),  2)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19" t="s">
        <v>38</v>
      </c>
      <c r="F36" s="129">
        <f>ROUND((SUM(BF123:BF152)),  2)</f>
        <v>0</v>
      </c>
      <c r="G36" s="34"/>
      <c r="H36" s="34"/>
      <c r="I36" s="130">
        <v>0.15</v>
      </c>
      <c r="J36" s="129">
        <f>ROUND(((SUM(BF123:BF152))*I36),  2)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39</v>
      </c>
      <c r="F37" s="129">
        <f>ROUND((SUM(BG123:BG152)),  2)</f>
        <v>0</v>
      </c>
      <c r="G37" s="34"/>
      <c r="H37" s="34"/>
      <c r="I37" s="130">
        <v>0.21</v>
      </c>
      <c r="J37" s="129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19" t="s">
        <v>40</v>
      </c>
      <c r="F38" s="129">
        <f>ROUND((SUM(BH123:BH152)),  2)</f>
        <v>0</v>
      </c>
      <c r="G38" s="34"/>
      <c r="H38" s="34"/>
      <c r="I38" s="130">
        <v>0.15</v>
      </c>
      <c r="J38" s="129">
        <f>0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19" t="s">
        <v>41</v>
      </c>
      <c r="F39" s="129">
        <f>ROUND((SUM(BI123:BI152)),  2)</f>
        <v>0</v>
      </c>
      <c r="G39" s="34"/>
      <c r="H39" s="34"/>
      <c r="I39" s="130">
        <v>0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31"/>
      <c r="D41" s="132" t="s">
        <v>42</v>
      </c>
      <c r="E41" s="133"/>
      <c r="F41" s="133"/>
      <c r="G41" s="134" t="s">
        <v>43</v>
      </c>
      <c r="H41" s="135" t="s">
        <v>44</v>
      </c>
      <c r="I41" s="133"/>
      <c r="J41" s="136">
        <f>SUM(J32:J39)</f>
        <v>0</v>
      </c>
      <c r="K41" s="137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8" t="s">
        <v>45</v>
      </c>
      <c r="E50" s="139"/>
      <c r="F50" s="139"/>
      <c r="G50" s="138" t="s">
        <v>46</v>
      </c>
      <c r="H50" s="139"/>
      <c r="I50" s="139"/>
      <c r="J50" s="139"/>
      <c r="K50" s="139"/>
      <c r="L50" s="51"/>
    </row>
    <row r="51" spans="1:31">
      <c r="B51" s="20"/>
      <c r="L51" s="20"/>
    </row>
    <row r="52" spans="1:31">
      <c r="B52" s="20"/>
      <c r="L52" s="20"/>
    </row>
    <row r="53" spans="1:31">
      <c r="B53" s="20"/>
      <c r="L53" s="20"/>
    </row>
    <row r="54" spans="1:31">
      <c r="B54" s="20"/>
      <c r="L54" s="20"/>
    </row>
    <row r="55" spans="1:31">
      <c r="B55" s="20"/>
      <c r="L55" s="20"/>
    </row>
    <row r="56" spans="1:31">
      <c r="B56" s="20"/>
      <c r="L56" s="20"/>
    </row>
    <row r="57" spans="1:31">
      <c r="B57" s="20"/>
      <c r="L57" s="20"/>
    </row>
    <row r="58" spans="1:31">
      <c r="B58" s="20"/>
      <c r="L58" s="20"/>
    </row>
    <row r="59" spans="1:31">
      <c r="B59" s="20"/>
      <c r="L59" s="20"/>
    </row>
    <row r="60" spans="1:31">
      <c r="B60" s="20"/>
      <c r="L60" s="20"/>
    </row>
    <row r="61" spans="1:31" s="2" customFormat="1" ht="12.75">
      <c r="A61" s="34"/>
      <c r="B61" s="39"/>
      <c r="C61" s="34"/>
      <c r="D61" s="140" t="s">
        <v>47</v>
      </c>
      <c r="E61" s="141"/>
      <c r="F61" s="142" t="s">
        <v>48</v>
      </c>
      <c r="G61" s="140" t="s">
        <v>47</v>
      </c>
      <c r="H61" s="141"/>
      <c r="I61" s="141"/>
      <c r="J61" s="143" t="s">
        <v>48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>
      <c r="B62" s="20"/>
      <c r="L62" s="20"/>
    </row>
    <row r="63" spans="1:31">
      <c r="B63" s="20"/>
      <c r="L63" s="20"/>
    </row>
    <row r="64" spans="1:31">
      <c r="B64" s="20"/>
      <c r="L64" s="20"/>
    </row>
    <row r="65" spans="1:31" s="2" customFormat="1" ht="12.75">
      <c r="A65" s="34"/>
      <c r="B65" s="39"/>
      <c r="C65" s="34"/>
      <c r="D65" s="138" t="s">
        <v>49</v>
      </c>
      <c r="E65" s="144"/>
      <c r="F65" s="144"/>
      <c r="G65" s="138" t="s">
        <v>50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>
      <c r="B66" s="20"/>
      <c r="L66" s="20"/>
    </row>
    <row r="67" spans="1:31">
      <c r="B67" s="20"/>
      <c r="L67" s="20"/>
    </row>
    <row r="68" spans="1:31">
      <c r="B68" s="20"/>
      <c r="L68" s="20"/>
    </row>
    <row r="69" spans="1:31">
      <c r="B69" s="20"/>
      <c r="L69" s="20"/>
    </row>
    <row r="70" spans="1:31">
      <c r="B70" s="20"/>
      <c r="L70" s="20"/>
    </row>
    <row r="71" spans="1:31">
      <c r="B71" s="20"/>
      <c r="L71" s="20"/>
    </row>
    <row r="72" spans="1:31">
      <c r="B72" s="20"/>
      <c r="L72" s="20"/>
    </row>
    <row r="73" spans="1:31">
      <c r="B73" s="20"/>
      <c r="L73" s="20"/>
    </row>
    <row r="74" spans="1:31">
      <c r="B74" s="20"/>
      <c r="L74" s="20"/>
    </row>
    <row r="75" spans="1:31">
      <c r="B75" s="20"/>
      <c r="L75" s="20"/>
    </row>
    <row r="76" spans="1:31" s="2" customFormat="1" ht="12.75">
      <c r="A76" s="34"/>
      <c r="B76" s="39"/>
      <c r="C76" s="34"/>
      <c r="D76" s="140" t="s">
        <v>47</v>
      </c>
      <c r="E76" s="141"/>
      <c r="F76" s="142" t="s">
        <v>48</v>
      </c>
      <c r="G76" s="140" t="s">
        <v>47</v>
      </c>
      <c r="H76" s="141"/>
      <c r="I76" s="141"/>
      <c r="J76" s="143" t="s">
        <v>48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284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02" t="str">
        <f>E7</f>
        <v>Cyklická obnova trati v úseku Praha-Hostivař - Votice</v>
      </c>
      <c r="F85" s="303"/>
      <c r="G85" s="303"/>
      <c r="H85" s="303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280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s="2" customFormat="1" ht="16.5" customHeight="1">
      <c r="A87" s="34"/>
      <c r="B87" s="35"/>
      <c r="C87" s="36"/>
      <c r="D87" s="36"/>
      <c r="E87" s="302" t="s">
        <v>992</v>
      </c>
      <c r="F87" s="301"/>
      <c r="G87" s="301"/>
      <c r="H87" s="301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9" t="s">
        <v>282</v>
      </c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265" t="str">
        <f>E11</f>
        <v>03 - 0.st.kol. Senohraby</v>
      </c>
      <c r="F89" s="301"/>
      <c r="G89" s="301"/>
      <c r="H89" s="301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9" t="s">
        <v>19</v>
      </c>
      <c r="D91" s="36"/>
      <c r="E91" s="36"/>
      <c r="F91" s="27" t="str">
        <f>F14</f>
        <v xml:space="preserve"> </v>
      </c>
      <c r="G91" s="36"/>
      <c r="H91" s="36"/>
      <c r="I91" s="29" t="s">
        <v>21</v>
      </c>
      <c r="J91" s="66" t="str">
        <f>IF(J14="","",J14)</f>
        <v>23. 8. 2023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5.2" customHeight="1">
      <c r="A93" s="34"/>
      <c r="B93" s="35"/>
      <c r="C93" s="29" t="s">
        <v>23</v>
      </c>
      <c r="D93" s="36"/>
      <c r="E93" s="36"/>
      <c r="F93" s="27" t="str">
        <f>E17</f>
        <v xml:space="preserve"> </v>
      </c>
      <c r="G93" s="36"/>
      <c r="H93" s="36"/>
      <c r="I93" s="29" t="s">
        <v>28</v>
      </c>
      <c r="J93" s="32" t="str">
        <f>E23</f>
        <v xml:space="preserve"> 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9" t="s">
        <v>26</v>
      </c>
      <c r="D94" s="36"/>
      <c r="E94" s="36"/>
      <c r="F94" s="27" t="str">
        <f>IF(E20="","",E20)</f>
        <v>Vyplň údaj</v>
      </c>
      <c r="G94" s="36"/>
      <c r="H94" s="36"/>
      <c r="I94" s="29" t="s">
        <v>30</v>
      </c>
      <c r="J94" s="32" t="str">
        <f>E26</f>
        <v xml:space="preserve"> </v>
      </c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49" t="s">
        <v>285</v>
      </c>
      <c r="D96" s="150"/>
      <c r="E96" s="150"/>
      <c r="F96" s="150"/>
      <c r="G96" s="150"/>
      <c r="H96" s="150"/>
      <c r="I96" s="150"/>
      <c r="J96" s="151" t="s">
        <v>286</v>
      </c>
      <c r="K96" s="150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7" customHeight="1">
      <c r="A98" s="34"/>
      <c r="B98" s="35"/>
      <c r="C98" s="152" t="s">
        <v>287</v>
      </c>
      <c r="D98" s="36"/>
      <c r="E98" s="36"/>
      <c r="F98" s="36"/>
      <c r="G98" s="36"/>
      <c r="H98" s="36"/>
      <c r="I98" s="36"/>
      <c r="J98" s="84">
        <f>J123</f>
        <v>0</v>
      </c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7" t="s">
        <v>288</v>
      </c>
    </row>
    <row r="99" spans="1:47" s="9" customFormat="1" ht="24.95" customHeight="1">
      <c r="B99" s="153"/>
      <c r="C99" s="154"/>
      <c r="D99" s="155" t="s">
        <v>289</v>
      </c>
      <c r="E99" s="156"/>
      <c r="F99" s="156"/>
      <c r="G99" s="156"/>
      <c r="H99" s="156"/>
      <c r="I99" s="156"/>
      <c r="J99" s="157">
        <f>J124</f>
        <v>0</v>
      </c>
      <c r="K99" s="154"/>
      <c r="L99" s="158"/>
    </row>
    <row r="100" spans="1:47" s="10" customFormat="1" ht="19.899999999999999" customHeight="1">
      <c r="B100" s="159"/>
      <c r="C100" s="104"/>
      <c r="D100" s="160" t="s">
        <v>290</v>
      </c>
      <c r="E100" s="161"/>
      <c r="F100" s="161"/>
      <c r="G100" s="161"/>
      <c r="H100" s="161"/>
      <c r="I100" s="161"/>
      <c r="J100" s="162">
        <f>J125</f>
        <v>0</v>
      </c>
      <c r="K100" s="104"/>
      <c r="L100" s="163"/>
    </row>
    <row r="101" spans="1:47" s="9" customFormat="1" ht="24.95" customHeight="1">
      <c r="B101" s="153"/>
      <c r="C101" s="154"/>
      <c r="D101" s="155" t="s">
        <v>291</v>
      </c>
      <c r="E101" s="156"/>
      <c r="F101" s="156"/>
      <c r="G101" s="156"/>
      <c r="H101" s="156"/>
      <c r="I101" s="156"/>
      <c r="J101" s="157">
        <f>J138</f>
        <v>0</v>
      </c>
      <c r="K101" s="154"/>
      <c r="L101" s="158"/>
    </row>
    <row r="102" spans="1:47" s="2" customFormat="1" ht="21.75" customHeight="1">
      <c r="A102" s="34"/>
      <c r="B102" s="35"/>
      <c r="C102" s="36"/>
      <c r="D102" s="36"/>
      <c r="E102" s="36"/>
      <c r="F102" s="36"/>
      <c r="G102" s="36"/>
      <c r="H102" s="36"/>
      <c r="I102" s="36"/>
      <c r="J102" s="36"/>
      <c r="K102" s="36"/>
      <c r="L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pans="1:47" s="2" customFormat="1" ht="6.95" customHeight="1">
      <c r="A103" s="34"/>
      <c r="B103" s="54"/>
      <c r="C103" s="55"/>
      <c r="D103" s="55"/>
      <c r="E103" s="55"/>
      <c r="F103" s="55"/>
      <c r="G103" s="55"/>
      <c r="H103" s="55"/>
      <c r="I103" s="55"/>
      <c r="J103" s="55"/>
      <c r="K103" s="55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pans="1:47" s="2" customFormat="1" ht="6.95" customHeight="1">
      <c r="A107" s="34"/>
      <c r="B107" s="56"/>
      <c r="C107" s="57"/>
      <c r="D107" s="57"/>
      <c r="E107" s="57"/>
      <c r="F107" s="57"/>
      <c r="G107" s="57"/>
      <c r="H107" s="57"/>
      <c r="I107" s="57"/>
      <c r="J107" s="57"/>
      <c r="K107" s="57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47" s="2" customFormat="1" ht="24.95" customHeight="1">
      <c r="A108" s="34"/>
      <c r="B108" s="35"/>
      <c r="C108" s="23" t="s">
        <v>292</v>
      </c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6.95" customHeight="1">
      <c r="A109" s="34"/>
      <c r="B109" s="35"/>
      <c r="C109" s="36"/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12" customHeight="1">
      <c r="A110" s="34"/>
      <c r="B110" s="35"/>
      <c r="C110" s="29" t="s">
        <v>16</v>
      </c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16.5" customHeight="1">
      <c r="A111" s="34"/>
      <c r="B111" s="35"/>
      <c r="C111" s="36"/>
      <c r="D111" s="36"/>
      <c r="E111" s="302" t="str">
        <f>E7</f>
        <v>Cyklická obnova trati v úseku Praha-Hostivař - Votice</v>
      </c>
      <c r="F111" s="303"/>
      <c r="G111" s="303"/>
      <c r="H111" s="303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1" customFormat="1" ht="12" customHeight="1">
      <c r="B112" s="21"/>
      <c r="C112" s="29" t="s">
        <v>280</v>
      </c>
      <c r="D112" s="22"/>
      <c r="E112" s="22"/>
      <c r="F112" s="22"/>
      <c r="G112" s="22"/>
      <c r="H112" s="22"/>
      <c r="I112" s="22"/>
      <c r="J112" s="22"/>
      <c r="K112" s="22"/>
      <c r="L112" s="20"/>
    </row>
    <row r="113" spans="1:65" s="2" customFormat="1" ht="16.5" customHeight="1">
      <c r="A113" s="34"/>
      <c r="B113" s="35"/>
      <c r="C113" s="36"/>
      <c r="D113" s="36"/>
      <c r="E113" s="302" t="s">
        <v>992</v>
      </c>
      <c r="F113" s="301"/>
      <c r="G113" s="301"/>
      <c r="H113" s="301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2" customHeight="1">
      <c r="A114" s="34"/>
      <c r="B114" s="35"/>
      <c r="C114" s="29" t="s">
        <v>282</v>
      </c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6.5" customHeight="1">
      <c r="A115" s="34"/>
      <c r="B115" s="35"/>
      <c r="C115" s="36"/>
      <c r="D115" s="36"/>
      <c r="E115" s="265" t="str">
        <f>E11</f>
        <v>03 - 0.st.kol. Senohraby</v>
      </c>
      <c r="F115" s="301"/>
      <c r="G115" s="301"/>
      <c r="H115" s="301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2" customHeight="1">
      <c r="A117" s="34"/>
      <c r="B117" s="35"/>
      <c r="C117" s="29" t="s">
        <v>19</v>
      </c>
      <c r="D117" s="36"/>
      <c r="E117" s="36"/>
      <c r="F117" s="27" t="str">
        <f>F14</f>
        <v xml:space="preserve"> </v>
      </c>
      <c r="G117" s="36"/>
      <c r="H117" s="36"/>
      <c r="I117" s="29" t="s">
        <v>21</v>
      </c>
      <c r="J117" s="66" t="str">
        <f>IF(J14="","",J14)</f>
        <v>23. 8. 2023</v>
      </c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6.95" customHeight="1">
      <c r="A118" s="34"/>
      <c r="B118" s="35"/>
      <c r="C118" s="36"/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5.2" customHeight="1">
      <c r="A119" s="34"/>
      <c r="B119" s="35"/>
      <c r="C119" s="29" t="s">
        <v>23</v>
      </c>
      <c r="D119" s="36"/>
      <c r="E119" s="36"/>
      <c r="F119" s="27" t="str">
        <f>E17</f>
        <v xml:space="preserve"> </v>
      </c>
      <c r="G119" s="36"/>
      <c r="H119" s="36"/>
      <c r="I119" s="29" t="s">
        <v>28</v>
      </c>
      <c r="J119" s="32" t="str">
        <f>E23</f>
        <v xml:space="preserve"> </v>
      </c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15.2" customHeight="1">
      <c r="A120" s="34"/>
      <c r="B120" s="35"/>
      <c r="C120" s="29" t="s">
        <v>26</v>
      </c>
      <c r="D120" s="36"/>
      <c r="E120" s="36"/>
      <c r="F120" s="27" t="str">
        <f>IF(E20="","",E20)</f>
        <v>Vyplň údaj</v>
      </c>
      <c r="G120" s="36"/>
      <c r="H120" s="36"/>
      <c r="I120" s="29" t="s">
        <v>30</v>
      </c>
      <c r="J120" s="32" t="str">
        <f>E26</f>
        <v xml:space="preserve"> 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2" customFormat="1" ht="10.35" customHeight="1">
      <c r="A121" s="34"/>
      <c r="B121" s="35"/>
      <c r="C121" s="36"/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5" s="11" customFormat="1" ht="29.25" customHeight="1">
      <c r="A122" s="164"/>
      <c r="B122" s="165"/>
      <c r="C122" s="166" t="s">
        <v>293</v>
      </c>
      <c r="D122" s="167" t="s">
        <v>57</v>
      </c>
      <c r="E122" s="167" t="s">
        <v>53</v>
      </c>
      <c r="F122" s="167" t="s">
        <v>54</v>
      </c>
      <c r="G122" s="167" t="s">
        <v>294</v>
      </c>
      <c r="H122" s="167" t="s">
        <v>295</v>
      </c>
      <c r="I122" s="167" t="s">
        <v>296</v>
      </c>
      <c r="J122" s="167" t="s">
        <v>286</v>
      </c>
      <c r="K122" s="168" t="s">
        <v>297</v>
      </c>
      <c r="L122" s="169"/>
      <c r="M122" s="75" t="s">
        <v>1</v>
      </c>
      <c r="N122" s="76" t="s">
        <v>36</v>
      </c>
      <c r="O122" s="76" t="s">
        <v>298</v>
      </c>
      <c r="P122" s="76" t="s">
        <v>299</v>
      </c>
      <c r="Q122" s="76" t="s">
        <v>300</v>
      </c>
      <c r="R122" s="76" t="s">
        <v>301</v>
      </c>
      <c r="S122" s="76" t="s">
        <v>302</v>
      </c>
      <c r="T122" s="77" t="s">
        <v>303</v>
      </c>
      <c r="U122" s="164"/>
      <c r="V122" s="164"/>
      <c r="W122" s="164"/>
      <c r="X122" s="164"/>
      <c r="Y122" s="164"/>
      <c r="Z122" s="164"/>
      <c r="AA122" s="164"/>
      <c r="AB122" s="164"/>
      <c r="AC122" s="164"/>
      <c r="AD122" s="164"/>
      <c r="AE122" s="164"/>
    </row>
    <row r="123" spans="1:65" s="2" customFormat="1" ht="22.7" customHeight="1">
      <c r="A123" s="34"/>
      <c r="B123" s="35"/>
      <c r="C123" s="82" t="s">
        <v>304</v>
      </c>
      <c r="D123" s="36"/>
      <c r="E123" s="36"/>
      <c r="F123" s="36"/>
      <c r="G123" s="36"/>
      <c r="H123" s="36"/>
      <c r="I123" s="36"/>
      <c r="J123" s="170">
        <f>BK123</f>
        <v>0</v>
      </c>
      <c r="K123" s="36"/>
      <c r="L123" s="39"/>
      <c r="M123" s="78"/>
      <c r="N123" s="171"/>
      <c r="O123" s="79"/>
      <c r="P123" s="172">
        <f>P124+P138</f>
        <v>0</v>
      </c>
      <c r="Q123" s="79"/>
      <c r="R123" s="172">
        <f>R124+R138</f>
        <v>122.09399999999999</v>
      </c>
      <c r="S123" s="79"/>
      <c r="T123" s="173">
        <f>T124+T138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7" t="s">
        <v>71</v>
      </c>
      <c r="AU123" s="17" t="s">
        <v>288</v>
      </c>
      <c r="BK123" s="174">
        <f>BK124+BK138</f>
        <v>0</v>
      </c>
    </row>
    <row r="124" spans="1:65" s="12" customFormat="1" ht="25.9" customHeight="1">
      <c r="B124" s="175"/>
      <c r="C124" s="176"/>
      <c r="D124" s="177" t="s">
        <v>71</v>
      </c>
      <c r="E124" s="178" t="s">
        <v>305</v>
      </c>
      <c r="F124" s="178" t="s">
        <v>306</v>
      </c>
      <c r="G124" s="176"/>
      <c r="H124" s="176"/>
      <c r="I124" s="179"/>
      <c r="J124" s="180">
        <f>BK124</f>
        <v>0</v>
      </c>
      <c r="K124" s="176"/>
      <c r="L124" s="181"/>
      <c r="M124" s="182"/>
      <c r="N124" s="183"/>
      <c r="O124" s="183"/>
      <c r="P124" s="184">
        <f>P125</f>
        <v>0</v>
      </c>
      <c r="Q124" s="183"/>
      <c r="R124" s="184">
        <f>R125</f>
        <v>122.09399999999999</v>
      </c>
      <c r="S124" s="183"/>
      <c r="T124" s="185">
        <f>T125</f>
        <v>0</v>
      </c>
      <c r="AR124" s="186" t="s">
        <v>79</v>
      </c>
      <c r="AT124" s="187" t="s">
        <v>71</v>
      </c>
      <c r="AU124" s="187" t="s">
        <v>72</v>
      </c>
      <c r="AY124" s="186" t="s">
        <v>307</v>
      </c>
      <c r="BK124" s="188">
        <f>BK125</f>
        <v>0</v>
      </c>
    </row>
    <row r="125" spans="1:65" s="12" customFormat="1" ht="22.7" customHeight="1">
      <c r="B125" s="175"/>
      <c r="C125" s="176"/>
      <c r="D125" s="177" t="s">
        <v>71</v>
      </c>
      <c r="E125" s="189" t="s">
        <v>308</v>
      </c>
      <c r="F125" s="189" t="s">
        <v>309</v>
      </c>
      <c r="G125" s="176"/>
      <c r="H125" s="176"/>
      <c r="I125" s="179"/>
      <c r="J125" s="190">
        <f>BK125</f>
        <v>0</v>
      </c>
      <c r="K125" s="176"/>
      <c r="L125" s="181"/>
      <c r="M125" s="182"/>
      <c r="N125" s="183"/>
      <c r="O125" s="183"/>
      <c r="P125" s="184">
        <f>SUM(P126:P137)</f>
        <v>0</v>
      </c>
      <c r="Q125" s="183"/>
      <c r="R125" s="184">
        <f>SUM(R126:R137)</f>
        <v>122.09399999999999</v>
      </c>
      <c r="S125" s="183"/>
      <c r="T125" s="185">
        <f>SUM(T126:T137)</f>
        <v>0</v>
      </c>
      <c r="AR125" s="186" t="s">
        <v>79</v>
      </c>
      <c r="AT125" s="187" t="s">
        <v>71</v>
      </c>
      <c r="AU125" s="187" t="s">
        <v>79</v>
      </c>
      <c r="AY125" s="186" t="s">
        <v>307</v>
      </c>
      <c r="BK125" s="188">
        <f>SUM(BK126:BK137)</f>
        <v>0</v>
      </c>
    </row>
    <row r="126" spans="1:65" s="2" customFormat="1" ht="76.349999999999994" customHeight="1">
      <c r="A126" s="34"/>
      <c r="B126" s="35"/>
      <c r="C126" s="191" t="s">
        <v>79</v>
      </c>
      <c r="D126" s="191" t="s">
        <v>310</v>
      </c>
      <c r="E126" s="192" t="s">
        <v>311</v>
      </c>
      <c r="F126" s="193" t="s">
        <v>312</v>
      </c>
      <c r="G126" s="194" t="s">
        <v>313</v>
      </c>
      <c r="H126" s="195">
        <v>67.83</v>
      </c>
      <c r="I126" s="196"/>
      <c r="J126" s="197">
        <f>ROUND(I126*H126,2)</f>
        <v>0</v>
      </c>
      <c r="K126" s="193" t="s">
        <v>314</v>
      </c>
      <c r="L126" s="39"/>
      <c r="M126" s="198" t="s">
        <v>1</v>
      </c>
      <c r="N126" s="199" t="s">
        <v>37</v>
      </c>
      <c r="O126" s="71"/>
      <c r="P126" s="200">
        <f>O126*H126</f>
        <v>0</v>
      </c>
      <c r="Q126" s="200">
        <v>0</v>
      </c>
      <c r="R126" s="200">
        <f>Q126*H126</f>
        <v>0</v>
      </c>
      <c r="S126" s="200">
        <v>0</v>
      </c>
      <c r="T126" s="201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202" t="s">
        <v>315</v>
      </c>
      <c r="AT126" s="202" t="s">
        <v>310</v>
      </c>
      <c r="AU126" s="202" t="s">
        <v>81</v>
      </c>
      <c r="AY126" s="17" t="s">
        <v>307</v>
      </c>
      <c r="BE126" s="203">
        <f>IF(N126="základní",J126,0)</f>
        <v>0</v>
      </c>
      <c r="BF126" s="203">
        <f>IF(N126="snížená",J126,0)</f>
        <v>0</v>
      </c>
      <c r="BG126" s="203">
        <f>IF(N126="zákl. přenesená",J126,0)</f>
        <v>0</v>
      </c>
      <c r="BH126" s="203">
        <f>IF(N126="sníž. přenesená",J126,0)</f>
        <v>0</v>
      </c>
      <c r="BI126" s="203">
        <f>IF(N126="nulová",J126,0)</f>
        <v>0</v>
      </c>
      <c r="BJ126" s="17" t="s">
        <v>79</v>
      </c>
      <c r="BK126" s="203">
        <f>ROUND(I126*H126,2)</f>
        <v>0</v>
      </c>
      <c r="BL126" s="17" t="s">
        <v>315</v>
      </c>
      <c r="BM126" s="202" t="s">
        <v>81</v>
      </c>
    </row>
    <row r="127" spans="1:65" s="13" customFormat="1">
      <c r="B127" s="204"/>
      <c r="C127" s="205"/>
      <c r="D127" s="206" t="s">
        <v>316</v>
      </c>
      <c r="E127" s="207" t="s">
        <v>1</v>
      </c>
      <c r="F127" s="208" t="s">
        <v>1010</v>
      </c>
      <c r="G127" s="205"/>
      <c r="H127" s="209">
        <v>67.83</v>
      </c>
      <c r="I127" s="210"/>
      <c r="J127" s="205"/>
      <c r="K127" s="205"/>
      <c r="L127" s="211"/>
      <c r="M127" s="212"/>
      <c r="N127" s="213"/>
      <c r="O127" s="213"/>
      <c r="P127" s="213"/>
      <c r="Q127" s="213"/>
      <c r="R127" s="213"/>
      <c r="S127" s="213"/>
      <c r="T127" s="214"/>
      <c r="AT127" s="215" t="s">
        <v>316</v>
      </c>
      <c r="AU127" s="215" t="s">
        <v>81</v>
      </c>
      <c r="AV127" s="13" t="s">
        <v>81</v>
      </c>
      <c r="AW127" s="13" t="s">
        <v>29</v>
      </c>
      <c r="AX127" s="13" t="s">
        <v>72</v>
      </c>
      <c r="AY127" s="215" t="s">
        <v>307</v>
      </c>
    </row>
    <row r="128" spans="1:65" s="14" customFormat="1">
      <c r="B128" s="216"/>
      <c r="C128" s="217"/>
      <c r="D128" s="206" t="s">
        <v>316</v>
      </c>
      <c r="E128" s="218" t="s">
        <v>1</v>
      </c>
      <c r="F128" s="219" t="s">
        <v>318</v>
      </c>
      <c r="G128" s="217"/>
      <c r="H128" s="220">
        <v>67.83</v>
      </c>
      <c r="I128" s="221"/>
      <c r="J128" s="217"/>
      <c r="K128" s="217"/>
      <c r="L128" s="222"/>
      <c r="M128" s="223"/>
      <c r="N128" s="224"/>
      <c r="O128" s="224"/>
      <c r="P128" s="224"/>
      <c r="Q128" s="224"/>
      <c r="R128" s="224"/>
      <c r="S128" s="224"/>
      <c r="T128" s="225"/>
      <c r="AT128" s="226" t="s">
        <v>316</v>
      </c>
      <c r="AU128" s="226" t="s">
        <v>81</v>
      </c>
      <c r="AV128" s="14" t="s">
        <v>315</v>
      </c>
      <c r="AW128" s="14" t="s">
        <v>29</v>
      </c>
      <c r="AX128" s="14" t="s">
        <v>79</v>
      </c>
      <c r="AY128" s="226" t="s">
        <v>307</v>
      </c>
    </row>
    <row r="129" spans="1:65" s="2" customFormat="1" ht="142.35" customHeight="1">
      <c r="A129" s="34"/>
      <c r="B129" s="35"/>
      <c r="C129" s="191" t="s">
        <v>81</v>
      </c>
      <c r="D129" s="191" t="s">
        <v>310</v>
      </c>
      <c r="E129" s="192" t="s">
        <v>319</v>
      </c>
      <c r="F129" s="193" t="s">
        <v>320</v>
      </c>
      <c r="G129" s="194" t="s">
        <v>321</v>
      </c>
      <c r="H129" s="195">
        <v>0.64600000000000002</v>
      </c>
      <c r="I129" s="196"/>
      <c r="J129" s="197">
        <f>ROUND(I129*H129,2)</f>
        <v>0</v>
      </c>
      <c r="K129" s="193" t="s">
        <v>314</v>
      </c>
      <c r="L129" s="39"/>
      <c r="M129" s="198" t="s">
        <v>1</v>
      </c>
      <c r="N129" s="199" t="s">
        <v>37</v>
      </c>
      <c r="O129" s="71"/>
      <c r="P129" s="200">
        <f>O129*H129</f>
        <v>0</v>
      </c>
      <c r="Q129" s="200">
        <v>0</v>
      </c>
      <c r="R129" s="200">
        <f>Q129*H129</f>
        <v>0</v>
      </c>
      <c r="S129" s="200">
        <v>0</v>
      </c>
      <c r="T129" s="201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02" t="s">
        <v>315</v>
      </c>
      <c r="AT129" s="202" t="s">
        <v>310</v>
      </c>
      <c r="AU129" s="202" t="s">
        <v>81</v>
      </c>
      <c r="AY129" s="17" t="s">
        <v>307</v>
      </c>
      <c r="BE129" s="203">
        <f>IF(N129="základní",J129,0)</f>
        <v>0</v>
      </c>
      <c r="BF129" s="203">
        <f>IF(N129="snížená",J129,0)</f>
        <v>0</v>
      </c>
      <c r="BG129" s="203">
        <f>IF(N129="zákl. přenesená",J129,0)</f>
        <v>0</v>
      </c>
      <c r="BH129" s="203">
        <f>IF(N129="sníž. přenesená",J129,0)</f>
        <v>0</v>
      </c>
      <c r="BI129" s="203">
        <f>IF(N129="nulová",J129,0)</f>
        <v>0</v>
      </c>
      <c r="BJ129" s="17" t="s">
        <v>79</v>
      </c>
      <c r="BK129" s="203">
        <f>ROUND(I129*H129,2)</f>
        <v>0</v>
      </c>
      <c r="BL129" s="17" t="s">
        <v>315</v>
      </c>
      <c r="BM129" s="202" t="s">
        <v>322</v>
      </c>
    </row>
    <row r="130" spans="1:65" s="13" customFormat="1">
      <c r="B130" s="204"/>
      <c r="C130" s="205"/>
      <c r="D130" s="206" t="s">
        <v>316</v>
      </c>
      <c r="E130" s="207" t="s">
        <v>1</v>
      </c>
      <c r="F130" s="208" t="s">
        <v>1011</v>
      </c>
      <c r="G130" s="205"/>
      <c r="H130" s="209">
        <v>0.64600000000000002</v>
      </c>
      <c r="I130" s="210"/>
      <c r="J130" s="205"/>
      <c r="K130" s="205"/>
      <c r="L130" s="211"/>
      <c r="M130" s="212"/>
      <c r="N130" s="213"/>
      <c r="O130" s="213"/>
      <c r="P130" s="213"/>
      <c r="Q130" s="213"/>
      <c r="R130" s="213"/>
      <c r="S130" s="213"/>
      <c r="T130" s="214"/>
      <c r="AT130" s="215" t="s">
        <v>316</v>
      </c>
      <c r="AU130" s="215" t="s">
        <v>81</v>
      </c>
      <c r="AV130" s="13" t="s">
        <v>81</v>
      </c>
      <c r="AW130" s="13" t="s">
        <v>29</v>
      </c>
      <c r="AX130" s="13" t="s">
        <v>72</v>
      </c>
      <c r="AY130" s="215" t="s">
        <v>307</v>
      </c>
    </row>
    <row r="131" spans="1:65" s="14" customFormat="1">
      <c r="B131" s="216"/>
      <c r="C131" s="217"/>
      <c r="D131" s="206" t="s">
        <v>316</v>
      </c>
      <c r="E131" s="218" t="s">
        <v>1</v>
      </c>
      <c r="F131" s="219" t="s">
        <v>318</v>
      </c>
      <c r="G131" s="217"/>
      <c r="H131" s="220">
        <v>0.64600000000000002</v>
      </c>
      <c r="I131" s="221"/>
      <c r="J131" s="217"/>
      <c r="K131" s="217"/>
      <c r="L131" s="222"/>
      <c r="M131" s="223"/>
      <c r="N131" s="224"/>
      <c r="O131" s="224"/>
      <c r="P131" s="224"/>
      <c r="Q131" s="224"/>
      <c r="R131" s="224"/>
      <c r="S131" s="224"/>
      <c r="T131" s="225"/>
      <c r="AT131" s="226" t="s">
        <v>316</v>
      </c>
      <c r="AU131" s="226" t="s">
        <v>81</v>
      </c>
      <c r="AV131" s="14" t="s">
        <v>315</v>
      </c>
      <c r="AW131" s="14" t="s">
        <v>29</v>
      </c>
      <c r="AX131" s="14" t="s">
        <v>79</v>
      </c>
      <c r="AY131" s="226" t="s">
        <v>307</v>
      </c>
    </row>
    <row r="132" spans="1:65" s="2" customFormat="1" ht="16.5" customHeight="1">
      <c r="A132" s="34"/>
      <c r="B132" s="35"/>
      <c r="C132" s="237" t="s">
        <v>325</v>
      </c>
      <c r="D132" s="237" t="s">
        <v>326</v>
      </c>
      <c r="E132" s="238" t="s">
        <v>327</v>
      </c>
      <c r="F132" s="239" t="s">
        <v>328</v>
      </c>
      <c r="G132" s="240" t="s">
        <v>329</v>
      </c>
      <c r="H132" s="241">
        <v>122.09399999999999</v>
      </c>
      <c r="I132" s="242"/>
      <c r="J132" s="243">
        <f>ROUND(I132*H132,2)</f>
        <v>0</v>
      </c>
      <c r="K132" s="239" t="s">
        <v>314</v>
      </c>
      <c r="L132" s="244"/>
      <c r="M132" s="245" t="s">
        <v>1</v>
      </c>
      <c r="N132" s="246" t="s">
        <v>37</v>
      </c>
      <c r="O132" s="71"/>
      <c r="P132" s="200">
        <f>O132*H132</f>
        <v>0</v>
      </c>
      <c r="Q132" s="200">
        <v>1</v>
      </c>
      <c r="R132" s="200">
        <f>Q132*H132</f>
        <v>122.09399999999999</v>
      </c>
      <c r="S132" s="200">
        <v>0</v>
      </c>
      <c r="T132" s="201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202" t="s">
        <v>331</v>
      </c>
      <c r="AT132" s="202" t="s">
        <v>326</v>
      </c>
      <c r="AU132" s="202" t="s">
        <v>81</v>
      </c>
      <c r="AY132" s="17" t="s">
        <v>307</v>
      </c>
      <c r="BE132" s="203">
        <f>IF(N132="základní",J132,0)</f>
        <v>0</v>
      </c>
      <c r="BF132" s="203">
        <f>IF(N132="snížená",J132,0)</f>
        <v>0</v>
      </c>
      <c r="BG132" s="203">
        <f>IF(N132="zákl. přenesená",J132,0)</f>
        <v>0</v>
      </c>
      <c r="BH132" s="203">
        <f>IF(N132="sníž. přenesená",J132,0)</f>
        <v>0</v>
      </c>
      <c r="BI132" s="203">
        <f>IF(N132="nulová",J132,0)</f>
        <v>0</v>
      </c>
      <c r="BJ132" s="17" t="s">
        <v>79</v>
      </c>
      <c r="BK132" s="203">
        <f>ROUND(I132*H132,2)</f>
        <v>0</v>
      </c>
      <c r="BL132" s="17" t="s">
        <v>315</v>
      </c>
      <c r="BM132" s="202" t="s">
        <v>332</v>
      </c>
    </row>
    <row r="133" spans="1:65" s="13" customFormat="1">
      <c r="B133" s="204"/>
      <c r="C133" s="205"/>
      <c r="D133" s="206" t="s">
        <v>316</v>
      </c>
      <c r="E133" s="207" t="s">
        <v>1</v>
      </c>
      <c r="F133" s="208" t="s">
        <v>1012</v>
      </c>
      <c r="G133" s="205"/>
      <c r="H133" s="209">
        <v>122.09399999999999</v>
      </c>
      <c r="I133" s="210"/>
      <c r="J133" s="205"/>
      <c r="K133" s="205"/>
      <c r="L133" s="211"/>
      <c r="M133" s="212"/>
      <c r="N133" s="213"/>
      <c r="O133" s="213"/>
      <c r="P133" s="213"/>
      <c r="Q133" s="213"/>
      <c r="R133" s="213"/>
      <c r="S133" s="213"/>
      <c r="T133" s="214"/>
      <c r="AT133" s="215" t="s">
        <v>316</v>
      </c>
      <c r="AU133" s="215" t="s">
        <v>81</v>
      </c>
      <c r="AV133" s="13" t="s">
        <v>81</v>
      </c>
      <c r="AW133" s="13" t="s">
        <v>29</v>
      </c>
      <c r="AX133" s="13" t="s">
        <v>72</v>
      </c>
      <c r="AY133" s="215" t="s">
        <v>307</v>
      </c>
    </row>
    <row r="134" spans="1:65" s="14" customFormat="1">
      <c r="B134" s="216"/>
      <c r="C134" s="217"/>
      <c r="D134" s="206" t="s">
        <v>316</v>
      </c>
      <c r="E134" s="218" t="s">
        <v>1</v>
      </c>
      <c r="F134" s="219" t="s">
        <v>318</v>
      </c>
      <c r="G134" s="217"/>
      <c r="H134" s="220">
        <v>122.09399999999999</v>
      </c>
      <c r="I134" s="221"/>
      <c r="J134" s="217"/>
      <c r="K134" s="217"/>
      <c r="L134" s="222"/>
      <c r="M134" s="223"/>
      <c r="N134" s="224"/>
      <c r="O134" s="224"/>
      <c r="P134" s="224"/>
      <c r="Q134" s="224"/>
      <c r="R134" s="224"/>
      <c r="S134" s="224"/>
      <c r="T134" s="225"/>
      <c r="AT134" s="226" t="s">
        <v>316</v>
      </c>
      <c r="AU134" s="226" t="s">
        <v>81</v>
      </c>
      <c r="AV134" s="14" t="s">
        <v>315</v>
      </c>
      <c r="AW134" s="14" t="s">
        <v>29</v>
      </c>
      <c r="AX134" s="14" t="s">
        <v>79</v>
      </c>
      <c r="AY134" s="226" t="s">
        <v>307</v>
      </c>
    </row>
    <row r="135" spans="1:65" s="2" customFormat="1" ht="55.5" customHeight="1">
      <c r="A135" s="34"/>
      <c r="B135" s="35"/>
      <c r="C135" s="191" t="s">
        <v>315</v>
      </c>
      <c r="D135" s="191" t="s">
        <v>310</v>
      </c>
      <c r="E135" s="192" t="s">
        <v>334</v>
      </c>
      <c r="F135" s="193" t="s">
        <v>335</v>
      </c>
      <c r="G135" s="194" t="s">
        <v>321</v>
      </c>
      <c r="H135" s="195">
        <v>0.64600000000000002</v>
      </c>
      <c r="I135" s="196"/>
      <c r="J135" s="197">
        <f>ROUND(I135*H135,2)</f>
        <v>0</v>
      </c>
      <c r="K135" s="193" t="s">
        <v>314</v>
      </c>
      <c r="L135" s="39"/>
      <c r="M135" s="198" t="s">
        <v>1</v>
      </c>
      <c r="N135" s="199" t="s">
        <v>37</v>
      </c>
      <c r="O135" s="71"/>
      <c r="P135" s="200">
        <f>O135*H135</f>
        <v>0</v>
      </c>
      <c r="Q135" s="200">
        <v>0</v>
      </c>
      <c r="R135" s="200">
        <f>Q135*H135</f>
        <v>0</v>
      </c>
      <c r="S135" s="200">
        <v>0</v>
      </c>
      <c r="T135" s="201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202" t="s">
        <v>315</v>
      </c>
      <c r="AT135" s="202" t="s">
        <v>310</v>
      </c>
      <c r="AU135" s="202" t="s">
        <v>81</v>
      </c>
      <c r="AY135" s="17" t="s">
        <v>307</v>
      </c>
      <c r="BE135" s="203">
        <f>IF(N135="základní",J135,0)</f>
        <v>0</v>
      </c>
      <c r="BF135" s="203">
        <f>IF(N135="snížená",J135,0)</f>
        <v>0</v>
      </c>
      <c r="BG135" s="203">
        <f>IF(N135="zákl. přenesená",J135,0)</f>
        <v>0</v>
      </c>
      <c r="BH135" s="203">
        <f>IF(N135="sníž. přenesená",J135,0)</f>
        <v>0</v>
      </c>
      <c r="BI135" s="203">
        <f>IF(N135="nulová",J135,0)</f>
        <v>0</v>
      </c>
      <c r="BJ135" s="17" t="s">
        <v>79</v>
      </c>
      <c r="BK135" s="203">
        <f>ROUND(I135*H135,2)</f>
        <v>0</v>
      </c>
      <c r="BL135" s="17" t="s">
        <v>315</v>
      </c>
      <c r="BM135" s="202" t="s">
        <v>336</v>
      </c>
    </row>
    <row r="136" spans="1:65" s="13" customFormat="1">
      <c r="B136" s="204"/>
      <c r="C136" s="205"/>
      <c r="D136" s="206" t="s">
        <v>316</v>
      </c>
      <c r="E136" s="207" t="s">
        <v>1</v>
      </c>
      <c r="F136" s="208" t="s">
        <v>1013</v>
      </c>
      <c r="G136" s="205"/>
      <c r="H136" s="209">
        <v>0.64600000000000002</v>
      </c>
      <c r="I136" s="210"/>
      <c r="J136" s="205"/>
      <c r="K136" s="205"/>
      <c r="L136" s="211"/>
      <c r="M136" s="212"/>
      <c r="N136" s="213"/>
      <c r="O136" s="213"/>
      <c r="P136" s="213"/>
      <c r="Q136" s="213"/>
      <c r="R136" s="213"/>
      <c r="S136" s="213"/>
      <c r="T136" s="214"/>
      <c r="AT136" s="215" t="s">
        <v>316</v>
      </c>
      <c r="AU136" s="215" t="s">
        <v>81</v>
      </c>
      <c r="AV136" s="13" t="s">
        <v>81</v>
      </c>
      <c r="AW136" s="13" t="s">
        <v>29</v>
      </c>
      <c r="AX136" s="13" t="s">
        <v>72</v>
      </c>
      <c r="AY136" s="215" t="s">
        <v>307</v>
      </c>
    </row>
    <row r="137" spans="1:65" s="14" customFormat="1">
      <c r="B137" s="216"/>
      <c r="C137" s="217"/>
      <c r="D137" s="206" t="s">
        <v>316</v>
      </c>
      <c r="E137" s="218" t="s">
        <v>1</v>
      </c>
      <c r="F137" s="219" t="s">
        <v>318</v>
      </c>
      <c r="G137" s="217"/>
      <c r="H137" s="220">
        <v>0.64600000000000002</v>
      </c>
      <c r="I137" s="221"/>
      <c r="J137" s="217"/>
      <c r="K137" s="217"/>
      <c r="L137" s="222"/>
      <c r="M137" s="223"/>
      <c r="N137" s="224"/>
      <c r="O137" s="224"/>
      <c r="P137" s="224"/>
      <c r="Q137" s="224"/>
      <c r="R137" s="224"/>
      <c r="S137" s="224"/>
      <c r="T137" s="225"/>
      <c r="AT137" s="226" t="s">
        <v>316</v>
      </c>
      <c r="AU137" s="226" t="s">
        <v>81</v>
      </c>
      <c r="AV137" s="14" t="s">
        <v>315</v>
      </c>
      <c r="AW137" s="14" t="s">
        <v>29</v>
      </c>
      <c r="AX137" s="14" t="s">
        <v>79</v>
      </c>
      <c r="AY137" s="226" t="s">
        <v>307</v>
      </c>
    </row>
    <row r="138" spans="1:65" s="12" customFormat="1" ht="25.9" customHeight="1">
      <c r="B138" s="175"/>
      <c r="C138" s="176"/>
      <c r="D138" s="177" t="s">
        <v>71</v>
      </c>
      <c r="E138" s="178" t="s">
        <v>338</v>
      </c>
      <c r="F138" s="178" t="s">
        <v>339</v>
      </c>
      <c r="G138" s="176"/>
      <c r="H138" s="176"/>
      <c r="I138" s="179"/>
      <c r="J138" s="180">
        <f>BK138</f>
        <v>0</v>
      </c>
      <c r="K138" s="176"/>
      <c r="L138" s="181"/>
      <c r="M138" s="182"/>
      <c r="N138" s="183"/>
      <c r="O138" s="183"/>
      <c r="P138" s="184">
        <f>SUM(P139:P152)</f>
        <v>0</v>
      </c>
      <c r="Q138" s="183"/>
      <c r="R138" s="184">
        <f>SUM(R139:R152)</f>
        <v>0</v>
      </c>
      <c r="S138" s="183"/>
      <c r="T138" s="185">
        <f>SUM(T139:T152)</f>
        <v>0</v>
      </c>
      <c r="AR138" s="186" t="s">
        <v>315</v>
      </c>
      <c r="AT138" s="187" t="s">
        <v>71</v>
      </c>
      <c r="AU138" s="187" t="s">
        <v>72</v>
      </c>
      <c r="AY138" s="186" t="s">
        <v>307</v>
      </c>
      <c r="BK138" s="188">
        <f>SUM(BK139:BK152)</f>
        <v>0</v>
      </c>
    </row>
    <row r="139" spans="1:65" s="2" customFormat="1" ht="24.2" customHeight="1">
      <c r="A139" s="34"/>
      <c r="B139" s="35"/>
      <c r="C139" s="191" t="s">
        <v>308</v>
      </c>
      <c r="D139" s="191" t="s">
        <v>310</v>
      </c>
      <c r="E139" s="192" t="s">
        <v>540</v>
      </c>
      <c r="F139" s="193" t="s">
        <v>541</v>
      </c>
      <c r="G139" s="194" t="s">
        <v>342</v>
      </c>
      <c r="H139" s="195">
        <v>2</v>
      </c>
      <c r="I139" s="196"/>
      <c r="J139" s="197">
        <f>ROUND(I139*H139,2)</f>
        <v>0</v>
      </c>
      <c r="K139" s="193" t="s">
        <v>314</v>
      </c>
      <c r="L139" s="39"/>
      <c r="M139" s="198" t="s">
        <v>1</v>
      </c>
      <c r="N139" s="199" t="s">
        <v>37</v>
      </c>
      <c r="O139" s="71"/>
      <c r="P139" s="200">
        <f>O139*H139</f>
        <v>0</v>
      </c>
      <c r="Q139" s="200">
        <v>0</v>
      </c>
      <c r="R139" s="200">
        <f>Q139*H139</f>
        <v>0</v>
      </c>
      <c r="S139" s="200">
        <v>0</v>
      </c>
      <c r="T139" s="201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202" t="s">
        <v>343</v>
      </c>
      <c r="AT139" s="202" t="s">
        <v>310</v>
      </c>
      <c r="AU139" s="202" t="s">
        <v>79</v>
      </c>
      <c r="AY139" s="17" t="s">
        <v>307</v>
      </c>
      <c r="BE139" s="203">
        <f>IF(N139="základní",J139,0)</f>
        <v>0</v>
      </c>
      <c r="BF139" s="203">
        <f>IF(N139="snížená",J139,0)</f>
        <v>0</v>
      </c>
      <c r="BG139" s="203">
        <f>IF(N139="zákl. přenesená",J139,0)</f>
        <v>0</v>
      </c>
      <c r="BH139" s="203">
        <f>IF(N139="sníž. přenesená",J139,0)</f>
        <v>0</v>
      </c>
      <c r="BI139" s="203">
        <f>IF(N139="nulová",J139,0)</f>
        <v>0</v>
      </c>
      <c r="BJ139" s="17" t="s">
        <v>79</v>
      </c>
      <c r="BK139" s="203">
        <f>ROUND(I139*H139,2)</f>
        <v>0</v>
      </c>
      <c r="BL139" s="17" t="s">
        <v>343</v>
      </c>
      <c r="BM139" s="202" t="s">
        <v>344</v>
      </c>
    </row>
    <row r="140" spans="1:65" s="13" customFormat="1">
      <c r="B140" s="204"/>
      <c r="C140" s="205"/>
      <c r="D140" s="206" t="s">
        <v>316</v>
      </c>
      <c r="E140" s="207" t="s">
        <v>1</v>
      </c>
      <c r="F140" s="208" t="s">
        <v>81</v>
      </c>
      <c r="G140" s="205"/>
      <c r="H140" s="209">
        <v>2</v>
      </c>
      <c r="I140" s="210"/>
      <c r="J140" s="205"/>
      <c r="K140" s="205"/>
      <c r="L140" s="211"/>
      <c r="M140" s="212"/>
      <c r="N140" s="213"/>
      <c r="O140" s="213"/>
      <c r="P140" s="213"/>
      <c r="Q140" s="213"/>
      <c r="R140" s="213"/>
      <c r="S140" s="213"/>
      <c r="T140" s="214"/>
      <c r="AT140" s="215" t="s">
        <v>316</v>
      </c>
      <c r="AU140" s="215" t="s">
        <v>79</v>
      </c>
      <c r="AV140" s="13" t="s">
        <v>81</v>
      </c>
      <c r="AW140" s="13" t="s">
        <v>29</v>
      </c>
      <c r="AX140" s="13" t="s">
        <v>72</v>
      </c>
      <c r="AY140" s="215" t="s">
        <v>307</v>
      </c>
    </row>
    <row r="141" spans="1:65" s="14" customFormat="1">
      <c r="B141" s="216"/>
      <c r="C141" s="217"/>
      <c r="D141" s="206" t="s">
        <v>316</v>
      </c>
      <c r="E141" s="218" t="s">
        <v>1</v>
      </c>
      <c r="F141" s="219" t="s">
        <v>318</v>
      </c>
      <c r="G141" s="217"/>
      <c r="H141" s="220">
        <v>2</v>
      </c>
      <c r="I141" s="221"/>
      <c r="J141" s="217"/>
      <c r="K141" s="217"/>
      <c r="L141" s="222"/>
      <c r="M141" s="223"/>
      <c r="N141" s="224"/>
      <c r="O141" s="224"/>
      <c r="P141" s="224"/>
      <c r="Q141" s="224"/>
      <c r="R141" s="224"/>
      <c r="S141" s="224"/>
      <c r="T141" s="225"/>
      <c r="AT141" s="226" t="s">
        <v>316</v>
      </c>
      <c r="AU141" s="226" t="s">
        <v>79</v>
      </c>
      <c r="AV141" s="14" t="s">
        <v>315</v>
      </c>
      <c r="AW141" s="14" t="s">
        <v>29</v>
      </c>
      <c r="AX141" s="14" t="s">
        <v>79</v>
      </c>
      <c r="AY141" s="226" t="s">
        <v>307</v>
      </c>
    </row>
    <row r="142" spans="1:65" s="2" customFormat="1" ht="33" customHeight="1">
      <c r="A142" s="34"/>
      <c r="B142" s="35"/>
      <c r="C142" s="191" t="s">
        <v>322</v>
      </c>
      <c r="D142" s="191" t="s">
        <v>310</v>
      </c>
      <c r="E142" s="192" t="s">
        <v>350</v>
      </c>
      <c r="F142" s="193" t="s">
        <v>351</v>
      </c>
      <c r="G142" s="194" t="s">
        <v>342</v>
      </c>
      <c r="H142" s="195">
        <v>4</v>
      </c>
      <c r="I142" s="196"/>
      <c r="J142" s="197">
        <f>ROUND(I142*H142,2)</f>
        <v>0</v>
      </c>
      <c r="K142" s="193" t="s">
        <v>314</v>
      </c>
      <c r="L142" s="39"/>
      <c r="M142" s="198" t="s">
        <v>1</v>
      </c>
      <c r="N142" s="199" t="s">
        <v>37</v>
      </c>
      <c r="O142" s="71"/>
      <c r="P142" s="200">
        <f>O142*H142</f>
        <v>0</v>
      </c>
      <c r="Q142" s="200">
        <v>0</v>
      </c>
      <c r="R142" s="200">
        <f>Q142*H142</f>
        <v>0</v>
      </c>
      <c r="S142" s="200">
        <v>0</v>
      </c>
      <c r="T142" s="201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202" t="s">
        <v>352</v>
      </c>
      <c r="AT142" s="202" t="s">
        <v>310</v>
      </c>
      <c r="AU142" s="202" t="s">
        <v>79</v>
      </c>
      <c r="AY142" s="17" t="s">
        <v>307</v>
      </c>
      <c r="BE142" s="203">
        <f>IF(N142="základní",J142,0)</f>
        <v>0</v>
      </c>
      <c r="BF142" s="203">
        <f>IF(N142="snížená",J142,0)</f>
        <v>0</v>
      </c>
      <c r="BG142" s="203">
        <f>IF(N142="zákl. přenesená",J142,0)</f>
        <v>0</v>
      </c>
      <c r="BH142" s="203">
        <f>IF(N142="sníž. přenesená",J142,0)</f>
        <v>0</v>
      </c>
      <c r="BI142" s="203">
        <f>IF(N142="nulová",J142,0)</f>
        <v>0</v>
      </c>
      <c r="BJ142" s="17" t="s">
        <v>79</v>
      </c>
      <c r="BK142" s="203">
        <f>ROUND(I142*H142,2)</f>
        <v>0</v>
      </c>
      <c r="BL142" s="17" t="s">
        <v>352</v>
      </c>
      <c r="BM142" s="202" t="s">
        <v>1014</v>
      </c>
    </row>
    <row r="143" spans="1:65" s="13" customFormat="1">
      <c r="B143" s="204"/>
      <c r="C143" s="205"/>
      <c r="D143" s="206" t="s">
        <v>316</v>
      </c>
      <c r="E143" s="207" t="s">
        <v>1</v>
      </c>
      <c r="F143" s="208" t="s">
        <v>315</v>
      </c>
      <c r="G143" s="205"/>
      <c r="H143" s="209">
        <v>4</v>
      </c>
      <c r="I143" s="210"/>
      <c r="J143" s="205"/>
      <c r="K143" s="205"/>
      <c r="L143" s="211"/>
      <c r="M143" s="212"/>
      <c r="N143" s="213"/>
      <c r="O143" s="213"/>
      <c r="P143" s="213"/>
      <c r="Q143" s="213"/>
      <c r="R143" s="213"/>
      <c r="S143" s="213"/>
      <c r="T143" s="214"/>
      <c r="AT143" s="215" t="s">
        <v>316</v>
      </c>
      <c r="AU143" s="215" t="s">
        <v>79</v>
      </c>
      <c r="AV143" s="13" t="s">
        <v>81</v>
      </c>
      <c r="AW143" s="13" t="s">
        <v>29</v>
      </c>
      <c r="AX143" s="13" t="s">
        <v>79</v>
      </c>
      <c r="AY143" s="215" t="s">
        <v>307</v>
      </c>
    </row>
    <row r="144" spans="1:65" s="2" customFormat="1" ht="16.5" customHeight="1">
      <c r="A144" s="34"/>
      <c r="B144" s="35"/>
      <c r="C144" s="191" t="s">
        <v>349</v>
      </c>
      <c r="D144" s="191" t="s">
        <v>310</v>
      </c>
      <c r="E144" s="192" t="s">
        <v>547</v>
      </c>
      <c r="F144" s="193" t="s">
        <v>548</v>
      </c>
      <c r="G144" s="194" t="s">
        <v>342</v>
      </c>
      <c r="H144" s="195">
        <v>2</v>
      </c>
      <c r="I144" s="196"/>
      <c r="J144" s="197">
        <f>ROUND(I144*H144,2)</f>
        <v>0</v>
      </c>
      <c r="K144" s="193" t="s">
        <v>314</v>
      </c>
      <c r="L144" s="39"/>
      <c r="M144" s="198" t="s">
        <v>1</v>
      </c>
      <c r="N144" s="199" t="s">
        <v>37</v>
      </c>
      <c r="O144" s="71"/>
      <c r="P144" s="200">
        <f>O144*H144</f>
        <v>0</v>
      </c>
      <c r="Q144" s="200">
        <v>0</v>
      </c>
      <c r="R144" s="200">
        <f>Q144*H144</f>
        <v>0</v>
      </c>
      <c r="S144" s="200">
        <v>0</v>
      </c>
      <c r="T144" s="201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202" t="s">
        <v>343</v>
      </c>
      <c r="AT144" s="202" t="s">
        <v>310</v>
      </c>
      <c r="AU144" s="202" t="s">
        <v>79</v>
      </c>
      <c r="AY144" s="17" t="s">
        <v>307</v>
      </c>
      <c r="BE144" s="203">
        <f>IF(N144="základní",J144,0)</f>
        <v>0</v>
      </c>
      <c r="BF144" s="203">
        <f>IF(N144="snížená",J144,0)</f>
        <v>0</v>
      </c>
      <c r="BG144" s="203">
        <f>IF(N144="zákl. přenesená",J144,0)</f>
        <v>0</v>
      </c>
      <c r="BH144" s="203">
        <f>IF(N144="sníž. přenesená",J144,0)</f>
        <v>0</v>
      </c>
      <c r="BI144" s="203">
        <f>IF(N144="nulová",J144,0)</f>
        <v>0</v>
      </c>
      <c r="BJ144" s="17" t="s">
        <v>79</v>
      </c>
      <c r="BK144" s="203">
        <f>ROUND(I144*H144,2)</f>
        <v>0</v>
      </c>
      <c r="BL144" s="17" t="s">
        <v>343</v>
      </c>
      <c r="BM144" s="202" t="s">
        <v>348</v>
      </c>
    </row>
    <row r="145" spans="1:65" s="13" customFormat="1">
      <c r="B145" s="204"/>
      <c r="C145" s="205"/>
      <c r="D145" s="206" t="s">
        <v>316</v>
      </c>
      <c r="E145" s="207" t="s">
        <v>1</v>
      </c>
      <c r="F145" s="208" t="s">
        <v>81</v>
      </c>
      <c r="G145" s="205"/>
      <c r="H145" s="209">
        <v>2</v>
      </c>
      <c r="I145" s="210"/>
      <c r="J145" s="205"/>
      <c r="K145" s="205"/>
      <c r="L145" s="211"/>
      <c r="M145" s="212"/>
      <c r="N145" s="213"/>
      <c r="O145" s="213"/>
      <c r="P145" s="213"/>
      <c r="Q145" s="213"/>
      <c r="R145" s="213"/>
      <c r="S145" s="213"/>
      <c r="T145" s="214"/>
      <c r="AT145" s="215" t="s">
        <v>316</v>
      </c>
      <c r="AU145" s="215" t="s">
        <v>79</v>
      </c>
      <c r="AV145" s="13" t="s">
        <v>81</v>
      </c>
      <c r="AW145" s="13" t="s">
        <v>29</v>
      </c>
      <c r="AX145" s="13" t="s">
        <v>72</v>
      </c>
      <c r="AY145" s="215" t="s">
        <v>307</v>
      </c>
    </row>
    <row r="146" spans="1:65" s="14" customFormat="1">
      <c r="B146" s="216"/>
      <c r="C146" s="217"/>
      <c r="D146" s="206" t="s">
        <v>316</v>
      </c>
      <c r="E146" s="218" t="s">
        <v>1</v>
      </c>
      <c r="F146" s="219" t="s">
        <v>318</v>
      </c>
      <c r="G146" s="217"/>
      <c r="H146" s="220">
        <v>2</v>
      </c>
      <c r="I146" s="221"/>
      <c r="J146" s="217"/>
      <c r="K146" s="217"/>
      <c r="L146" s="222"/>
      <c r="M146" s="223"/>
      <c r="N146" s="224"/>
      <c r="O146" s="224"/>
      <c r="P146" s="224"/>
      <c r="Q146" s="224"/>
      <c r="R146" s="224"/>
      <c r="S146" s="224"/>
      <c r="T146" s="225"/>
      <c r="AT146" s="226" t="s">
        <v>316</v>
      </c>
      <c r="AU146" s="226" t="s">
        <v>79</v>
      </c>
      <c r="AV146" s="14" t="s">
        <v>315</v>
      </c>
      <c r="AW146" s="14" t="s">
        <v>29</v>
      </c>
      <c r="AX146" s="14" t="s">
        <v>79</v>
      </c>
      <c r="AY146" s="226" t="s">
        <v>307</v>
      </c>
    </row>
    <row r="147" spans="1:65" s="2" customFormat="1" ht="48.95" customHeight="1">
      <c r="A147" s="34"/>
      <c r="B147" s="35"/>
      <c r="C147" s="191" t="s">
        <v>331</v>
      </c>
      <c r="D147" s="191" t="s">
        <v>310</v>
      </c>
      <c r="E147" s="192" t="s">
        <v>358</v>
      </c>
      <c r="F147" s="193" t="s">
        <v>359</v>
      </c>
      <c r="G147" s="194" t="s">
        <v>342</v>
      </c>
      <c r="H147" s="195">
        <v>4</v>
      </c>
      <c r="I147" s="196"/>
      <c r="J147" s="197">
        <f>ROUND(I147*H147,2)</f>
        <v>0</v>
      </c>
      <c r="K147" s="193" t="s">
        <v>314</v>
      </c>
      <c r="L147" s="39"/>
      <c r="M147" s="198" t="s">
        <v>1</v>
      </c>
      <c r="N147" s="199" t="s">
        <v>37</v>
      </c>
      <c r="O147" s="71"/>
      <c r="P147" s="200">
        <f>O147*H147</f>
        <v>0</v>
      </c>
      <c r="Q147" s="200">
        <v>0</v>
      </c>
      <c r="R147" s="200">
        <f>Q147*H147</f>
        <v>0</v>
      </c>
      <c r="S147" s="200">
        <v>0</v>
      </c>
      <c r="T147" s="201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202" t="s">
        <v>343</v>
      </c>
      <c r="AT147" s="202" t="s">
        <v>310</v>
      </c>
      <c r="AU147" s="202" t="s">
        <v>79</v>
      </c>
      <c r="AY147" s="17" t="s">
        <v>307</v>
      </c>
      <c r="BE147" s="203">
        <f>IF(N147="základní",J147,0)</f>
        <v>0</v>
      </c>
      <c r="BF147" s="203">
        <f>IF(N147="snížená",J147,0)</f>
        <v>0</v>
      </c>
      <c r="BG147" s="203">
        <f>IF(N147="zákl. přenesená",J147,0)</f>
        <v>0</v>
      </c>
      <c r="BH147" s="203">
        <f>IF(N147="sníž. přenesená",J147,0)</f>
        <v>0</v>
      </c>
      <c r="BI147" s="203">
        <f>IF(N147="nulová",J147,0)</f>
        <v>0</v>
      </c>
      <c r="BJ147" s="17" t="s">
        <v>79</v>
      </c>
      <c r="BK147" s="203">
        <f>ROUND(I147*H147,2)</f>
        <v>0</v>
      </c>
      <c r="BL147" s="17" t="s">
        <v>343</v>
      </c>
      <c r="BM147" s="202" t="s">
        <v>1015</v>
      </c>
    </row>
    <row r="148" spans="1:65" s="13" customFormat="1">
      <c r="B148" s="204"/>
      <c r="C148" s="205"/>
      <c r="D148" s="206" t="s">
        <v>316</v>
      </c>
      <c r="E148" s="207" t="s">
        <v>1</v>
      </c>
      <c r="F148" s="208" t="s">
        <v>315</v>
      </c>
      <c r="G148" s="205"/>
      <c r="H148" s="209">
        <v>4</v>
      </c>
      <c r="I148" s="210"/>
      <c r="J148" s="205"/>
      <c r="K148" s="205"/>
      <c r="L148" s="211"/>
      <c r="M148" s="212"/>
      <c r="N148" s="213"/>
      <c r="O148" s="213"/>
      <c r="P148" s="213"/>
      <c r="Q148" s="213"/>
      <c r="R148" s="213"/>
      <c r="S148" s="213"/>
      <c r="T148" s="214"/>
      <c r="AT148" s="215" t="s">
        <v>316</v>
      </c>
      <c r="AU148" s="215" t="s">
        <v>79</v>
      </c>
      <c r="AV148" s="13" t="s">
        <v>81</v>
      </c>
      <c r="AW148" s="13" t="s">
        <v>29</v>
      </c>
      <c r="AX148" s="13" t="s">
        <v>72</v>
      </c>
      <c r="AY148" s="215" t="s">
        <v>307</v>
      </c>
    </row>
    <row r="149" spans="1:65" s="14" customFormat="1">
      <c r="B149" s="216"/>
      <c r="C149" s="217"/>
      <c r="D149" s="206" t="s">
        <v>316</v>
      </c>
      <c r="E149" s="218" t="s">
        <v>1</v>
      </c>
      <c r="F149" s="219" t="s">
        <v>318</v>
      </c>
      <c r="G149" s="217"/>
      <c r="H149" s="220">
        <v>4</v>
      </c>
      <c r="I149" s="221"/>
      <c r="J149" s="217"/>
      <c r="K149" s="217"/>
      <c r="L149" s="222"/>
      <c r="M149" s="223"/>
      <c r="N149" s="224"/>
      <c r="O149" s="224"/>
      <c r="P149" s="224"/>
      <c r="Q149" s="224"/>
      <c r="R149" s="224"/>
      <c r="S149" s="224"/>
      <c r="T149" s="225"/>
      <c r="AT149" s="226" t="s">
        <v>316</v>
      </c>
      <c r="AU149" s="226" t="s">
        <v>79</v>
      </c>
      <c r="AV149" s="14" t="s">
        <v>315</v>
      </c>
      <c r="AW149" s="14" t="s">
        <v>29</v>
      </c>
      <c r="AX149" s="14" t="s">
        <v>79</v>
      </c>
      <c r="AY149" s="226" t="s">
        <v>307</v>
      </c>
    </row>
    <row r="150" spans="1:65" s="2" customFormat="1" ht="101.25" customHeight="1">
      <c r="A150" s="34"/>
      <c r="B150" s="35"/>
      <c r="C150" s="191" t="s">
        <v>357</v>
      </c>
      <c r="D150" s="191" t="s">
        <v>310</v>
      </c>
      <c r="E150" s="192" t="s">
        <v>361</v>
      </c>
      <c r="F150" s="193" t="s">
        <v>362</v>
      </c>
      <c r="G150" s="194" t="s">
        <v>329</v>
      </c>
      <c r="H150" s="195">
        <v>122.09399999999999</v>
      </c>
      <c r="I150" s="196"/>
      <c r="J150" s="197">
        <f>ROUND(I150*H150,2)</f>
        <v>0</v>
      </c>
      <c r="K150" s="193" t="s">
        <v>314</v>
      </c>
      <c r="L150" s="39"/>
      <c r="M150" s="198" t="s">
        <v>1</v>
      </c>
      <c r="N150" s="199" t="s">
        <v>37</v>
      </c>
      <c r="O150" s="71"/>
      <c r="P150" s="200">
        <f>O150*H150</f>
        <v>0</v>
      </c>
      <c r="Q150" s="200">
        <v>0</v>
      </c>
      <c r="R150" s="200">
        <f>Q150*H150</f>
        <v>0</v>
      </c>
      <c r="S150" s="200">
        <v>0</v>
      </c>
      <c r="T150" s="201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202" t="s">
        <v>343</v>
      </c>
      <c r="AT150" s="202" t="s">
        <v>310</v>
      </c>
      <c r="AU150" s="202" t="s">
        <v>79</v>
      </c>
      <c r="AY150" s="17" t="s">
        <v>307</v>
      </c>
      <c r="BE150" s="203">
        <f>IF(N150="základní",J150,0)</f>
        <v>0</v>
      </c>
      <c r="BF150" s="203">
        <f>IF(N150="snížená",J150,0)</f>
        <v>0</v>
      </c>
      <c r="BG150" s="203">
        <f>IF(N150="zákl. přenesená",J150,0)</f>
        <v>0</v>
      </c>
      <c r="BH150" s="203">
        <f>IF(N150="sníž. přenesená",J150,0)</f>
        <v>0</v>
      </c>
      <c r="BI150" s="203">
        <f>IF(N150="nulová",J150,0)</f>
        <v>0</v>
      </c>
      <c r="BJ150" s="17" t="s">
        <v>79</v>
      </c>
      <c r="BK150" s="203">
        <f>ROUND(I150*H150,2)</f>
        <v>0</v>
      </c>
      <c r="BL150" s="17" t="s">
        <v>343</v>
      </c>
      <c r="BM150" s="202" t="s">
        <v>363</v>
      </c>
    </row>
    <row r="151" spans="1:65" s="13" customFormat="1">
      <c r="B151" s="204"/>
      <c r="C151" s="205"/>
      <c r="D151" s="206" t="s">
        <v>316</v>
      </c>
      <c r="E151" s="207" t="s">
        <v>1</v>
      </c>
      <c r="F151" s="208" t="s">
        <v>1016</v>
      </c>
      <c r="G151" s="205"/>
      <c r="H151" s="209">
        <v>122.09399999999999</v>
      </c>
      <c r="I151" s="210"/>
      <c r="J151" s="205"/>
      <c r="K151" s="205"/>
      <c r="L151" s="211"/>
      <c r="M151" s="212"/>
      <c r="N151" s="213"/>
      <c r="O151" s="213"/>
      <c r="P151" s="213"/>
      <c r="Q151" s="213"/>
      <c r="R151" s="213"/>
      <c r="S151" s="213"/>
      <c r="T151" s="214"/>
      <c r="AT151" s="215" t="s">
        <v>316</v>
      </c>
      <c r="AU151" s="215" t="s">
        <v>79</v>
      </c>
      <c r="AV151" s="13" t="s">
        <v>81</v>
      </c>
      <c r="AW151" s="13" t="s">
        <v>29</v>
      </c>
      <c r="AX151" s="13" t="s">
        <v>72</v>
      </c>
      <c r="AY151" s="215" t="s">
        <v>307</v>
      </c>
    </row>
    <row r="152" spans="1:65" s="14" customFormat="1">
      <c r="B152" s="216"/>
      <c r="C152" s="217"/>
      <c r="D152" s="206" t="s">
        <v>316</v>
      </c>
      <c r="E152" s="218" t="s">
        <v>1</v>
      </c>
      <c r="F152" s="219" t="s">
        <v>318</v>
      </c>
      <c r="G152" s="217"/>
      <c r="H152" s="220">
        <v>122.09399999999999</v>
      </c>
      <c r="I152" s="221"/>
      <c r="J152" s="217"/>
      <c r="K152" s="217"/>
      <c r="L152" s="222"/>
      <c r="M152" s="247"/>
      <c r="N152" s="248"/>
      <c r="O152" s="248"/>
      <c r="P152" s="248"/>
      <c r="Q152" s="248"/>
      <c r="R152" s="248"/>
      <c r="S152" s="248"/>
      <c r="T152" s="249"/>
      <c r="AT152" s="226" t="s">
        <v>316</v>
      </c>
      <c r="AU152" s="226" t="s">
        <v>79</v>
      </c>
      <c r="AV152" s="14" t="s">
        <v>315</v>
      </c>
      <c r="AW152" s="14" t="s">
        <v>29</v>
      </c>
      <c r="AX152" s="14" t="s">
        <v>79</v>
      </c>
      <c r="AY152" s="226" t="s">
        <v>307</v>
      </c>
    </row>
    <row r="153" spans="1:65" s="2" customFormat="1" ht="6.95" customHeight="1">
      <c r="A153" s="34"/>
      <c r="B153" s="54"/>
      <c r="C153" s="55"/>
      <c r="D153" s="55"/>
      <c r="E153" s="55"/>
      <c r="F153" s="55"/>
      <c r="G153" s="55"/>
      <c r="H153" s="55"/>
      <c r="I153" s="55"/>
      <c r="J153" s="55"/>
      <c r="K153" s="55"/>
      <c r="L153" s="39"/>
      <c r="M153" s="34"/>
      <c r="O153" s="34"/>
      <c r="P153" s="34"/>
      <c r="Q153" s="34"/>
      <c r="R153" s="34"/>
      <c r="S153" s="34"/>
      <c r="T153" s="34"/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</row>
  </sheetData>
  <sheetProtection password="CE28" sheet="1" objects="1" scenarios="1" formatColumns="0" formatRows="0" autoFilter="0"/>
  <autoFilter ref="C122:K152" xr:uid="{00000000-0009-0000-0000-00001F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pageSetUpPr fitToPage="1"/>
  </sheetPr>
  <dimension ref="A2:BM154"/>
  <sheetViews>
    <sheetView showGridLines="0" topLeftCell="A133" workbookViewId="0">
      <selection activeCell="K151" sqref="K151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74"/>
      <c r="M2" s="274"/>
      <c r="N2" s="274"/>
      <c r="O2" s="274"/>
      <c r="P2" s="274"/>
      <c r="Q2" s="274"/>
      <c r="R2" s="274"/>
      <c r="S2" s="274"/>
      <c r="T2" s="274"/>
      <c r="U2" s="274"/>
      <c r="V2" s="274"/>
      <c r="AT2" s="17" t="s">
        <v>168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81</v>
      </c>
    </row>
    <row r="4" spans="1:46" s="1" customFormat="1" ht="24.95" customHeight="1">
      <c r="B4" s="20"/>
      <c r="D4" s="117" t="s">
        <v>279</v>
      </c>
      <c r="L4" s="20"/>
      <c r="M4" s="118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9" t="s">
        <v>16</v>
      </c>
      <c r="L6" s="20"/>
    </row>
    <row r="7" spans="1:46" s="1" customFormat="1" ht="16.5" customHeight="1">
      <c r="B7" s="20"/>
      <c r="E7" s="304" t="str">
        <f>'Rekapitulace stavby'!K6</f>
        <v>Cyklická obnova trati v úseku Praha-Hostivař - Votice</v>
      </c>
      <c r="F7" s="305"/>
      <c r="G7" s="305"/>
      <c r="H7" s="305"/>
      <c r="L7" s="20"/>
    </row>
    <row r="8" spans="1:46" s="1" customFormat="1" ht="12" customHeight="1">
      <c r="B8" s="20"/>
      <c r="D8" s="119" t="s">
        <v>280</v>
      </c>
      <c r="L8" s="20"/>
    </row>
    <row r="9" spans="1:46" s="2" customFormat="1" ht="16.5" customHeight="1">
      <c r="A9" s="34"/>
      <c r="B9" s="39"/>
      <c r="C9" s="34"/>
      <c r="D9" s="34"/>
      <c r="E9" s="304" t="s">
        <v>992</v>
      </c>
      <c r="F9" s="306"/>
      <c r="G9" s="306"/>
      <c r="H9" s="306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19" t="s">
        <v>282</v>
      </c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07" t="s">
        <v>1017</v>
      </c>
      <c r="F11" s="306"/>
      <c r="G11" s="306"/>
      <c r="H11" s="306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>
      <c r="A12" s="34"/>
      <c r="B12" s="39"/>
      <c r="C12" s="34"/>
      <c r="D12" s="34"/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19" t="s">
        <v>17</v>
      </c>
      <c r="E13" s="34"/>
      <c r="F13" s="110" t="s">
        <v>1</v>
      </c>
      <c r="G13" s="34"/>
      <c r="H13" s="34"/>
      <c r="I13" s="119" t="s">
        <v>18</v>
      </c>
      <c r="J13" s="110" t="s">
        <v>1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19</v>
      </c>
      <c r="E14" s="34"/>
      <c r="F14" s="110" t="s">
        <v>20</v>
      </c>
      <c r="G14" s="34"/>
      <c r="H14" s="34"/>
      <c r="I14" s="119" t="s">
        <v>21</v>
      </c>
      <c r="J14" s="120" t="str">
        <f>'Rekapitulace stavby'!AN8</f>
        <v>23. 8. 2023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7" customHeight="1">
      <c r="A15" s="34"/>
      <c r="B15" s="39"/>
      <c r="C15" s="34"/>
      <c r="D15" s="34"/>
      <c r="E15" s="34"/>
      <c r="F15" s="34"/>
      <c r="G15" s="34"/>
      <c r="H15" s="34"/>
      <c r="I15" s="34"/>
      <c r="J15" s="34"/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19" t="s">
        <v>23</v>
      </c>
      <c r="E16" s="34"/>
      <c r="F16" s="34"/>
      <c r="G16" s="34"/>
      <c r="H16" s="34"/>
      <c r="I16" s="119" t="s">
        <v>24</v>
      </c>
      <c r="J16" s="110" t="str">
        <f>IF('Rekapitulace stavby'!AN10="","",'Rekapitulace stavby'!AN10)</f>
        <v/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0" t="str">
        <f>IF('Rekapitulace stavby'!E11="","",'Rekapitulace stavby'!E11)</f>
        <v xml:space="preserve"> </v>
      </c>
      <c r="F17" s="34"/>
      <c r="G17" s="34"/>
      <c r="H17" s="34"/>
      <c r="I17" s="119" t="s">
        <v>25</v>
      </c>
      <c r="J17" s="110" t="str">
        <f>IF('Rekapitulace stavby'!AN11="","",'Rekapitulace stavby'!AN11)</f>
        <v/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34"/>
      <c r="J18" s="34"/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19" t="s">
        <v>26</v>
      </c>
      <c r="E19" s="34"/>
      <c r="F19" s="34"/>
      <c r="G19" s="34"/>
      <c r="H19" s="34"/>
      <c r="I19" s="119" t="s">
        <v>24</v>
      </c>
      <c r="J19" s="30" t="str">
        <f>'Rekapitulace stavby'!AN13</f>
        <v>Vyplň údaj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08" t="str">
        <f>'Rekapitulace stavby'!E14</f>
        <v>Vyplň údaj</v>
      </c>
      <c r="F20" s="309"/>
      <c r="G20" s="309"/>
      <c r="H20" s="309"/>
      <c r="I20" s="119" t="s">
        <v>25</v>
      </c>
      <c r="J20" s="30" t="str">
        <f>'Rekapitulace stavby'!AN14</f>
        <v>Vyplň údaj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34"/>
      <c r="J21" s="34"/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19" t="s">
        <v>28</v>
      </c>
      <c r="E22" s="34"/>
      <c r="F22" s="34"/>
      <c r="G22" s="34"/>
      <c r="H22" s="34"/>
      <c r="I22" s="119" t="s">
        <v>24</v>
      </c>
      <c r="J22" s="110" t="str">
        <f>IF('Rekapitulace stavby'!AN16="","",'Rekapitulace stavby'!AN16)</f>
        <v/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0" t="str">
        <f>IF('Rekapitulace stavby'!E17="","",'Rekapitulace stavby'!E17)</f>
        <v xml:space="preserve"> </v>
      </c>
      <c r="F23" s="34"/>
      <c r="G23" s="34"/>
      <c r="H23" s="34"/>
      <c r="I23" s="119" t="s">
        <v>25</v>
      </c>
      <c r="J23" s="110" t="str">
        <f>IF('Rekapitulace stavby'!AN17="","",'Rekapitulace stavby'!AN17)</f>
        <v/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34"/>
      <c r="J24" s="34"/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19" t="s">
        <v>30</v>
      </c>
      <c r="E25" s="34"/>
      <c r="F25" s="34"/>
      <c r="G25" s="34"/>
      <c r="H25" s="34"/>
      <c r="I25" s="119" t="s">
        <v>24</v>
      </c>
      <c r="J25" s="110" t="str">
        <f>IF('Rekapitulace stavby'!AN19="","",'Rekapitulace stavby'!AN19)</f>
        <v/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0" t="str">
        <f>IF('Rekapitulace stavby'!E20="","",'Rekapitulace stavby'!E20)</f>
        <v xml:space="preserve"> </v>
      </c>
      <c r="F26" s="34"/>
      <c r="G26" s="34"/>
      <c r="H26" s="34"/>
      <c r="I26" s="119" t="s">
        <v>25</v>
      </c>
      <c r="J26" s="110" t="str">
        <f>IF('Rekapitulace stavby'!AN20="","",'Rekapitulace stavby'!AN20)</f>
        <v/>
      </c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34"/>
      <c r="J27" s="34"/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19" t="s">
        <v>31</v>
      </c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1"/>
      <c r="B29" s="122"/>
      <c r="C29" s="121"/>
      <c r="D29" s="121"/>
      <c r="E29" s="310" t="s">
        <v>1</v>
      </c>
      <c r="F29" s="310"/>
      <c r="G29" s="310"/>
      <c r="H29" s="310"/>
      <c r="I29" s="121"/>
      <c r="J29" s="121"/>
      <c r="K29" s="121"/>
      <c r="L29" s="123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4"/>
      <c r="E31" s="124"/>
      <c r="F31" s="124"/>
      <c r="G31" s="124"/>
      <c r="H31" s="124"/>
      <c r="I31" s="124"/>
      <c r="J31" s="124"/>
      <c r="K31" s="124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25" t="s">
        <v>32</v>
      </c>
      <c r="E32" s="34"/>
      <c r="F32" s="34"/>
      <c r="G32" s="34"/>
      <c r="H32" s="34"/>
      <c r="I32" s="34"/>
      <c r="J32" s="126">
        <f>ROUND(J123, 2)</f>
        <v>0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4"/>
      <c r="E33" s="124"/>
      <c r="F33" s="124"/>
      <c r="G33" s="124"/>
      <c r="H33" s="124"/>
      <c r="I33" s="124"/>
      <c r="J33" s="124"/>
      <c r="K33" s="12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27" t="s">
        <v>34</v>
      </c>
      <c r="G34" s="34"/>
      <c r="H34" s="34"/>
      <c r="I34" s="127" t="s">
        <v>33</v>
      </c>
      <c r="J34" s="127" t="s">
        <v>35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28" t="s">
        <v>36</v>
      </c>
      <c r="E35" s="119" t="s">
        <v>37</v>
      </c>
      <c r="F35" s="129">
        <f>ROUND((SUM(BE123:BE153)),  2)</f>
        <v>0</v>
      </c>
      <c r="G35" s="34"/>
      <c r="H35" s="34"/>
      <c r="I35" s="130">
        <v>0.21</v>
      </c>
      <c r="J35" s="129">
        <f>ROUND(((SUM(BE123:BE153))*I35),  2)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19" t="s">
        <v>38</v>
      </c>
      <c r="F36" s="129">
        <f>ROUND((SUM(BF123:BF153)),  2)</f>
        <v>0</v>
      </c>
      <c r="G36" s="34"/>
      <c r="H36" s="34"/>
      <c r="I36" s="130">
        <v>0.15</v>
      </c>
      <c r="J36" s="129">
        <f>ROUND(((SUM(BF123:BF153))*I36),  2)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39</v>
      </c>
      <c r="F37" s="129">
        <f>ROUND((SUM(BG123:BG153)),  2)</f>
        <v>0</v>
      </c>
      <c r="G37" s="34"/>
      <c r="H37" s="34"/>
      <c r="I37" s="130">
        <v>0.21</v>
      </c>
      <c r="J37" s="129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19" t="s">
        <v>40</v>
      </c>
      <c r="F38" s="129">
        <f>ROUND((SUM(BH123:BH153)),  2)</f>
        <v>0</v>
      </c>
      <c r="G38" s="34"/>
      <c r="H38" s="34"/>
      <c r="I38" s="130">
        <v>0.15</v>
      </c>
      <c r="J38" s="129">
        <f>0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19" t="s">
        <v>41</v>
      </c>
      <c r="F39" s="129">
        <f>ROUND((SUM(BI123:BI153)),  2)</f>
        <v>0</v>
      </c>
      <c r="G39" s="34"/>
      <c r="H39" s="34"/>
      <c r="I39" s="130">
        <v>0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31"/>
      <c r="D41" s="132" t="s">
        <v>42</v>
      </c>
      <c r="E41" s="133"/>
      <c r="F41" s="133"/>
      <c r="G41" s="134" t="s">
        <v>43</v>
      </c>
      <c r="H41" s="135" t="s">
        <v>44</v>
      </c>
      <c r="I41" s="133"/>
      <c r="J41" s="136">
        <f>SUM(J32:J39)</f>
        <v>0</v>
      </c>
      <c r="K41" s="137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8" t="s">
        <v>45</v>
      </c>
      <c r="E50" s="139"/>
      <c r="F50" s="139"/>
      <c r="G50" s="138" t="s">
        <v>46</v>
      </c>
      <c r="H50" s="139"/>
      <c r="I50" s="139"/>
      <c r="J50" s="139"/>
      <c r="K50" s="139"/>
      <c r="L50" s="51"/>
    </row>
    <row r="51" spans="1:31">
      <c r="B51" s="20"/>
      <c r="L51" s="20"/>
    </row>
    <row r="52" spans="1:31">
      <c r="B52" s="20"/>
      <c r="L52" s="20"/>
    </row>
    <row r="53" spans="1:31">
      <c r="B53" s="20"/>
      <c r="L53" s="20"/>
    </row>
    <row r="54" spans="1:31">
      <c r="B54" s="20"/>
      <c r="L54" s="20"/>
    </row>
    <row r="55" spans="1:31">
      <c r="B55" s="20"/>
      <c r="L55" s="20"/>
    </row>
    <row r="56" spans="1:31">
      <c r="B56" s="20"/>
      <c r="L56" s="20"/>
    </row>
    <row r="57" spans="1:31">
      <c r="B57" s="20"/>
      <c r="L57" s="20"/>
    </row>
    <row r="58" spans="1:31">
      <c r="B58" s="20"/>
      <c r="L58" s="20"/>
    </row>
    <row r="59" spans="1:31">
      <c r="B59" s="20"/>
      <c r="L59" s="20"/>
    </row>
    <row r="60" spans="1:31">
      <c r="B60" s="20"/>
      <c r="L60" s="20"/>
    </row>
    <row r="61" spans="1:31" s="2" customFormat="1" ht="12.75">
      <c r="A61" s="34"/>
      <c r="B61" s="39"/>
      <c r="C61" s="34"/>
      <c r="D61" s="140" t="s">
        <v>47</v>
      </c>
      <c r="E61" s="141"/>
      <c r="F61" s="142" t="s">
        <v>48</v>
      </c>
      <c r="G61" s="140" t="s">
        <v>47</v>
      </c>
      <c r="H61" s="141"/>
      <c r="I61" s="141"/>
      <c r="J61" s="143" t="s">
        <v>48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>
      <c r="B62" s="20"/>
      <c r="L62" s="20"/>
    </row>
    <row r="63" spans="1:31">
      <c r="B63" s="20"/>
      <c r="L63" s="20"/>
    </row>
    <row r="64" spans="1:31">
      <c r="B64" s="20"/>
      <c r="L64" s="20"/>
    </row>
    <row r="65" spans="1:31" s="2" customFormat="1" ht="12.75">
      <c r="A65" s="34"/>
      <c r="B65" s="39"/>
      <c r="C65" s="34"/>
      <c r="D65" s="138" t="s">
        <v>49</v>
      </c>
      <c r="E65" s="144"/>
      <c r="F65" s="144"/>
      <c r="G65" s="138" t="s">
        <v>50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>
      <c r="B66" s="20"/>
      <c r="L66" s="20"/>
    </row>
    <row r="67" spans="1:31">
      <c r="B67" s="20"/>
      <c r="L67" s="20"/>
    </row>
    <row r="68" spans="1:31">
      <c r="B68" s="20"/>
      <c r="L68" s="20"/>
    </row>
    <row r="69" spans="1:31">
      <c r="B69" s="20"/>
      <c r="L69" s="20"/>
    </row>
    <row r="70" spans="1:31">
      <c r="B70" s="20"/>
      <c r="L70" s="20"/>
    </row>
    <row r="71" spans="1:31">
      <c r="B71" s="20"/>
      <c r="L71" s="20"/>
    </row>
    <row r="72" spans="1:31">
      <c r="B72" s="20"/>
      <c r="L72" s="20"/>
    </row>
    <row r="73" spans="1:31">
      <c r="B73" s="20"/>
      <c r="L73" s="20"/>
    </row>
    <row r="74" spans="1:31">
      <c r="B74" s="20"/>
      <c r="L74" s="20"/>
    </row>
    <row r="75" spans="1:31">
      <c r="B75" s="20"/>
      <c r="L75" s="20"/>
    </row>
    <row r="76" spans="1:31" s="2" customFormat="1" ht="12.75">
      <c r="A76" s="34"/>
      <c r="B76" s="39"/>
      <c r="C76" s="34"/>
      <c r="D76" s="140" t="s">
        <v>47</v>
      </c>
      <c r="E76" s="141"/>
      <c r="F76" s="142" t="s">
        <v>48</v>
      </c>
      <c r="G76" s="140" t="s">
        <v>47</v>
      </c>
      <c r="H76" s="141"/>
      <c r="I76" s="141"/>
      <c r="J76" s="143" t="s">
        <v>48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284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02" t="str">
        <f>E7</f>
        <v>Cyklická obnova trati v úseku Praha-Hostivař - Votice</v>
      </c>
      <c r="F85" s="303"/>
      <c r="G85" s="303"/>
      <c r="H85" s="303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280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s="2" customFormat="1" ht="16.5" customHeight="1">
      <c r="A87" s="34"/>
      <c r="B87" s="35"/>
      <c r="C87" s="36"/>
      <c r="D87" s="36"/>
      <c r="E87" s="302" t="s">
        <v>992</v>
      </c>
      <c r="F87" s="301"/>
      <c r="G87" s="301"/>
      <c r="H87" s="301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9" t="s">
        <v>282</v>
      </c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265" t="str">
        <f>E11</f>
        <v>04 - Výhybky benešovské zhlaví Senohraby</v>
      </c>
      <c r="F89" s="301"/>
      <c r="G89" s="301"/>
      <c r="H89" s="301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9" t="s">
        <v>19</v>
      </c>
      <c r="D91" s="36"/>
      <c r="E91" s="36"/>
      <c r="F91" s="27" t="str">
        <f>F14</f>
        <v xml:space="preserve"> </v>
      </c>
      <c r="G91" s="36"/>
      <c r="H91" s="36"/>
      <c r="I91" s="29" t="s">
        <v>21</v>
      </c>
      <c r="J91" s="66" t="str">
        <f>IF(J14="","",J14)</f>
        <v>23. 8. 2023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5.2" customHeight="1">
      <c r="A93" s="34"/>
      <c r="B93" s="35"/>
      <c r="C93" s="29" t="s">
        <v>23</v>
      </c>
      <c r="D93" s="36"/>
      <c r="E93" s="36"/>
      <c r="F93" s="27" t="str">
        <f>E17</f>
        <v xml:space="preserve"> </v>
      </c>
      <c r="G93" s="36"/>
      <c r="H93" s="36"/>
      <c r="I93" s="29" t="s">
        <v>28</v>
      </c>
      <c r="J93" s="32" t="str">
        <f>E23</f>
        <v xml:space="preserve"> 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9" t="s">
        <v>26</v>
      </c>
      <c r="D94" s="36"/>
      <c r="E94" s="36"/>
      <c r="F94" s="27" t="str">
        <f>IF(E20="","",E20)</f>
        <v>Vyplň údaj</v>
      </c>
      <c r="G94" s="36"/>
      <c r="H94" s="36"/>
      <c r="I94" s="29" t="s">
        <v>30</v>
      </c>
      <c r="J94" s="32" t="str">
        <f>E26</f>
        <v xml:space="preserve"> </v>
      </c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49" t="s">
        <v>285</v>
      </c>
      <c r="D96" s="150"/>
      <c r="E96" s="150"/>
      <c r="F96" s="150"/>
      <c r="G96" s="150"/>
      <c r="H96" s="150"/>
      <c r="I96" s="150"/>
      <c r="J96" s="151" t="s">
        <v>286</v>
      </c>
      <c r="K96" s="150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7" customHeight="1">
      <c r="A98" s="34"/>
      <c r="B98" s="35"/>
      <c r="C98" s="152" t="s">
        <v>287</v>
      </c>
      <c r="D98" s="36"/>
      <c r="E98" s="36"/>
      <c r="F98" s="36"/>
      <c r="G98" s="36"/>
      <c r="H98" s="36"/>
      <c r="I98" s="36"/>
      <c r="J98" s="84">
        <f>J123</f>
        <v>0</v>
      </c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7" t="s">
        <v>288</v>
      </c>
    </row>
    <row r="99" spans="1:47" s="9" customFormat="1" ht="24.95" customHeight="1">
      <c r="B99" s="153"/>
      <c r="C99" s="154"/>
      <c r="D99" s="155" t="s">
        <v>289</v>
      </c>
      <c r="E99" s="156"/>
      <c r="F99" s="156"/>
      <c r="G99" s="156"/>
      <c r="H99" s="156"/>
      <c r="I99" s="156"/>
      <c r="J99" s="157">
        <f>J124</f>
        <v>0</v>
      </c>
      <c r="K99" s="154"/>
      <c r="L99" s="158"/>
    </row>
    <row r="100" spans="1:47" s="10" customFormat="1" ht="19.899999999999999" customHeight="1">
      <c r="B100" s="159"/>
      <c r="C100" s="104"/>
      <c r="D100" s="160" t="s">
        <v>290</v>
      </c>
      <c r="E100" s="161"/>
      <c r="F100" s="161"/>
      <c r="G100" s="161"/>
      <c r="H100" s="161"/>
      <c r="I100" s="161"/>
      <c r="J100" s="162">
        <f>J125</f>
        <v>0</v>
      </c>
      <c r="K100" s="104"/>
      <c r="L100" s="163"/>
    </row>
    <row r="101" spans="1:47" s="9" customFormat="1" ht="24.95" customHeight="1">
      <c r="B101" s="153"/>
      <c r="C101" s="154"/>
      <c r="D101" s="155" t="s">
        <v>291</v>
      </c>
      <c r="E101" s="156"/>
      <c r="F101" s="156"/>
      <c r="G101" s="156"/>
      <c r="H101" s="156"/>
      <c r="I101" s="156"/>
      <c r="J101" s="157">
        <f>J141</f>
        <v>0</v>
      </c>
      <c r="K101" s="154"/>
      <c r="L101" s="158"/>
    </row>
    <row r="102" spans="1:47" s="2" customFormat="1" ht="21.75" customHeight="1">
      <c r="A102" s="34"/>
      <c r="B102" s="35"/>
      <c r="C102" s="36"/>
      <c r="D102" s="36"/>
      <c r="E102" s="36"/>
      <c r="F102" s="36"/>
      <c r="G102" s="36"/>
      <c r="H102" s="36"/>
      <c r="I102" s="36"/>
      <c r="J102" s="36"/>
      <c r="K102" s="36"/>
      <c r="L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pans="1:47" s="2" customFormat="1" ht="6.95" customHeight="1">
      <c r="A103" s="34"/>
      <c r="B103" s="54"/>
      <c r="C103" s="55"/>
      <c r="D103" s="55"/>
      <c r="E103" s="55"/>
      <c r="F103" s="55"/>
      <c r="G103" s="55"/>
      <c r="H103" s="55"/>
      <c r="I103" s="55"/>
      <c r="J103" s="55"/>
      <c r="K103" s="55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pans="1:47" s="2" customFormat="1" ht="6.95" customHeight="1">
      <c r="A107" s="34"/>
      <c r="B107" s="56"/>
      <c r="C107" s="57"/>
      <c r="D107" s="57"/>
      <c r="E107" s="57"/>
      <c r="F107" s="57"/>
      <c r="G107" s="57"/>
      <c r="H107" s="57"/>
      <c r="I107" s="57"/>
      <c r="J107" s="57"/>
      <c r="K107" s="57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47" s="2" customFormat="1" ht="24.95" customHeight="1">
      <c r="A108" s="34"/>
      <c r="B108" s="35"/>
      <c r="C108" s="23" t="s">
        <v>292</v>
      </c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6.95" customHeight="1">
      <c r="A109" s="34"/>
      <c r="B109" s="35"/>
      <c r="C109" s="36"/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12" customHeight="1">
      <c r="A110" s="34"/>
      <c r="B110" s="35"/>
      <c r="C110" s="29" t="s">
        <v>16</v>
      </c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16.5" customHeight="1">
      <c r="A111" s="34"/>
      <c r="B111" s="35"/>
      <c r="C111" s="36"/>
      <c r="D111" s="36"/>
      <c r="E111" s="302" t="str">
        <f>E7</f>
        <v>Cyklická obnova trati v úseku Praha-Hostivař - Votice</v>
      </c>
      <c r="F111" s="303"/>
      <c r="G111" s="303"/>
      <c r="H111" s="303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1" customFormat="1" ht="12" customHeight="1">
      <c r="B112" s="21"/>
      <c r="C112" s="29" t="s">
        <v>280</v>
      </c>
      <c r="D112" s="22"/>
      <c r="E112" s="22"/>
      <c r="F112" s="22"/>
      <c r="G112" s="22"/>
      <c r="H112" s="22"/>
      <c r="I112" s="22"/>
      <c r="J112" s="22"/>
      <c r="K112" s="22"/>
      <c r="L112" s="20"/>
    </row>
    <row r="113" spans="1:65" s="2" customFormat="1" ht="16.5" customHeight="1">
      <c r="A113" s="34"/>
      <c r="B113" s="35"/>
      <c r="C113" s="36"/>
      <c r="D113" s="36"/>
      <c r="E113" s="302" t="s">
        <v>992</v>
      </c>
      <c r="F113" s="301"/>
      <c r="G113" s="301"/>
      <c r="H113" s="301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2" customHeight="1">
      <c r="A114" s="34"/>
      <c r="B114" s="35"/>
      <c r="C114" s="29" t="s">
        <v>282</v>
      </c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6.5" customHeight="1">
      <c r="A115" s="34"/>
      <c r="B115" s="35"/>
      <c r="C115" s="36"/>
      <c r="D115" s="36"/>
      <c r="E115" s="265" t="str">
        <f>E11</f>
        <v>04 - Výhybky benešovské zhlaví Senohraby</v>
      </c>
      <c r="F115" s="301"/>
      <c r="G115" s="301"/>
      <c r="H115" s="301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2" customHeight="1">
      <c r="A117" s="34"/>
      <c r="B117" s="35"/>
      <c r="C117" s="29" t="s">
        <v>19</v>
      </c>
      <c r="D117" s="36"/>
      <c r="E117" s="36"/>
      <c r="F117" s="27" t="str">
        <f>F14</f>
        <v xml:space="preserve"> </v>
      </c>
      <c r="G117" s="36"/>
      <c r="H117" s="36"/>
      <c r="I117" s="29" t="s">
        <v>21</v>
      </c>
      <c r="J117" s="66" t="str">
        <f>IF(J14="","",J14)</f>
        <v>23. 8. 2023</v>
      </c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6.95" customHeight="1">
      <c r="A118" s="34"/>
      <c r="B118" s="35"/>
      <c r="C118" s="36"/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5.2" customHeight="1">
      <c r="A119" s="34"/>
      <c r="B119" s="35"/>
      <c r="C119" s="29" t="s">
        <v>23</v>
      </c>
      <c r="D119" s="36"/>
      <c r="E119" s="36"/>
      <c r="F119" s="27" t="str">
        <f>E17</f>
        <v xml:space="preserve"> </v>
      </c>
      <c r="G119" s="36"/>
      <c r="H119" s="36"/>
      <c r="I119" s="29" t="s">
        <v>28</v>
      </c>
      <c r="J119" s="32" t="str">
        <f>E23</f>
        <v xml:space="preserve"> </v>
      </c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15.2" customHeight="1">
      <c r="A120" s="34"/>
      <c r="B120" s="35"/>
      <c r="C120" s="29" t="s">
        <v>26</v>
      </c>
      <c r="D120" s="36"/>
      <c r="E120" s="36"/>
      <c r="F120" s="27" t="str">
        <f>IF(E20="","",E20)</f>
        <v>Vyplň údaj</v>
      </c>
      <c r="G120" s="36"/>
      <c r="H120" s="36"/>
      <c r="I120" s="29" t="s">
        <v>30</v>
      </c>
      <c r="J120" s="32" t="str">
        <f>E26</f>
        <v xml:space="preserve"> 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2" customFormat="1" ht="10.35" customHeight="1">
      <c r="A121" s="34"/>
      <c r="B121" s="35"/>
      <c r="C121" s="36"/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5" s="11" customFormat="1" ht="29.25" customHeight="1">
      <c r="A122" s="164"/>
      <c r="B122" s="165"/>
      <c r="C122" s="166" t="s">
        <v>293</v>
      </c>
      <c r="D122" s="167" t="s">
        <v>57</v>
      </c>
      <c r="E122" s="167" t="s">
        <v>53</v>
      </c>
      <c r="F122" s="167" t="s">
        <v>54</v>
      </c>
      <c r="G122" s="167" t="s">
        <v>294</v>
      </c>
      <c r="H122" s="167" t="s">
        <v>295</v>
      </c>
      <c r="I122" s="167" t="s">
        <v>296</v>
      </c>
      <c r="J122" s="167" t="s">
        <v>286</v>
      </c>
      <c r="K122" s="168" t="s">
        <v>297</v>
      </c>
      <c r="L122" s="169"/>
      <c r="M122" s="75" t="s">
        <v>1</v>
      </c>
      <c r="N122" s="76" t="s">
        <v>36</v>
      </c>
      <c r="O122" s="76" t="s">
        <v>298</v>
      </c>
      <c r="P122" s="76" t="s">
        <v>299</v>
      </c>
      <c r="Q122" s="76" t="s">
        <v>300</v>
      </c>
      <c r="R122" s="76" t="s">
        <v>301</v>
      </c>
      <c r="S122" s="76" t="s">
        <v>302</v>
      </c>
      <c r="T122" s="77" t="s">
        <v>303</v>
      </c>
      <c r="U122" s="164"/>
      <c r="V122" s="164"/>
      <c r="W122" s="164"/>
      <c r="X122" s="164"/>
      <c r="Y122" s="164"/>
      <c r="Z122" s="164"/>
      <c r="AA122" s="164"/>
      <c r="AB122" s="164"/>
      <c r="AC122" s="164"/>
      <c r="AD122" s="164"/>
      <c r="AE122" s="164"/>
    </row>
    <row r="123" spans="1:65" s="2" customFormat="1" ht="22.7" customHeight="1">
      <c r="A123" s="34"/>
      <c r="B123" s="35"/>
      <c r="C123" s="82" t="s">
        <v>304</v>
      </c>
      <c r="D123" s="36"/>
      <c r="E123" s="36"/>
      <c r="F123" s="36"/>
      <c r="G123" s="36"/>
      <c r="H123" s="36"/>
      <c r="I123" s="36"/>
      <c r="J123" s="170">
        <f>BK123</f>
        <v>0</v>
      </c>
      <c r="K123" s="36"/>
      <c r="L123" s="39"/>
      <c r="M123" s="78"/>
      <c r="N123" s="171"/>
      <c r="O123" s="79"/>
      <c r="P123" s="172">
        <f>P124+P141</f>
        <v>0</v>
      </c>
      <c r="Q123" s="79"/>
      <c r="R123" s="172">
        <f>R124+R141</f>
        <v>29.672999999999998</v>
      </c>
      <c r="S123" s="79"/>
      <c r="T123" s="173">
        <f>T124+T141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7" t="s">
        <v>71</v>
      </c>
      <c r="AU123" s="17" t="s">
        <v>288</v>
      </c>
      <c r="BK123" s="174">
        <f>BK124+BK141</f>
        <v>0</v>
      </c>
    </row>
    <row r="124" spans="1:65" s="12" customFormat="1" ht="25.9" customHeight="1">
      <c r="B124" s="175"/>
      <c r="C124" s="176"/>
      <c r="D124" s="177" t="s">
        <v>71</v>
      </c>
      <c r="E124" s="178" t="s">
        <v>305</v>
      </c>
      <c r="F124" s="178" t="s">
        <v>306</v>
      </c>
      <c r="G124" s="176"/>
      <c r="H124" s="176"/>
      <c r="I124" s="179"/>
      <c r="J124" s="180">
        <f>BK124</f>
        <v>0</v>
      </c>
      <c r="K124" s="176"/>
      <c r="L124" s="181"/>
      <c r="M124" s="182"/>
      <c r="N124" s="183"/>
      <c r="O124" s="183"/>
      <c r="P124" s="184">
        <f>P125</f>
        <v>0</v>
      </c>
      <c r="Q124" s="183"/>
      <c r="R124" s="184">
        <f>R125</f>
        <v>29.672999999999998</v>
      </c>
      <c r="S124" s="183"/>
      <c r="T124" s="185">
        <f>T125</f>
        <v>0</v>
      </c>
      <c r="AR124" s="186" t="s">
        <v>79</v>
      </c>
      <c r="AT124" s="187" t="s">
        <v>71</v>
      </c>
      <c r="AU124" s="187" t="s">
        <v>72</v>
      </c>
      <c r="AY124" s="186" t="s">
        <v>307</v>
      </c>
      <c r="BK124" s="188">
        <f>BK125</f>
        <v>0</v>
      </c>
    </row>
    <row r="125" spans="1:65" s="12" customFormat="1" ht="22.7" customHeight="1">
      <c r="B125" s="175"/>
      <c r="C125" s="176"/>
      <c r="D125" s="177" t="s">
        <v>71</v>
      </c>
      <c r="E125" s="189" t="s">
        <v>308</v>
      </c>
      <c r="F125" s="189" t="s">
        <v>309</v>
      </c>
      <c r="G125" s="176"/>
      <c r="H125" s="176"/>
      <c r="I125" s="179"/>
      <c r="J125" s="190">
        <f>BK125</f>
        <v>0</v>
      </c>
      <c r="K125" s="176"/>
      <c r="L125" s="181"/>
      <c r="M125" s="182"/>
      <c r="N125" s="183"/>
      <c r="O125" s="183"/>
      <c r="P125" s="184">
        <f>SUM(P126:P140)</f>
        <v>0</v>
      </c>
      <c r="Q125" s="183"/>
      <c r="R125" s="184">
        <f>SUM(R126:R140)</f>
        <v>29.672999999999998</v>
      </c>
      <c r="S125" s="183"/>
      <c r="T125" s="185">
        <f>SUM(T126:T140)</f>
        <v>0</v>
      </c>
      <c r="AR125" s="186" t="s">
        <v>79</v>
      </c>
      <c r="AT125" s="187" t="s">
        <v>71</v>
      </c>
      <c r="AU125" s="187" t="s">
        <v>79</v>
      </c>
      <c r="AY125" s="186" t="s">
        <v>307</v>
      </c>
      <c r="BK125" s="188">
        <f>SUM(BK126:BK140)</f>
        <v>0</v>
      </c>
    </row>
    <row r="126" spans="1:65" s="2" customFormat="1" ht="76.349999999999994" customHeight="1">
      <c r="A126" s="34"/>
      <c r="B126" s="35"/>
      <c r="C126" s="191" t="s">
        <v>79</v>
      </c>
      <c r="D126" s="191" t="s">
        <v>310</v>
      </c>
      <c r="E126" s="192" t="s">
        <v>394</v>
      </c>
      <c r="F126" s="193" t="s">
        <v>395</v>
      </c>
      <c r="G126" s="194" t="s">
        <v>313</v>
      </c>
      <c r="H126" s="195">
        <v>16.484999999999999</v>
      </c>
      <c r="I126" s="196"/>
      <c r="J126" s="197">
        <f>ROUND(I126*H126,2)</f>
        <v>0</v>
      </c>
      <c r="K126" s="193" t="s">
        <v>314</v>
      </c>
      <c r="L126" s="39"/>
      <c r="M126" s="198" t="s">
        <v>1</v>
      </c>
      <c r="N126" s="199" t="s">
        <v>37</v>
      </c>
      <c r="O126" s="71"/>
      <c r="P126" s="200">
        <f>O126*H126</f>
        <v>0</v>
      </c>
      <c r="Q126" s="200">
        <v>0</v>
      </c>
      <c r="R126" s="200">
        <f>Q126*H126</f>
        <v>0</v>
      </c>
      <c r="S126" s="200">
        <v>0</v>
      </c>
      <c r="T126" s="201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202" t="s">
        <v>315</v>
      </c>
      <c r="AT126" s="202" t="s">
        <v>310</v>
      </c>
      <c r="AU126" s="202" t="s">
        <v>81</v>
      </c>
      <c r="AY126" s="17" t="s">
        <v>307</v>
      </c>
      <c r="BE126" s="203">
        <f>IF(N126="základní",J126,0)</f>
        <v>0</v>
      </c>
      <c r="BF126" s="203">
        <f>IF(N126="snížená",J126,0)</f>
        <v>0</v>
      </c>
      <c r="BG126" s="203">
        <f>IF(N126="zákl. přenesená",J126,0)</f>
        <v>0</v>
      </c>
      <c r="BH126" s="203">
        <f>IF(N126="sníž. přenesená",J126,0)</f>
        <v>0</v>
      </c>
      <c r="BI126" s="203">
        <f>IF(N126="nulová",J126,0)</f>
        <v>0</v>
      </c>
      <c r="BJ126" s="17" t="s">
        <v>79</v>
      </c>
      <c r="BK126" s="203">
        <f>ROUND(I126*H126,2)</f>
        <v>0</v>
      </c>
      <c r="BL126" s="17" t="s">
        <v>315</v>
      </c>
      <c r="BM126" s="202" t="s">
        <v>1018</v>
      </c>
    </row>
    <row r="127" spans="1:65" s="13" customFormat="1">
      <c r="B127" s="204"/>
      <c r="C127" s="205"/>
      <c r="D127" s="206" t="s">
        <v>316</v>
      </c>
      <c r="E127" s="207" t="s">
        <v>1</v>
      </c>
      <c r="F127" s="208" t="s">
        <v>1019</v>
      </c>
      <c r="G127" s="205"/>
      <c r="H127" s="209">
        <v>16.484999999999999</v>
      </c>
      <c r="I127" s="210"/>
      <c r="J127" s="205"/>
      <c r="K127" s="205"/>
      <c r="L127" s="211"/>
      <c r="M127" s="212"/>
      <c r="N127" s="213"/>
      <c r="O127" s="213"/>
      <c r="P127" s="213"/>
      <c r="Q127" s="213"/>
      <c r="R127" s="213"/>
      <c r="S127" s="213"/>
      <c r="T127" s="214"/>
      <c r="AT127" s="215" t="s">
        <v>316</v>
      </c>
      <c r="AU127" s="215" t="s">
        <v>81</v>
      </c>
      <c r="AV127" s="13" t="s">
        <v>81</v>
      </c>
      <c r="AW127" s="13" t="s">
        <v>29</v>
      </c>
      <c r="AX127" s="13" t="s">
        <v>72</v>
      </c>
      <c r="AY127" s="215" t="s">
        <v>307</v>
      </c>
    </row>
    <row r="128" spans="1:65" s="14" customFormat="1">
      <c r="B128" s="216"/>
      <c r="C128" s="217"/>
      <c r="D128" s="206" t="s">
        <v>316</v>
      </c>
      <c r="E128" s="218" t="s">
        <v>1</v>
      </c>
      <c r="F128" s="219" t="s">
        <v>318</v>
      </c>
      <c r="G128" s="217"/>
      <c r="H128" s="220">
        <v>16.484999999999999</v>
      </c>
      <c r="I128" s="221"/>
      <c r="J128" s="217"/>
      <c r="K128" s="217"/>
      <c r="L128" s="222"/>
      <c r="M128" s="223"/>
      <c r="N128" s="224"/>
      <c r="O128" s="224"/>
      <c r="P128" s="224"/>
      <c r="Q128" s="224"/>
      <c r="R128" s="224"/>
      <c r="S128" s="224"/>
      <c r="T128" s="225"/>
      <c r="AT128" s="226" t="s">
        <v>316</v>
      </c>
      <c r="AU128" s="226" t="s">
        <v>81</v>
      </c>
      <c r="AV128" s="14" t="s">
        <v>315</v>
      </c>
      <c r="AW128" s="14" t="s">
        <v>29</v>
      </c>
      <c r="AX128" s="14" t="s">
        <v>79</v>
      </c>
      <c r="AY128" s="226" t="s">
        <v>307</v>
      </c>
    </row>
    <row r="129" spans="1:65" s="2" customFormat="1" ht="142.35" customHeight="1">
      <c r="A129" s="34"/>
      <c r="B129" s="35"/>
      <c r="C129" s="191" t="s">
        <v>81</v>
      </c>
      <c r="D129" s="191" t="s">
        <v>310</v>
      </c>
      <c r="E129" s="192" t="s">
        <v>398</v>
      </c>
      <c r="F129" s="193" t="s">
        <v>399</v>
      </c>
      <c r="G129" s="194" t="s">
        <v>400</v>
      </c>
      <c r="H129" s="195">
        <v>157.119</v>
      </c>
      <c r="I129" s="196"/>
      <c r="J129" s="197">
        <f>ROUND(I129*H129,2)</f>
        <v>0</v>
      </c>
      <c r="K129" s="193" t="s">
        <v>314</v>
      </c>
      <c r="L129" s="39"/>
      <c r="M129" s="198" t="s">
        <v>1</v>
      </c>
      <c r="N129" s="199" t="s">
        <v>37</v>
      </c>
      <c r="O129" s="71"/>
      <c r="P129" s="200">
        <f>O129*H129</f>
        <v>0</v>
      </c>
      <c r="Q129" s="200">
        <v>0</v>
      </c>
      <c r="R129" s="200">
        <f>Q129*H129</f>
        <v>0</v>
      </c>
      <c r="S129" s="200">
        <v>0</v>
      </c>
      <c r="T129" s="201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02" t="s">
        <v>315</v>
      </c>
      <c r="AT129" s="202" t="s">
        <v>310</v>
      </c>
      <c r="AU129" s="202" t="s">
        <v>81</v>
      </c>
      <c r="AY129" s="17" t="s">
        <v>307</v>
      </c>
      <c r="BE129" s="203">
        <f>IF(N129="základní",J129,0)</f>
        <v>0</v>
      </c>
      <c r="BF129" s="203">
        <f>IF(N129="snížená",J129,0)</f>
        <v>0</v>
      </c>
      <c r="BG129" s="203">
        <f>IF(N129="zákl. přenesená",J129,0)</f>
        <v>0</v>
      </c>
      <c r="BH129" s="203">
        <f>IF(N129="sníž. přenesená",J129,0)</f>
        <v>0</v>
      </c>
      <c r="BI129" s="203">
        <f>IF(N129="nulová",J129,0)</f>
        <v>0</v>
      </c>
      <c r="BJ129" s="17" t="s">
        <v>79</v>
      </c>
      <c r="BK129" s="203">
        <f>ROUND(I129*H129,2)</f>
        <v>0</v>
      </c>
      <c r="BL129" s="17" t="s">
        <v>315</v>
      </c>
      <c r="BM129" s="202" t="s">
        <v>1020</v>
      </c>
    </row>
    <row r="130" spans="1:65" s="13" customFormat="1">
      <c r="B130" s="204"/>
      <c r="C130" s="205"/>
      <c r="D130" s="206" t="s">
        <v>316</v>
      </c>
      <c r="E130" s="207" t="s">
        <v>1</v>
      </c>
      <c r="F130" s="208" t="s">
        <v>1021</v>
      </c>
      <c r="G130" s="205"/>
      <c r="H130" s="209">
        <v>53.607999999999997</v>
      </c>
      <c r="I130" s="210"/>
      <c r="J130" s="205"/>
      <c r="K130" s="205"/>
      <c r="L130" s="211"/>
      <c r="M130" s="212"/>
      <c r="N130" s="213"/>
      <c r="O130" s="213"/>
      <c r="P130" s="213"/>
      <c r="Q130" s="213"/>
      <c r="R130" s="213"/>
      <c r="S130" s="213"/>
      <c r="T130" s="214"/>
      <c r="AT130" s="215" t="s">
        <v>316</v>
      </c>
      <c r="AU130" s="215" t="s">
        <v>81</v>
      </c>
      <c r="AV130" s="13" t="s">
        <v>81</v>
      </c>
      <c r="AW130" s="13" t="s">
        <v>29</v>
      </c>
      <c r="AX130" s="13" t="s">
        <v>72</v>
      </c>
      <c r="AY130" s="215" t="s">
        <v>307</v>
      </c>
    </row>
    <row r="131" spans="1:65" s="13" customFormat="1">
      <c r="B131" s="204"/>
      <c r="C131" s="205"/>
      <c r="D131" s="206" t="s">
        <v>316</v>
      </c>
      <c r="E131" s="207" t="s">
        <v>1</v>
      </c>
      <c r="F131" s="208" t="s">
        <v>1022</v>
      </c>
      <c r="G131" s="205"/>
      <c r="H131" s="209">
        <v>53.607999999999997</v>
      </c>
      <c r="I131" s="210"/>
      <c r="J131" s="205"/>
      <c r="K131" s="205"/>
      <c r="L131" s="211"/>
      <c r="M131" s="212"/>
      <c r="N131" s="213"/>
      <c r="O131" s="213"/>
      <c r="P131" s="213"/>
      <c r="Q131" s="213"/>
      <c r="R131" s="213"/>
      <c r="S131" s="213"/>
      <c r="T131" s="214"/>
      <c r="AT131" s="215" t="s">
        <v>316</v>
      </c>
      <c r="AU131" s="215" t="s">
        <v>81</v>
      </c>
      <c r="AV131" s="13" t="s">
        <v>81</v>
      </c>
      <c r="AW131" s="13" t="s">
        <v>29</v>
      </c>
      <c r="AX131" s="13" t="s">
        <v>72</v>
      </c>
      <c r="AY131" s="215" t="s">
        <v>307</v>
      </c>
    </row>
    <row r="132" spans="1:65" s="13" customFormat="1">
      <c r="B132" s="204"/>
      <c r="C132" s="205"/>
      <c r="D132" s="206" t="s">
        <v>316</v>
      </c>
      <c r="E132" s="207" t="s">
        <v>1</v>
      </c>
      <c r="F132" s="208" t="s">
        <v>1023</v>
      </c>
      <c r="G132" s="205"/>
      <c r="H132" s="209">
        <v>49.845999999999997</v>
      </c>
      <c r="I132" s="210"/>
      <c r="J132" s="205"/>
      <c r="K132" s="205"/>
      <c r="L132" s="211"/>
      <c r="M132" s="212"/>
      <c r="N132" s="213"/>
      <c r="O132" s="213"/>
      <c r="P132" s="213"/>
      <c r="Q132" s="213"/>
      <c r="R132" s="213"/>
      <c r="S132" s="213"/>
      <c r="T132" s="214"/>
      <c r="AT132" s="215" t="s">
        <v>316</v>
      </c>
      <c r="AU132" s="215" t="s">
        <v>81</v>
      </c>
      <c r="AV132" s="13" t="s">
        <v>81</v>
      </c>
      <c r="AW132" s="13" t="s">
        <v>29</v>
      </c>
      <c r="AX132" s="13" t="s">
        <v>72</v>
      </c>
      <c r="AY132" s="215" t="s">
        <v>307</v>
      </c>
    </row>
    <row r="133" spans="1:65" s="13" customFormat="1">
      <c r="B133" s="204"/>
      <c r="C133" s="205"/>
      <c r="D133" s="206" t="s">
        <v>316</v>
      </c>
      <c r="E133" s="207" t="s">
        <v>1</v>
      </c>
      <c r="F133" s="208" t="s">
        <v>1024</v>
      </c>
      <c r="G133" s="205"/>
      <c r="H133" s="209">
        <v>5.7000000000000002E-2</v>
      </c>
      <c r="I133" s="210"/>
      <c r="J133" s="205"/>
      <c r="K133" s="205"/>
      <c r="L133" s="211"/>
      <c r="M133" s="212"/>
      <c r="N133" s="213"/>
      <c r="O133" s="213"/>
      <c r="P133" s="213"/>
      <c r="Q133" s="213"/>
      <c r="R133" s="213"/>
      <c r="S133" s="213"/>
      <c r="T133" s="214"/>
      <c r="AT133" s="215" t="s">
        <v>316</v>
      </c>
      <c r="AU133" s="215" t="s">
        <v>81</v>
      </c>
      <c r="AV133" s="13" t="s">
        <v>81</v>
      </c>
      <c r="AW133" s="13" t="s">
        <v>29</v>
      </c>
      <c r="AX133" s="13" t="s">
        <v>72</v>
      </c>
      <c r="AY133" s="215" t="s">
        <v>307</v>
      </c>
    </row>
    <row r="134" spans="1:65" s="14" customFormat="1">
      <c r="B134" s="216"/>
      <c r="C134" s="217"/>
      <c r="D134" s="206" t="s">
        <v>316</v>
      </c>
      <c r="E134" s="218" t="s">
        <v>1</v>
      </c>
      <c r="F134" s="219" t="s">
        <v>318</v>
      </c>
      <c r="G134" s="217"/>
      <c r="H134" s="220">
        <v>157.119</v>
      </c>
      <c r="I134" s="221"/>
      <c r="J134" s="217"/>
      <c r="K134" s="217"/>
      <c r="L134" s="222"/>
      <c r="M134" s="223"/>
      <c r="N134" s="224"/>
      <c r="O134" s="224"/>
      <c r="P134" s="224"/>
      <c r="Q134" s="224"/>
      <c r="R134" s="224"/>
      <c r="S134" s="224"/>
      <c r="T134" s="225"/>
      <c r="AT134" s="226" t="s">
        <v>316</v>
      </c>
      <c r="AU134" s="226" t="s">
        <v>81</v>
      </c>
      <c r="AV134" s="14" t="s">
        <v>315</v>
      </c>
      <c r="AW134" s="14" t="s">
        <v>29</v>
      </c>
      <c r="AX134" s="14" t="s">
        <v>79</v>
      </c>
      <c r="AY134" s="226" t="s">
        <v>307</v>
      </c>
    </row>
    <row r="135" spans="1:65" s="2" customFormat="1" ht="16.5" customHeight="1">
      <c r="A135" s="34"/>
      <c r="B135" s="35"/>
      <c r="C135" s="237" t="s">
        <v>325</v>
      </c>
      <c r="D135" s="237" t="s">
        <v>326</v>
      </c>
      <c r="E135" s="238" t="s">
        <v>327</v>
      </c>
      <c r="F135" s="239" t="s">
        <v>328</v>
      </c>
      <c r="G135" s="240" t="s">
        <v>329</v>
      </c>
      <c r="H135" s="241">
        <v>29.672999999999998</v>
      </c>
      <c r="I135" s="242"/>
      <c r="J135" s="243">
        <f>ROUND(I135*H135,2)</f>
        <v>0</v>
      </c>
      <c r="K135" s="239" t="s">
        <v>314</v>
      </c>
      <c r="L135" s="244"/>
      <c r="M135" s="245" t="s">
        <v>1</v>
      </c>
      <c r="N135" s="246" t="s">
        <v>37</v>
      </c>
      <c r="O135" s="71"/>
      <c r="P135" s="200">
        <f>O135*H135</f>
        <v>0</v>
      </c>
      <c r="Q135" s="200">
        <v>1</v>
      </c>
      <c r="R135" s="200">
        <f>Q135*H135</f>
        <v>29.672999999999998</v>
      </c>
      <c r="S135" s="200">
        <v>0</v>
      </c>
      <c r="T135" s="201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202" t="s">
        <v>331</v>
      </c>
      <c r="AT135" s="202" t="s">
        <v>326</v>
      </c>
      <c r="AU135" s="202" t="s">
        <v>81</v>
      </c>
      <c r="AY135" s="17" t="s">
        <v>307</v>
      </c>
      <c r="BE135" s="203">
        <f>IF(N135="základní",J135,0)</f>
        <v>0</v>
      </c>
      <c r="BF135" s="203">
        <f>IF(N135="snížená",J135,0)</f>
        <v>0</v>
      </c>
      <c r="BG135" s="203">
        <f>IF(N135="zákl. přenesená",J135,0)</f>
        <v>0</v>
      </c>
      <c r="BH135" s="203">
        <f>IF(N135="sníž. přenesená",J135,0)</f>
        <v>0</v>
      </c>
      <c r="BI135" s="203">
        <f>IF(N135="nulová",J135,0)</f>
        <v>0</v>
      </c>
      <c r="BJ135" s="17" t="s">
        <v>79</v>
      </c>
      <c r="BK135" s="203">
        <f>ROUND(I135*H135,2)</f>
        <v>0</v>
      </c>
      <c r="BL135" s="17" t="s">
        <v>315</v>
      </c>
      <c r="BM135" s="202" t="s">
        <v>1025</v>
      </c>
    </row>
    <row r="136" spans="1:65" s="13" customFormat="1">
      <c r="B136" s="204"/>
      <c r="C136" s="205"/>
      <c r="D136" s="206" t="s">
        <v>316</v>
      </c>
      <c r="E136" s="207" t="s">
        <v>1</v>
      </c>
      <c r="F136" s="208" t="s">
        <v>1026</v>
      </c>
      <c r="G136" s="205"/>
      <c r="H136" s="209">
        <v>29.672999999999998</v>
      </c>
      <c r="I136" s="210"/>
      <c r="J136" s="205"/>
      <c r="K136" s="205"/>
      <c r="L136" s="211"/>
      <c r="M136" s="212"/>
      <c r="N136" s="213"/>
      <c r="O136" s="213"/>
      <c r="P136" s="213"/>
      <c r="Q136" s="213"/>
      <c r="R136" s="213"/>
      <c r="S136" s="213"/>
      <c r="T136" s="214"/>
      <c r="AT136" s="215" t="s">
        <v>316</v>
      </c>
      <c r="AU136" s="215" t="s">
        <v>81</v>
      </c>
      <c r="AV136" s="13" t="s">
        <v>81</v>
      </c>
      <c r="AW136" s="13" t="s">
        <v>29</v>
      </c>
      <c r="AX136" s="13" t="s">
        <v>72</v>
      </c>
      <c r="AY136" s="215" t="s">
        <v>307</v>
      </c>
    </row>
    <row r="137" spans="1:65" s="14" customFormat="1">
      <c r="B137" s="216"/>
      <c r="C137" s="217"/>
      <c r="D137" s="206" t="s">
        <v>316</v>
      </c>
      <c r="E137" s="218" t="s">
        <v>1</v>
      </c>
      <c r="F137" s="219" t="s">
        <v>318</v>
      </c>
      <c r="G137" s="217"/>
      <c r="H137" s="220">
        <v>29.672999999999998</v>
      </c>
      <c r="I137" s="221"/>
      <c r="J137" s="217"/>
      <c r="K137" s="217"/>
      <c r="L137" s="222"/>
      <c r="M137" s="223"/>
      <c r="N137" s="224"/>
      <c r="O137" s="224"/>
      <c r="P137" s="224"/>
      <c r="Q137" s="224"/>
      <c r="R137" s="224"/>
      <c r="S137" s="224"/>
      <c r="T137" s="225"/>
      <c r="AT137" s="226" t="s">
        <v>316</v>
      </c>
      <c r="AU137" s="226" t="s">
        <v>81</v>
      </c>
      <c r="AV137" s="14" t="s">
        <v>315</v>
      </c>
      <c r="AW137" s="14" t="s">
        <v>29</v>
      </c>
      <c r="AX137" s="14" t="s">
        <v>79</v>
      </c>
      <c r="AY137" s="226" t="s">
        <v>307</v>
      </c>
    </row>
    <row r="138" spans="1:65" s="2" customFormat="1" ht="55.5" customHeight="1">
      <c r="A138" s="34"/>
      <c r="B138" s="35"/>
      <c r="C138" s="191" t="s">
        <v>315</v>
      </c>
      <c r="D138" s="191" t="s">
        <v>310</v>
      </c>
      <c r="E138" s="192" t="s">
        <v>408</v>
      </c>
      <c r="F138" s="193" t="s">
        <v>409</v>
      </c>
      <c r="G138" s="194" t="s">
        <v>400</v>
      </c>
      <c r="H138" s="195">
        <v>157.119</v>
      </c>
      <c r="I138" s="196"/>
      <c r="J138" s="197">
        <f>ROUND(I138*H138,2)</f>
        <v>0</v>
      </c>
      <c r="K138" s="193" t="s">
        <v>314</v>
      </c>
      <c r="L138" s="39"/>
      <c r="M138" s="198" t="s">
        <v>1</v>
      </c>
      <c r="N138" s="199" t="s">
        <v>37</v>
      </c>
      <c r="O138" s="71"/>
      <c r="P138" s="200">
        <f>O138*H138</f>
        <v>0</v>
      </c>
      <c r="Q138" s="200">
        <v>0</v>
      </c>
      <c r="R138" s="200">
        <f>Q138*H138</f>
        <v>0</v>
      </c>
      <c r="S138" s="200">
        <v>0</v>
      </c>
      <c r="T138" s="201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202" t="s">
        <v>315</v>
      </c>
      <c r="AT138" s="202" t="s">
        <v>310</v>
      </c>
      <c r="AU138" s="202" t="s">
        <v>81</v>
      </c>
      <c r="AY138" s="17" t="s">
        <v>307</v>
      </c>
      <c r="BE138" s="203">
        <f>IF(N138="základní",J138,0)</f>
        <v>0</v>
      </c>
      <c r="BF138" s="203">
        <f>IF(N138="snížená",J138,0)</f>
        <v>0</v>
      </c>
      <c r="BG138" s="203">
        <f>IF(N138="zákl. přenesená",J138,0)</f>
        <v>0</v>
      </c>
      <c r="BH138" s="203">
        <f>IF(N138="sníž. přenesená",J138,0)</f>
        <v>0</v>
      </c>
      <c r="BI138" s="203">
        <f>IF(N138="nulová",J138,0)</f>
        <v>0</v>
      </c>
      <c r="BJ138" s="17" t="s">
        <v>79</v>
      </c>
      <c r="BK138" s="203">
        <f>ROUND(I138*H138,2)</f>
        <v>0</v>
      </c>
      <c r="BL138" s="17" t="s">
        <v>315</v>
      </c>
      <c r="BM138" s="202" t="s">
        <v>1027</v>
      </c>
    </row>
    <row r="139" spans="1:65" s="13" customFormat="1">
      <c r="B139" s="204"/>
      <c r="C139" s="205"/>
      <c r="D139" s="206" t="s">
        <v>316</v>
      </c>
      <c r="E139" s="207" t="s">
        <v>1</v>
      </c>
      <c r="F139" s="208" t="s">
        <v>1028</v>
      </c>
      <c r="G139" s="205"/>
      <c r="H139" s="209">
        <v>157.119</v>
      </c>
      <c r="I139" s="210"/>
      <c r="J139" s="205"/>
      <c r="K139" s="205"/>
      <c r="L139" s="211"/>
      <c r="M139" s="212"/>
      <c r="N139" s="213"/>
      <c r="O139" s="213"/>
      <c r="P139" s="213"/>
      <c r="Q139" s="213"/>
      <c r="R139" s="213"/>
      <c r="S139" s="213"/>
      <c r="T139" s="214"/>
      <c r="AT139" s="215" t="s">
        <v>316</v>
      </c>
      <c r="AU139" s="215" t="s">
        <v>81</v>
      </c>
      <c r="AV139" s="13" t="s">
        <v>81</v>
      </c>
      <c r="AW139" s="13" t="s">
        <v>29</v>
      </c>
      <c r="AX139" s="13" t="s">
        <v>72</v>
      </c>
      <c r="AY139" s="215" t="s">
        <v>307</v>
      </c>
    </row>
    <row r="140" spans="1:65" s="14" customFormat="1">
      <c r="B140" s="216"/>
      <c r="C140" s="217"/>
      <c r="D140" s="206" t="s">
        <v>316</v>
      </c>
      <c r="E140" s="218" t="s">
        <v>1</v>
      </c>
      <c r="F140" s="219" t="s">
        <v>318</v>
      </c>
      <c r="G140" s="217"/>
      <c r="H140" s="220">
        <v>157.119</v>
      </c>
      <c r="I140" s="221"/>
      <c r="J140" s="217"/>
      <c r="K140" s="217"/>
      <c r="L140" s="222"/>
      <c r="M140" s="223"/>
      <c r="N140" s="224"/>
      <c r="O140" s="224"/>
      <c r="P140" s="224"/>
      <c r="Q140" s="224"/>
      <c r="R140" s="224"/>
      <c r="S140" s="224"/>
      <c r="T140" s="225"/>
      <c r="AT140" s="226" t="s">
        <v>316</v>
      </c>
      <c r="AU140" s="226" t="s">
        <v>81</v>
      </c>
      <c r="AV140" s="14" t="s">
        <v>315</v>
      </c>
      <c r="AW140" s="14" t="s">
        <v>29</v>
      </c>
      <c r="AX140" s="14" t="s">
        <v>79</v>
      </c>
      <c r="AY140" s="226" t="s">
        <v>307</v>
      </c>
    </row>
    <row r="141" spans="1:65" s="12" customFormat="1" ht="25.9" customHeight="1">
      <c r="B141" s="175"/>
      <c r="C141" s="176"/>
      <c r="D141" s="177" t="s">
        <v>71</v>
      </c>
      <c r="E141" s="178" t="s">
        <v>338</v>
      </c>
      <c r="F141" s="178" t="s">
        <v>339</v>
      </c>
      <c r="G141" s="176"/>
      <c r="H141" s="176"/>
      <c r="I141" s="179"/>
      <c r="J141" s="180">
        <f>BK141</f>
        <v>0</v>
      </c>
      <c r="K141" s="176"/>
      <c r="L141" s="181"/>
      <c r="M141" s="182"/>
      <c r="N141" s="183"/>
      <c r="O141" s="183"/>
      <c r="P141" s="184">
        <f>SUM(P142:P153)</f>
        <v>0</v>
      </c>
      <c r="Q141" s="183"/>
      <c r="R141" s="184">
        <f>SUM(R142:R153)</f>
        <v>0</v>
      </c>
      <c r="S141" s="183"/>
      <c r="T141" s="185">
        <f>SUM(T142:T153)</f>
        <v>0</v>
      </c>
      <c r="AR141" s="186" t="s">
        <v>315</v>
      </c>
      <c r="AT141" s="187" t="s">
        <v>71</v>
      </c>
      <c r="AU141" s="187" t="s">
        <v>72</v>
      </c>
      <c r="AY141" s="186" t="s">
        <v>307</v>
      </c>
      <c r="BK141" s="188">
        <f>SUM(BK142:BK153)</f>
        <v>0</v>
      </c>
    </row>
    <row r="142" spans="1:65" s="2" customFormat="1" ht="24.2" customHeight="1">
      <c r="A142" s="34"/>
      <c r="B142" s="35"/>
      <c r="C142" s="191" t="s">
        <v>308</v>
      </c>
      <c r="D142" s="191" t="s">
        <v>310</v>
      </c>
      <c r="E142" s="192" t="s">
        <v>340</v>
      </c>
      <c r="F142" s="193" t="s">
        <v>341</v>
      </c>
      <c r="G142" s="194" t="s">
        <v>342</v>
      </c>
      <c r="H142" s="195">
        <v>6</v>
      </c>
      <c r="I142" s="196"/>
      <c r="J142" s="197">
        <f>ROUND(I142*H142,2)</f>
        <v>0</v>
      </c>
      <c r="K142" s="193" t="s">
        <v>314</v>
      </c>
      <c r="L142" s="39"/>
      <c r="M142" s="198" t="s">
        <v>1</v>
      </c>
      <c r="N142" s="199" t="s">
        <v>37</v>
      </c>
      <c r="O142" s="71"/>
      <c r="P142" s="200">
        <f>O142*H142</f>
        <v>0</v>
      </c>
      <c r="Q142" s="200">
        <v>0</v>
      </c>
      <c r="R142" s="200">
        <f>Q142*H142</f>
        <v>0</v>
      </c>
      <c r="S142" s="200">
        <v>0</v>
      </c>
      <c r="T142" s="201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202" t="s">
        <v>343</v>
      </c>
      <c r="AT142" s="202" t="s">
        <v>310</v>
      </c>
      <c r="AU142" s="202" t="s">
        <v>79</v>
      </c>
      <c r="AY142" s="17" t="s">
        <v>307</v>
      </c>
      <c r="BE142" s="203">
        <f>IF(N142="základní",J142,0)</f>
        <v>0</v>
      </c>
      <c r="BF142" s="203">
        <f>IF(N142="snížená",J142,0)</f>
        <v>0</v>
      </c>
      <c r="BG142" s="203">
        <f>IF(N142="zákl. přenesená",J142,0)</f>
        <v>0</v>
      </c>
      <c r="BH142" s="203">
        <f>IF(N142="sníž. přenesená",J142,0)</f>
        <v>0</v>
      </c>
      <c r="BI142" s="203">
        <f>IF(N142="nulová",J142,0)</f>
        <v>0</v>
      </c>
      <c r="BJ142" s="17" t="s">
        <v>79</v>
      </c>
      <c r="BK142" s="203">
        <f>ROUND(I142*H142,2)</f>
        <v>0</v>
      </c>
      <c r="BL142" s="17" t="s">
        <v>343</v>
      </c>
      <c r="BM142" s="202" t="s">
        <v>1029</v>
      </c>
    </row>
    <row r="143" spans="1:65" s="13" customFormat="1">
      <c r="B143" s="204"/>
      <c r="C143" s="205"/>
      <c r="D143" s="206" t="s">
        <v>316</v>
      </c>
      <c r="E143" s="207" t="s">
        <v>1</v>
      </c>
      <c r="F143" s="208" t="s">
        <v>322</v>
      </c>
      <c r="G143" s="205"/>
      <c r="H143" s="209">
        <v>6</v>
      </c>
      <c r="I143" s="210"/>
      <c r="J143" s="205"/>
      <c r="K143" s="205"/>
      <c r="L143" s="211"/>
      <c r="M143" s="212"/>
      <c r="N143" s="213"/>
      <c r="O143" s="213"/>
      <c r="P143" s="213"/>
      <c r="Q143" s="213"/>
      <c r="R143" s="213"/>
      <c r="S143" s="213"/>
      <c r="T143" s="214"/>
      <c r="AT143" s="215" t="s">
        <v>316</v>
      </c>
      <c r="AU143" s="215" t="s">
        <v>79</v>
      </c>
      <c r="AV143" s="13" t="s">
        <v>81</v>
      </c>
      <c r="AW143" s="13" t="s">
        <v>29</v>
      </c>
      <c r="AX143" s="13" t="s">
        <v>72</v>
      </c>
      <c r="AY143" s="215" t="s">
        <v>307</v>
      </c>
    </row>
    <row r="144" spans="1:65" s="14" customFormat="1">
      <c r="B144" s="216"/>
      <c r="C144" s="217"/>
      <c r="D144" s="206" t="s">
        <v>316</v>
      </c>
      <c r="E144" s="218" t="s">
        <v>1</v>
      </c>
      <c r="F144" s="219" t="s">
        <v>318</v>
      </c>
      <c r="G144" s="217"/>
      <c r="H144" s="220">
        <v>6</v>
      </c>
      <c r="I144" s="221"/>
      <c r="J144" s="217"/>
      <c r="K144" s="217"/>
      <c r="L144" s="222"/>
      <c r="M144" s="223"/>
      <c r="N144" s="224"/>
      <c r="O144" s="224"/>
      <c r="P144" s="224"/>
      <c r="Q144" s="224"/>
      <c r="R144" s="224"/>
      <c r="S144" s="224"/>
      <c r="T144" s="225"/>
      <c r="AT144" s="226" t="s">
        <v>316</v>
      </c>
      <c r="AU144" s="226" t="s">
        <v>79</v>
      </c>
      <c r="AV144" s="14" t="s">
        <v>315</v>
      </c>
      <c r="AW144" s="14" t="s">
        <v>29</v>
      </c>
      <c r="AX144" s="14" t="s">
        <v>79</v>
      </c>
      <c r="AY144" s="226" t="s">
        <v>307</v>
      </c>
    </row>
    <row r="145" spans="1:65" s="2" customFormat="1" ht="55.5" customHeight="1">
      <c r="A145" s="34"/>
      <c r="B145" s="35"/>
      <c r="C145" s="191" t="s">
        <v>322</v>
      </c>
      <c r="D145" s="191" t="s">
        <v>310</v>
      </c>
      <c r="E145" s="192" t="s">
        <v>346</v>
      </c>
      <c r="F145" s="193" t="s">
        <v>347</v>
      </c>
      <c r="G145" s="194" t="s">
        <v>342</v>
      </c>
      <c r="H145" s="195">
        <v>6</v>
      </c>
      <c r="I145" s="196"/>
      <c r="J145" s="197">
        <f>ROUND(I145*H145,2)</f>
        <v>0</v>
      </c>
      <c r="K145" s="193" t="s">
        <v>314</v>
      </c>
      <c r="L145" s="39"/>
      <c r="M145" s="198" t="s">
        <v>1</v>
      </c>
      <c r="N145" s="199" t="s">
        <v>37</v>
      </c>
      <c r="O145" s="71"/>
      <c r="P145" s="200">
        <f>O145*H145</f>
        <v>0</v>
      </c>
      <c r="Q145" s="200">
        <v>0</v>
      </c>
      <c r="R145" s="200">
        <f>Q145*H145</f>
        <v>0</v>
      </c>
      <c r="S145" s="200">
        <v>0</v>
      </c>
      <c r="T145" s="201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202" t="s">
        <v>343</v>
      </c>
      <c r="AT145" s="202" t="s">
        <v>310</v>
      </c>
      <c r="AU145" s="202" t="s">
        <v>79</v>
      </c>
      <c r="AY145" s="17" t="s">
        <v>307</v>
      </c>
      <c r="BE145" s="203">
        <f>IF(N145="základní",J145,0)</f>
        <v>0</v>
      </c>
      <c r="BF145" s="203">
        <f>IF(N145="snížená",J145,0)</f>
        <v>0</v>
      </c>
      <c r="BG145" s="203">
        <f>IF(N145="zákl. přenesená",J145,0)</f>
        <v>0</v>
      </c>
      <c r="BH145" s="203">
        <f>IF(N145="sníž. přenesená",J145,0)</f>
        <v>0</v>
      </c>
      <c r="BI145" s="203">
        <f>IF(N145="nulová",J145,0)</f>
        <v>0</v>
      </c>
      <c r="BJ145" s="17" t="s">
        <v>79</v>
      </c>
      <c r="BK145" s="203">
        <f>ROUND(I145*H145,2)</f>
        <v>0</v>
      </c>
      <c r="BL145" s="17" t="s">
        <v>343</v>
      </c>
      <c r="BM145" s="202" t="s">
        <v>1030</v>
      </c>
    </row>
    <row r="146" spans="1:65" s="13" customFormat="1">
      <c r="B146" s="204"/>
      <c r="C146" s="205"/>
      <c r="D146" s="206" t="s">
        <v>316</v>
      </c>
      <c r="E146" s="207" t="s">
        <v>1</v>
      </c>
      <c r="F146" s="208" t="s">
        <v>322</v>
      </c>
      <c r="G146" s="205"/>
      <c r="H146" s="209">
        <v>6</v>
      </c>
      <c r="I146" s="210"/>
      <c r="J146" s="205"/>
      <c r="K146" s="205"/>
      <c r="L146" s="211"/>
      <c r="M146" s="212"/>
      <c r="N146" s="213"/>
      <c r="O146" s="213"/>
      <c r="P146" s="213"/>
      <c r="Q146" s="213"/>
      <c r="R146" s="213"/>
      <c r="S146" s="213"/>
      <c r="T146" s="214"/>
      <c r="AT146" s="215" t="s">
        <v>316</v>
      </c>
      <c r="AU146" s="215" t="s">
        <v>79</v>
      </c>
      <c r="AV146" s="13" t="s">
        <v>81</v>
      </c>
      <c r="AW146" s="13" t="s">
        <v>29</v>
      </c>
      <c r="AX146" s="13" t="s">
        <v>72</v>
      </c>
      <c r="AY146" s="215" t="s">
        <v>307</v>
      </c>
    </row>
    <row r="147" spans="1:65" s="14" customFormat="1">
      <c r="B147" s="216"/>
      <c r="C147" s="217"/>
      <c r="D147" s="206" t="s">
        <v>316</v>
      </c>
      <c r="E147" s="218" t="s">
        <v>1</v>
      </c>
      <c r="F147" s="219" t="s">
        <v>318</v>
      </c>
      <c r="G147" s="217"/>
      <c r="H147" s="220">
        <v>6</v>
      </c>
      <c r="I147" s="221"/>
      <c r="J147" s="217"/>
      <c r="K147" s="217"/>
      <c r="L147" s="222"/>
      <c r="M147" s="223"/>
      <c r="N147" s="224"/>
      <c r="O147" s="224"/>
      <c r="P147" s="224"/>
      <c r="Q147" s="224"/>
      <c r="R147" s="224"/>
      <c r="S147" s="224"/>
      <c r="T147" s="225"/>
      <c r="AT147" s="226" t="s">
        <v>316</v>
      </c>
      <c r="AU147" s="226" t="s">
        <v>79</v>
      </c>
      <c r="AV147" s="14" t="s">
        <v>315</v>
      </c>
      <c r="AW147" s="14" t="s">
        <v>29</v>
      </c>
      <c r="AX147" s="14" t="s">
        <v>79</v>
      </c>
      <c r="AY147" s="226" t="s">
        <v>307</v>
      </c>
    </row>
    <row r="148" spans="1:65" s="2" customFormat="1" ht="48.95" customHeight="1">
      <c r="A148" s="34"/>
      <c r="B148" s="35"/>
      <c r="C148" s="191" t="s">
        <v>349</v>
      </c>
      <c r="D148" s="191" t="s">
        <v>310</v>
      </c>
      <c r="E148" s="192" t="s">
        <v>358</v>
      </c>
      <c r="F148" s="193" t="s">
        <v>359</v>
      </c>
      <c r="G148" s="194" t="s">
        <v>342</v>
      </c>
      <c r="H148" s="195">
        <v>2</v>
      </c>
      <c r="I148" s="196"/>
      <c r="J148" s="197">
        <f>ROUND(I148*H148,2)</f>
        <v>0</v>
      </c>
      <c r="K148" s="193" t="s">
        <v>314</v>
      </c>
      <c r="L148" s="39"/>
      <c r="M148" s="198" t="s">
        <v>1</v>
      </c>
      <c r="N148" s="199" t="s">
        <v>37</v>
      </c>
      <c r="O148" s="71"/>
      <c r="P148" s="200">
        <f>O148*H148</f>
        <v>0</v>
      </c>
      <c r="Q148" s="200">
        <v>0</v>
      </c>
      <c r="R148" s="200">
        <f>Q148*H148</f>
        <v>0</v>
      </c>
      <c r="S148" s="200">
        <v>0</v>
      </c>
      <c r="T148" s="201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202" t="s">
        <v>343</v>
      </c>
      <c r="AT148" s="202" t="s">
        <v>310</v>
      </c>
      <c r="AU148" s="202" t="s">
        <v>79</v>
      </c>
      <c r="AY148" s="17" t="s">
        <v>307</v>
      </c>
      <c r="BE148" s="203">
        <f>IF(N148="základní",J148,0)</f>
        <v>0</v>
      </c>
      <c r="BF148" s="203">
        <f>IF(N148="snížená",J148,0)</f>
        <v>0</v>
      </c>
      <c r="BG148" s="203">
        <f>IF(N148="zákl. přenesená",J148,0)</f>
        <v>0</v>
      </c>
      <c r="BH148" s="203">
        <f>IF(N148="sníž. přenesená",J148,0)</f>
        <v>0</v>
      </c>
      <c r="BI148" s="203">
        <f>IF(N148="nulová",J148,0)</f>
        <v>0</v>
      </c>
      <c r="BJ148" s="17" t="s">
        <v>79</v>
      </c>
      <c r="BK148" s="203">
        <f>ROUND(I148*H148,2)</f>
        <v>0</v>
      </c>
      <c r="BL148" s="17" t="s">
        <v>343</v>
      </c>
      <c r="BM148" s="202" t="s">
        <v>1031</v>
      </c>
    </row>
    <row r="149" spans="1:65" s="13" customFormat="1">
      <c r="B149" s="204"/>
      <c r="C149" s="205"/>
      <c r="D149" s="206" t="s">
        <v>316</v>
      </c>
      <c r="E149" s="207" t="s">
        <v>1</v>
      </c>
      <c r="F149" s="208" t="s">
        <v>81</v>
      </c>
      <c r="G149" s="205"/>
      <c r="H149" s="209">
        <v>2</v>
      </c>
      <c r="I149" s="210"/>
      <c r="J149" s="205"/>
      <c r="K149" s="205"/>
      <c r="L149" s="211"/>
      <c r="M149" s="212"/>
      <c r="N149" s="213"/>
      <c r="O149" s="213"/>
      <c r="P149" s="213"/>
      <c r="Q149" s="213"/>
      <c r="R149" s="213"/>
      <c r="S149" s="213"/>
      <c r="T149" s="214"/>
      <c r="AT149" s="215" t="s">
        <v>316</v>
      </c>
      <c r="AU149" s="215" t="s">
        <v>79</v>
      </c>
      <c r="AV149" s="13" t="s">
        <v>81</v>
      </c>
      <c r="AW149" s="13" t="s">
        <v>29</v>
      </c>
      <c r="AX149" s="13" t="s">
        <v>72</v>
      </c>
      <c r="AY149" s="215" t="s">
        <v>307</v>
      </c>
    </row>
    <row r="150" spans="1:65" s="14" customFormat="1">
      <c r="B150" s="216"/>
      <c r="C150" s="217"/>
      <c r="D150" s="206" t="s">
        <v>316</v>
      </c>
      <c r="E150" s="218" t="s">
        <v>1</v>
      </c>
      <c r="F150" s="219" t="s">
        <v>318</v>
      </c>
      <c r="G150" s="217"/>
      <c r="H150" s="220">
        <v>2</v>
      </c>
      <c r="I150" s="221"/>
      <c r="J150" s="217"/>
      <c r="K150" s="217"/>
      <c r="L150" s="222"/>
      <c r="M150" s="223"/>
      <c r="N150" s="224"/>
      <c r="O150" s="224"/>
      <c r="P150" s="224"/>
      <c r="Q150" s="224"/>
      <c r="R150" s="224"/>
      <c r="S150" s="224"/>
      <c r="T150" s="225"/>
      <c r="AT150" s="226" t="s">
        <v>316</v>
      </c>
      <c r="AU150" s="226" t="s">
        <v>79</v>
      </c>
      <c r="AV150" s="14" t="s">
        <v>315</v>
      </c>
      <c r="AW150" s="14" t="s">
        <v>29</v>
      </c>
      <c r="AX150" s="14" t="s">
        <v>79</v>
      </c>
      <c r="AY150" s="226" t="s">
        <v>307</v>
      </c>
    </row>
    <row r="151" spans="1:65" s="2" customFormat="1" ht="101.25" customHeight="1">
      <c r="A151" s="34"/>
      <c r="B151" s="35"/>
      <c r="C151" s="191" t="s">
        <v>331</v>
      </c>
      <c r="D151" s="191" t="s">
        <v>310</v>
      </c>
      <c r="E151" s="192" t="s">
        <v>361</v>
      </c>
      <c r="F151" s="193" t="s">
        <v>362</v>
      </c>
      <c r="G151" s="194" t="s">
        <v>329</v>
      </c>
      <c r="H151" s="195">
        <v>29.672999999999998</v>
      </c>
      <c r="I151" s="196"/>
      <c r="J151" s="197">
        <f>ROUND(I151*H151,2)</f>
        <v>0</v>
      </c>
      <c r="K151" s="193" t="s">
        <v>314</v>
      </c>
      <c r="L151" s="39"/>
      <c r="M151" s="198" t="s">
        <v>1</v>
      </c>
      <c r="N151" s="199" t="s">
        <v>37</v>
      </c>
      <c r="O151" s="71"/>
      <c r="P151" s="200">
        <f>O151*H151</f>
        <v>0</v>
      </c>
      <c r="Q151" s="200">
        <v>0</v>
      </c>
      <c r="R151" s="200">
        <f>Q151*H151</f>
        <v>0</v>
      </c>
      <c r="S151" s="200">
        <v>0</v>
      </c>
      <c r="T151" s="201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202" t="s">
        <v>343</v>
      </c>
      <c r="AT151" s="202" t="s">
        <v>310</v>
      </c>
      <c r="AU151" s="202" t="s">
        <v>79</v>
      </c>
      <c r="AY151" s="17" t="s">
        <v>307</v>
      </c>
      <c r="BE151" s="203">
        <f>IF(N151="základní",J151,0)</f>
        <v>0</v>
      </c>
      <c r="BF151" s="203">
        <f>IF(N151="snížená",J151,0)</f>
        <v>0</v>
      </c>
      <c r="BG151" s="203">
        <f>IF(N151="zákl. přenesená",J151,0)</f>
        <v>0</v>
      </c>
      <c r="BH151" s="203">
        <f>IF(N151="sníž. přenesená",J151,0)</f>
        <v>0</v>
      </c>
      <c r="BI151" s="203">
        <f>IF(N151="nulová",J151,0)</f>
        <v>0</v>
      </c>
      <c r="BJ151" s="17" t="s">
        <v>79</v>
      </c>
      <c r="BK151" s="203">
        <f>ROUND(I151*H151,2)</f>
        <v>0</v>
      </c>
      <c r="BL151" s="17" t="s">
        <v>343</v>
      </c>
      <c r="BM151" s="202" t="s">
        <v>1032</v>
      </c>
    </row>
    <row r="152" spans="1:65" s="13" customFormat="1">
      <c r="B152" s="204"/>
      <c r="C152" s="205"/>
      <c r="D152" s="206" t="s">
        <v>316</v>
      </c>
      <c r="E152" s="207" t="s">
        <v>1</v>
      </c>
      <c r="F152" s="208" t="s">
        <v>1033</v>
      </c>
      <c r="G152" s="205"/>
      <c r="H152" s="209">
        <v>29.672999999999998</v>
      </c>
      <c r="I152" s="210"/>
      <c r="J152" s="205"/>
      <c r="K152" s="205"/>
      <c r="L152" s="211"/>
      <c r="M152" s="212"/>
      <c r="N152" s="213"/>
      <c r="O152" s="213"/>
      <c r="P152" s="213"/>
      <c r="Q152" s="213"/>
      <c r="R152" s="213"/>
      <c r="S152" s="213"/>
      <c r="T152" s="214"/>
      <c r="AT152" s="215" t="s">
        <v>316</v>
      </c>
      <c r="AU152" s="215" t="s">
        <v>79</v>
      </c>
      <c r="AV152" s="13" t="s">
        <v>81</v>
      </c>
      <c r="AW152" s="13" t="s">
        <v>29</v>
      </c>
      <c r="AX152" s="13" t="s">
        <v>72</v>
      </c>
      <c r="AY152" s="215" t="s">
        <v>307</v>
      </c>
    </row>
    <row r="153" spans="1:65" s="14" customFormat="1">
      <c r="B153" s="216"/>
      <c r="C153" s="217"/>
      <c r="D153" s="206" t="s">
        <v>316</v>
      </c>
      <c r="E153" s="218" t="s">
        <v>1</v>
      </c>
      <c r="F153" s="219" t="s">
        <v>318</v>
      </c>
      <c r="G153" s="217"/>
      <c r="H153" s="220">
        <v>29.672999999999998</v>
      </c>
      <c r="I153" s="221"/>
      <c r="J153" s="217"/>
      <c r="K153" s="217"/>
      <c r="L153" s="222"/>
      <c r="M153" s="247"/>
      <c r="N153" s="248"/>
      <c r="O153" s="248"/>
      <c r="P153" s="248"/>
      <c r="Q153" s="248"/>
      <c r="R153" s="248"/>
      <c r="S153" s="248"/>
      <c r="T153" s="249"/>
      <c r="AT153" s="226" t="s">
        <v>316</v>
      </c>
      <c r="AU153" s="226" t="s">
        <v>79</v>
      </c>
      <c r="AV153" s="14" t="s">
        <v>315</v>
      </c>
      <c r="AW153" s="14" t="s">
        <v>29</v>
      </c>
      <c r="AX153" s="14" t="s">
        <v>79</v>
      </c>
      <c r="AY153" s="226" t="s">
        <v>307</v>
      </c>
    </row>
    <row r="154" spans="1:65" s="2" customFormat="1" ht="6.95" customHeight="1">
      <c r="A154" s="34"/>
      <c r="B154" s="54"/>
      <c r="C154" s="55"/>
      <c r="D154" s="55"/>
      <c r="E154" s="55"/>
      <c r="F154" s="55"/>
      <c r="G154" s="55"/>
      <c r="H154" s="55"/>
      <c r="I154" s="55"/>
      <c r="J154" s="55"/>
      <c r="K154" s="55"/>
      <c r="L154" s="39"/>
      <c r="M154" s="34"/>
      <c r="O154" s="34"/>
      <c r="P154" s="34"/>
      <c r="Q154" s="34"/>
      <c r="R154" s="34"/>
      <c r="S154" s="34"/>
      <c r="T154" s="34"/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</row>
  </sheetData>
  <sheetProtection password="CE28" sheet="1" objects="1" scenarios="1" formatColumns="0" formatRows="0" autoFilter="0"/>
  <autoFilter ref="C122:K153" xr:uid="{00000000-0009-0000-0000-000020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pageSetUpPr fitToPage="1"/>
  </sheetPr>
  <dimension ref="A2:BM154"/>
  <sheetViews>
    <sheetView showGridLines="0" topLeftCell="A148" workbookViewId="0">
      <selection activeCell="K151" sqref="K151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74"/>
      <c r="M2" s="274"/>
      <c r="N2" s="274"/>
      <c r="O2" s="274"/>
      <c r="P2" s="274"/>
      <c r="Q2" s="274"/>
      <c r="R2" s="274"/>
      <c r="S2" s="274"/>
      <c r="T2" s="274"/>
      <c r="U2" s="274"/>
      <c r="V2" s="274"/>
      <c r="AT2" s="17" t="s">
        <v>170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81</v>
      </c>
    </row>
    <row r="4" spans="1:46" s="1" customFormat="1" ht="24.95" customHeight="1">
      <c r="B4" s="20"/>
      <c r="D4" s="117" t="s">
        <v>279</v>
      </c>
      <c r="L4" s="20"/>
      <c r="M4" s="118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9" t="s">
        <v>16</v>
      </c>
      <c r="L6" s="20"/>
    </row>
    <row r="7" spans="1:46" s="1" customFormat="1" ht="16.5" customHeight="1">
      <c r="B7" s="20"/>
      <c r="E7" s="304" t="str">
        <f>'Rekapitulace stavby'!K6</f>
        <v>Cyklická obnova trati v úseku Praha-Hostivař - Votice</v>
      </c>
      <c r="F7" s="305"/>
      <c r="G7" s="305"/>
      <c r="H7" s="305"/>
      <c r="L7" s="20"/>
    </row>
    <row r="8" spans="1:46" s="1" customFormat="1" ht="12" customHeight="1">
      <c r="B8" s="20"/>
      <c r="D8" s="119" t="s">
        <v>280</v>
      </c>
      <c r="L8" s="20"/>
    </row>
    <row r="9" spans="1:46" s="2" customFormat="1" ht="16.5" customHeight="1">
      <c r="A9" s="34"/>
      <c r="B9" s="39"/>
      <c r="C9" s="34"/>
      <c r="D9" s="34"/>
      <c r="E9" s="304" t="s">
        <v>992</v>
      </c>
      <c r="F9" s="306"/>
      <c r="G9" s="306"/>
      <c r="H9" s="306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19" t="s">
        <v>282</v>
      </c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07" t="s">
        <v>1034</v>
      </c>
      <c r="F11" s="306"/>
      <c r="G11" s="306"/>
      <c r="H11" s="306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>
      <c r="A12" s="34"/>
      <c r="B12" s="39"/>
      <c r="C12" s="34"/>
      <c r="D12" s="34"/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19" t="s">
        <v>17</v>
      </c>
      <c r="E13" s="34"/>
      <c r="F13" s="110" t="s">
        <v>1</v>
      </c>
      <c r="G13" s="34"/>
      <c r="H13" s="34"/>
      <c r="I13" s="119" t="s">
        <v>18</v>
      </c>
      <c r="J13" s="110" t="s">
        <v>1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19</v>
      </c>
      <c r="E14" s="34"/>
      <c r="F14" s="110" t="s">
        <v>20</v>
      </c>
      <c r="G14" s="34"/>
      <c r="H14" s="34"/>
      <c r="I14" s="119" t="s">
        <v>21</v>
      </c>
      <c r="J14" s="120" t="str">
        <f>'Rekapitulace stavby'!AN8</f>
        <v>23. 8. 2023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7" customHeight="1">
      <c r="A15" s="34"/>
      <c r="B15" s="39"/>
      <c r="C15" s="34"/>
      <c r="D15" s="34"/>
      <c r="E15" s="34"/>
      <c r="F15" s="34"/>
      <c r="G15" s="34"/>
      <c r="H15" s="34"/>
      <c r="I15" s="34"/>
      <c r="J15" s="34"/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19" t="s">
        <v>23</v>
      </c>
      <c r="E16" s="34"/>
      <c r="F16" s="34"/>
      <c r="G16" s="34"/>
      <c r="H16" s="34"/>
      <c r="I16" s="119" t="s">
        <v>24</v>
      </c>
      <c r="J16" s="110" t="str">
        <f>IF('Rekapitulace stavby'!AN10="","",'Rekapitulace stavby'!AN10)</f>
        <v/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0" t="str">
        <f>IF('Rekapitulace stavby'!E11="","",'Rekapitulace stavby'!E11)</f>
        <v xml:space="preserve"> </v>
      </c>
      <c r="F17" s="34"/>
      <c r="G17" s="34"/>
      <c r="H17" s="34"/>
      <c r="I17" s="119" t="s">
        <v>25</v>
      </c>
      <c r="J17" s="110" t="str">
        <f>IF('Rekapitulace stavby'!AN11="","",'Rekapitulace stavby'!AN11)</f>
        <v/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34"/>
      <c r="J18" s="34"/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19" t="s">
        <v>26</v>
      </c>
      <c r="E19" s="34"/>
      <c r="F19" s="34"/>
      <c r="G19" s="34"/>
      <c r="H19" s="34"/>
      <c r="I19" s="119" t="s">
        <v>24</v>
      </c>
      <c r="J19" s="30" t="str">
        <f>'Rekapitulace stavby'!AN13</f>
        <v>Vyplň údaj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08" t="str">
        <f>'Rekapitulace stavby'!E14</f>
        <v>Vyplň údaj</v>
      </c>
      <c r="F20" s="309"/>
      <c r="G20" s="309"/>
      <c r="H20" s="309"/>
      <c r="I20" s="119" t="s">
        <v>25</v>
      </c>
      <c r="J20" s="30" t="str">
        <f>'Rekapitulace stavby'!AN14</f>
        <v>Vyplň údaj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34"/>
      <c r="J21" s="34"/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19" t="s">
        <v>28</v>
      </c>
      <c r="E22" s="34"/>
      <c r="F22" s="34"/>
      <c r="G22" s="34"/>
      <c r="H22" s="34"/>
      <c r="I22" s="119" t="s">
        <v>24</v>
      </c>
      <c r="J22" s="110" t="str">
        <f>IF('Rekapitulace stavby'!AN16="","",'Rekapitulace stavby'!AN16)</f>
        <v/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0" t="str">
        <f>IF('Rekapitulace stavby'!E17="","",'Rekapitulace stavby'!E17)</f>
        <v xml:space="preserve"> </v>
      </c>
      <c r="F23" s="34"/>
      <c r="G23" s="34"/>
      <c r="H23" s="34"/>
      <c r="I23" s="119" t="s">
        <v>25</v>
      </c>
      <c r="J23" s="110" t="str">
        <f>IF('Rekapitulace stavby'!AN17="","",'Rekapitulace stavby'!AN17)</f>
        <v/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34"/>
      <c r="J24" s="34"/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19" t="s">
        <v>30</v>
      </c>
      <c r="E25" s="34"/>
      <c r="F25" s="34"/>
      <c r="G25" s="34"/>
      <c r="H25" s="34"/>
      <c r="I25" s="119" t="s">
        <v>24</v>
      </c>
      <c r="J25" s="110" t="str">
        <f>IF('Rekapitulace stavby'!AN19="","",'Rekapitulace stavby'!AN19)</f>
        <v/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0" t="str">
        <f>IF('Rekapitulace stavby'!E20="","",'Rekapitulace stavby'!E20)</f>
        <v xml:space="preserve"> </v>
      </c>
      <c r="F26" s="34"/>
      <c r="G26" s="34"/>
      <c r="H26" s="34"/>
      <c r="I26" s="119" t="s">
        <v>25</v>
      </c>
      <c r="J26" s="110" t="str">
        <f>IF('Rekapitulace stavby'!AN20="","",'Rekapitulace stavby'!AN20)</f>
        <v/>
      </c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34"/>
      <c r="J27" s="34"/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19" t="s">
        <v>31</v>
      </c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1"/>
      <c r="B29" s="122"/>
      <c r="C29" s="121"/>
      <c r="D29" s="121"/>
      <c r="E29" s="310" t="s">
        <v>1</v>
      </c>
      <c r="F29" s="310"/>
      <c r="G29" s="310"/>
      <c r="H29" s="310"/>
      <c r="I29" s="121"/>
      <c r="J29" s="121"/>
      <c r="K29" s="121"/>
      <c r="L29" s="123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4"/>
      <c r="E31" s="124"/>
      <c r="F31" s="124"/>
      <c r="G31" s="124"/>
      <c r="H31" s="124"/>
      <c r="I31" s="124"/>
      <c r="J31" s="124"/>
      <c r="K31" s="124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25" t="s">
        <v>32</v>
      </c>
      <c r="E32" s="34"/>
      <c r="F32" s="34"/>
      <c r="G32" s="34"/>
      <c r="H32" s="34"/>
      <c r="I32" s="34"/>
      <c r="J32" s="126">
        <f>ROUND(J123, 2)</f>
        <v>0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4"/>
      <c r="E33" s="124"/>
      <c r="F33" s="124"/>
      <c r="G33" s="124"/>
      <c r="H33" s="124"/>
      <c r="I33" s="124"/>
      <c r="J33" s="124"/>
      <c r="K33" s="12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27" t="s">
        <v>34</v>
      </c>
      <c r="G34" s="34"/>
      <c r="H34" s="34"/>
      <c r="I34" s="127" t="s">
        <v>33</v>
      </c>
      <c r="J34" s="127" t="s">
        <v>35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28" t="s">
        <v>36</v>
      </c>
      <c r="E35" s="119" t="s">
        <v>37</v>
      </c>
      <c r="F35" s="129">
        <f>ROUND((SUM(BE123:BE153)),  2)</f>
        <v>0</v>
      </c>
      <c r="G35" s="34"/>
      <c r="H35" s="34"/>
      <c r="I35" s="130">
        <v>0.21</v>
      </c>
      <c r="J35" s="129">
        <f>ROUND(((SUM(BE123:BE153))*I35),  2)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19" t="s">
        <v>38</v>
      </c>
      <c r="F36" s="129">
        <f>ROUND((SUM(BF123:BF153)),  2)</f>
        <v>0</v>
      </c>
      <c r="G36" s="34"/>
      <c r="H36" s="34"/>
      <c r="I36" s="130">
        <v>0.15</v>
      </c>
      <c r="J36" s="129">
        <f>ROUND(((SUM(BF123:BF153))*I36),  2)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39</v>
      </c>
      <c r="F37" s="129">
        <f>ROUND((SUM(BG123:BG153)),  2)</f>
        <v>0</v>
      </c>
      <c r="G37" s="34"/>
      <c r="H37" s="34"/>
      <c r="I37" s="130">
        <v>0.21</v>
      </c>
      <c r="J37" s="129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19" t="s">
        <v>40</v>
      </c>
      <c r="F38" s="129">
        <f>ROUND((SUM(BH123:BH153)),  2)</f>
        <v>0</v>
      </c>
      <c r="G38" s="34"/>
      <c r="H38" s="34"/>
      <c r="I38" s="130">
        <v>0.15</v>
      </c>
      <c r="J38" s="129">
        <f>0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19" t="s">
        <v>41</v>
      </c>
      <c r="F39" s="129">
        <f>ROUND((SUM(BI123:BI153)),  2)</f>
        <v>0</v>
      </c>
      <c r="G39" s="34"/>
      <c r="H39" s="34"/>
      <c r="I39" s="130">
        <v>0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31"/>
      <c r="D41" s="132" t="s">
        <v>42</v>
      </c>
      <c r="E41" s="133"/>
      <c r="F41" s="133"/>
      <c r="G41" s="134" t="s">
        <v>43</v>
      </c>
      <c r="H41" s="135" t="s">
        <v>44</v>
      </c>
      <c r="I41" s="133"/>
      <c r="J41" s="136">
        <f>SUM(J32:J39)</f>
        <v>0</v>
      </c>
      <c r="K41" s="137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8" t="s">
        <v>45</v>
      </c>
      <c r="E50" s="139"/>
      <c r="F50" s="139"/>
      <c r="G50" s="138" t="s">
        <v>46</v>
      </c>
      <c r="H50" s="139"/>
      <c r="I50" s="139"/>
      <c r="J50" s="139"/>
      <c r="K50" s="139"/>
      <c r="L50" s="51"/>
    </row>
    <row r="51" spans="1:31">
      <c r="B51" s="20"/>
      <c r="L51" s="20"/>
    </row>
    <row r="52" spans="1:31">
      <c r="B52" s="20"/>
      <c r="L52" s="20"/>
    </row>
    <row r="53" spans="1:31">
      <c r="B53" s="20"/>
      <c r="L53" s="20"/>
    </row>
    <row r="54" spans="1:31">
      <c r="B54" s="20"/>
      <c r="L54" s="20"/>
    </row>
    <row r="55" spans="1:31">
      <c r="B55" s="20"/>
      <c r="L55" s="20"/>
    </row>
    <row r="56" spans="1:31">
      <c r="B56" s="20"/>
      <c r="L56" s="20"/>
    </row>
    <row r="57" spans="1:31">
      <c r="B57" s="20"/>
      <c r="L57" s="20"/>
    </row>
    <row r="58" spans="1:31">
      <c r="B58" s="20"/>
      <c r="L58" s="20"/>
    </row>
    <row r="59" spans="1:31">
      <c r="B59" s="20"/>
      <c r="L59" s="20"/>
    </row>
    <row r="60" spans="1:31">
      <c r="B60" s="20"/>
      <c r="L60" s="20"/>
    </row>
    <row r="61" spans="1:31" s="2" customFormat="1" ht="12.75">
      <c r="A61" s="34"/>
      <c r="B61" s="39"/>
      <c r="C61" s="34"/>
      <c r="D61" s="140" t="s">
        <v>47</v>
      </c>
      <c r="E61" s="141"/>
      <c r="F61" s="142" t="s">
        <v>48</v>
      </c>
      <c r="G61" s="140" t="s">
        <v>47</v>
      </c>
      <c r="H61" s="141"/>
      <c r="I61" s="141"/>
      <c r="J61" s="143" t="s">
        <v>48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>
      <c r="B62" s="20"/>
      <c r="L62" s="20"/>
    </row>
    <row r="63" spans="1:31">
      <c r="B63" s="20"/>
      <c r="L63" s="20"/>
    </row>
    <row r="64" spans="1:31">
      <c r="B64" s="20"/>
      <c r="L64" s="20"/>
    </row>
    <row r="65" spans="1:31" s="2" customFormat="1" ht="12.75">
      <c r="A65" s="34"/>
      <c r="B65" s="39"/>
      <c r="C65" s="34"/>
      <c r="D65" s="138" t="s">
        <v>49</v>
      </c>
      <c r="E65" s="144"/>
      <c r="F65" s="144"/>
      <c r="G65" s="138" t="s">
        <v>50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>
      <c r="B66" s="20"/>
      <c r="L66" s="20"/>
    </row>
    <row r="67" spans="1:31">
      <c r="B67" s="20"/>
      <c r="L67" s="20"/>
    </row>
    <row r="68" spans="1:31">
      <c r="B68" s="20"/>
      <c r="L68" s="20"/>
    </row>
    <row r="69" spans="1:31">
      <c r="B69" s="20"/>
      <c r="L69" s="20"/>
    </row>
    <row r="70" spans="1:31">
      <c r="B70" s="20"/>
      <c r="L70" s="20"/>
    </row>
    <row r="71" spans="1:31">
      <c r="B71" s="20"/>
      <c r="L71" s="20"/>
    </row>
    <row r="72" spans="1:31">
      <c r="B72" s="20"/>
      <c r="L72" s="20"/>
    </row>
    <row r="73" spans="1:31">
      <c r="B73" s="20"/>
      <c r="L73" s="20"/>
    </row>
    <row r="74" spans="1:31">
      <c r="B74" s="20"/>
      <c r="L74" s="20"/>
    </row>
    <row r="75" spans="1:31">
      <c r="B75" s="20"/>
      <c r="L75" s="20"/>
    </row>
    <row r="76" spans="1:31" s="2" customFormat="1" ht="12.75">
      <c r="A76" s="34"/>
      <c r="B76" s="39"/>
      <c r="C76" s="34"/>
      <c r="D76" s="140" t="s">
        <v>47</v>
      </c>
      <c r="E76" s="141"/>
      <c r="F76" s="142" t="s">
        <v>48</v>
      </c>
      <c r="G76" s="140" t="s">
        <v>47</v>
      </c>
      <c r="H76" s="141"/>
      <c r="I76" s="141"/>
      <c r="J76" s="143" t="s">
        <v>48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284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02" t="str">
        <f>E7</f>
        <v>Cyklická obnova trati v úseku Praha-Hostivař - Votice</v>
      </c>
      <c r="F85" s="303"/>
      <c r="G85" s="303"/>
      <c r="H85" s="303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280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s="2" customFormat="1" ht="16.5" customHeight="1">
      <c r="A87" s="34"/>
      <c r="B87" s="35"/>
      <c r="C87" s="36"/>
      <c r="D87" s="36"/>
      <c r="E87" s="302" t="s">
        <v>992</v>
      </c>
      <c r="F87" s="301"/>
      <c r="G87" s="301"/>
      <c r="H87" s="301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9" t="s">
        <v>282</v>
      </c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265" t="str">
        <f>E11</f>
        <v>05 - Výhybky pražské zhlaví Senohraby</v>
      </c>
      <c r="F89" s="301"/>
      <c r="G89" s="301"/>
      <c r="H89" s="301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9" t="s">
        <v>19</v>
      </c>
      <c r="D91" s="36"/>
      <c r="E91" s="36"/>
      <c r="F91" s="27" t="str">
        <f>F14</f>
        <v xml:space="preserve"> </v>
      </c>
      <c r="G91" s="36"/>
      <c r="H91" s="36"/>
      <c r="I91" s="29" t="s">
        <v>21</v>
      </c>
      <c r="J91" s="66" t="str">
        <f>IF(J14="","",J14)</f>
        <v>23. 8. 2023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5.2" customHeight="1">
      <c r="A93" s="34"/>
      <c r="B93" s="35"/>
      <c r="C93" s="29" t="s">
        <v>23</v>
      </c>
      <c r="D93" s="36"/>
      <c r="E93" s="36"/>
      <c r="F93" s="27" t="str">
        <f>E17</f>
        <v xml:space="preserve"> </v>
      </c>
      <c r="G93" s="36"/>
      <c r="H93" s="36"/>
      <c r="I93" s="29" t="s">
        <v>28</v>
      </c>
      <c r="J93" s="32" t="str">
        <f>E23</f>
        <v xml:space="preserve"> 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9" t="s">
        <v>26</v>
      </c>
      <c r="D94" s="36"/>
      <c r="E94" s="36"/>
      <c r="F94" s="27" t="str">
        <f>IF(E20="","",E20)</f>
        <v>Vyplň údaj</v>
      </c>
      <c r="G94" s="36"/>
      <c r="H94" s="36"/>
      <c r="I94" s="29" t="s">
        <v>30</v>
      </c>
      <c r="J94" s="32" t="str">
        <f>E26</f>
        <v xml:space="preserve"> </v>
      </c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49" t="s">
        <v>285</v>
      </c>
      <c r="D96" s="150"/>
      <c r="E96" s="150"/>
      <c r="F96" s="150"/>
      <c r="G96" s="150"/>
      <c r="H96" s="150"/>
      <c r="I96" s="150"/>
      <c r="J96" s="151" t="s">
        <v>286</v>
      </c>
      <c r="K96" s="150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7" customHeight="1">
      <c r="A98" s="34"/>
      <c r="B98" s="35"/>
      <c r="C98" s="152" t="s">
        <v>287</v>
      </c>
      <c r="D98" s="36"/>
      <c r="E98" s="36"/>
      <c r="F98" s="36"/>
      <c r="G98" s="36"/>
      <c r="H98" s="36"/>
      <c r="I98" s="36"/>
      <c r="J98" s="84">
        <f>J123</f>
        <v>0</v>
      </c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7" t="s">
        <v>288</v>
      </c>
    </row>
    <row r="99" spans="1:47" s="9" customFormat="1" ht="24.95" customHeight="1">
      <c r="B99" s="153"/>
      <c r="C99" s="154"/>
      <c r="D99" s="155" t="s">
        <v>289</v>
      </c>
      <c r="E99" s="156"/>
      <c r="F99" s="156"/>
      <c r="G99" s="156"/>
      <c r="H99" s="156"/>
      <c r="I99" s="156"/>
      <c r="J99" s="157">
        <f>J124</f>
        <v>0</v>
      </c>
      <c r="K99" s="154"/>
      <c r="L99" s="158"/>
    </row>
    <row r="100" spans="1:47" s="10" customFormat="1" ht="19.899999999999999" customHeight="1">
      <c r="B100" s="159"/>
      <c r="C100" s="104"/>
      <c r="D100" s="160" t="s">
        <v>290</v>
      </c>
      <c r="E100" s="161"/>
      <c r="F100" s="161"/>
      <c r="G100" s="161"/>
      <c r="H100" s="161"/>
      <c r="I100" s="161"/>
      <c r="J100" s="162">
        <f>J125</f>
        <v>0</v>
      </c>
      <c r="K100" s="104"/>
      <c r="L100" s="163"/>
    </row>
    <row r="101" spans="1:47" s="9" customFormat="1" ht="24.95" customHeight="1">
      <c r="B101" s="153"/>
      <c r="C101" s="154"/>
      <c r="D101" s="155" t="s">
        <v>291</v>
      </c>
      <c r="E101" s="156"/>
      <c r="F101" s="156"/>
      <c r="G101" s="156"/>
      <c r="H101" s="156"/>
      <c r="I101" s="156"/>
      <c r="J101" s="157">
        <f>J141</f>
        <v>0</v>
      </c>
      <c r="K101" s="154"/>
      <c r="L101" s="158"/>
    </row>
    <row r="102" spans="1:47" s="2" customFormat="1" ht="21.75" customHeight="1">
      <c r="A102" s="34"/>
      <c r="B102" s="35"/>
      <c r="C102" s="36"/>
      <c r="D102" s="36"/>
      <c r="E102" s="36"/>
      <c r="F102" s="36"/>
      <c r="G102" s="36"/>
      <c r="H102" s="36"/>
      <c r="I102" s="36"/>
      <c r="J102" s="36"/>
      <c r="K102" s="36"/>
      <c r="L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pans="1:47" s="2" customFormat="1" ht="6.95" customHeight="1">
      <c r="A103" s="34"/>
      <c r="B103" s="54"/>
      <c r="C103" s="55"/>
      <c r="D103" s="55"/>
      <c r="E103" s="55"/>
      <c r="F103" s="55"/>
      <c r="G103" s="55"/>
      <c r="H103" s="55"/>
      <c r="I103" s="55"/>
      <c r="J103" s="55"/>
      <c r="K103" s="55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pans="1:47" s="2" customFormat="1" ht="6.95" customHeight="1">
      <c r="A107" s="34"/>
      <c r="B107" s="56"/>
      <c r="C107" s="57"/>
      <c r="D107" s="57"/>
      <c r="E107" s="57"/>
      <c r="F107" s="57"/>
      <c r="G107" s="57"/>
      <c r="H107" s="57"/>
      <c r="I107" s="57"/>
      <c r="J107" s="57"/>
      <c r="K107" s="57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47" s="2" customFormat="1" ht="24.95" customHeight="1">
      <c r="A108" s="34"/>
      <c r="B108" s="35"/>
      <c r="C108" s="23" t="s">
        <v>292</v>
      </c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6.95" customHeight="1">
      <c r="A109" s="34"/>
      <c r="B109" s="35"/>
      <c r="C109" s="36"/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12" customHeight="1">
      <c r="A110" s="34"/>
      <c r="B110" s="35"/>
      <c r="C110" s="29" t="s">
        <v>16</v>
      </c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16.5" customHeight="1">
      <c r="A111" s="34"/>
      <c r="B111" s="35"/>
      <c r="C111" s="36"/>
      <c r="D111" s="36"/>
      <c r="E111" s="302" t="str">
        <f>E7</f>
        <v>Cyklická obnova trati v úseku Praha-Hostivař - Votice</v>
      </c>
      <c r="F111" s="303"/>
      <c r="G111" s="303"/>
      <c r="H111" s="303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1" customFormat="1" ht="12" customHeight="1">
      <c r="B112" s="21"/>
      <c r="C112" s="29" t="s">
        <v>280</v>
      </c>
      <c r="D112" s="22"/>
      <c r="E112" s="22"/>
      <c r="F112" s="22"/>
      <c r="G112" s="22"/>
      <c r="H112" s="22"/>
      <c r="I112" s="22"/>
      <c r="J112" s="22"/>
      <c r="K112" s="22"/>
      <c r="L112" s="20"/>
    </row>
    <row r="113" spans="1:65" s="2" customFormat="1" ht="16.5" customHeight="1">
      <c r="A113" s="34"/>
      <c r="B113" s="35"/>
      <c r="C113" s="36"/>
      <c r="D113" s="36"/>
      <c r="E113" s="302" t="s">
        <v>992</v>
      </c>
      <c r="F113" s="301"/>
      <c r="G113" s="301"/>
      <c r="H113" s="301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2" customHeight="1">
      <c r="A114" s="34"/>
      <c r="B114" s="35"/>
      <c r="C114" s="29" t="s">
        <v>282</v>
      </c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6.5" customHeight="1">
      <c r="A115" s="34"/>
      <c r="B115" s="35"/>
      <c r="C115" s="36"/>
      <c r="D115" s="36"/>
      <c r="E115" s="265" t="str">
        <f>E11</f>
        <v>05 - Výhybky pražské zhlaví Senohraby</v>
      </c>
      <c r="F115" s="301"/>
      <c r="G115" s="301"/>
      <c r="H115" s="301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2" customHeight="1">
      <c r="A117" s="34"/>
      <c r="B117" s="35"/>
      <c r="C117" s="29" t="s">
        <v>19</v>
      </c>
      <c r="D117" s="36"/>
      <c r="E117" s="36"/>
      <c r="F117" s="27" t="str">
        <f>F14</f>
        <v xml:space="preserve"> </v>
      </c>
      <c r="G117" s="36"/>
      <c r="H117" s="36"/>
      <c r="I117" s="29" t="s">
        <v>21</v>
      </c>
      <c r="J117" s="66" t="str">
        <f>IF(J14="","",J14)</f>
        <v>23. 8. 2023</v>
      </c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6.95" customHeight="1">
      <c r="A118" s="34"/>
      <c r="B118" s="35"/>
      <c r="C118" s="36"/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5.2" customHeight="1">
      <c r="A119" s="34"/>
      <c r="B119" s="35"/>
      <c r="C119" s="29" t="s">
        <v>23</v>
      </c>
      <c r="D119" s="36"/>
      <c r="E119" s="36"/>
      <c r="F119" s="27" t="str">
        <f>E17</f>
        <v xml:space="preserve"> </v>
      </c>
      <c r="G119" s="36"/>
      <c r="H119" s="36"/>
      <c r="I119" s="29" t="s">
        <v>28</v>
      </c>
      <c r="J119" s="32" t="str">
        <f>E23</f>
        <v xml:space="preserve"> </v>
      </c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15.2" customHeight="1">
      <c r="A120" s="34"/>
      <c r="B120" s="35"/>
      <c r="C120" s="29" t="s">
        <v>26</v>
      </c>
      <c r="D120" s="36"/>
      <c r="E120" s="36"/>
      <c r="F120" s="27" t="str">
        <f>IF(E20="","",E20)</f>
        <v>Vyplň údaj</v>
      </c>
      <c r="G120" s="36"/>
      <c r="H120" s="36"/>
      <c r="I120" s="29" t="s">
        <v>30</v>
      </c>
      <c r="J120" s="32" t="str">
        <f>E26</f>
        <v xml:space="preserve"> 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2" customFormat="1" ht="10.35" customHeight="1">
      <c r="A121" s="34"/>
      <c r="B121" s="35"/>
      <c r="C121" s="36"/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5" s="11" customFormat="1" ht="29.25" customHeight="1">
      <c r="A122" s="164"/>
      <c r="B122" s="165"/>
      <c r="C122" s="166" t="s">
        <v>293</v>
      </c>
      <c r="D122" s="167" t="s">
        <v>57</v>
      </c>
      <c r="E122" s="167" t="s">
        <v>53</v>
      </c>
      <c r="F122" s="167" t="s">
        <v>54</v>
      </c>
      <c r="G122" s="167" t="s">
        <v>294</v>
      </c>
      <c r="H122" s="167" t="s">
        <v>295</v>
      </c>
      <c r="I122" s="167" t="s">
        <v>296</v>
      </c>
      <c r="J122" s="167" t="s">
        <v>286</v>
      </c>
      <c r="K122" s="168" t="s">
        <v>297</v>
      </c>
      <c r="L122" s="169"/>
      <c r="M122" s="75" t="s">
        <v>1</v>
      </c>
      <c r="N122" s="76" t="s">
        <v>36</v>
      </c>
      <c r="O122" s="76" t="s">
        <v>298</v>
      </c>
      <c r="P122" s="76" t="s">
        <v>299</v>
      </c>
      <c r="Q122" s="76" t="s">
        <v>300</v>
      </c>
      <c r="R122" s="76" t="s">
        <v>301</v>
      </c>
      <c r="S122" s="76" t="s">
        <v>302</v>
      </c>
      <c r="T122" s="77" t="s">
        <v>303</v>
      </c>
      <c r="U122" s="164"/>
      <c r="V122" s="164"/>
      <c r="W122" s="164"/>
      <c r="X122" s="164"/>
      <c r="Y122" s="164"/>
      <c r="Z122" s="164"/>
      <c r="AA122" s="164"/>
      <c r="AB122" s="164"/>
      <c r="AC122" s="164"/>
      <c r="AD122" s="164"/>
      <c r="AE122" s="164"/>
    </row>
    <row r="123" spans="1:65" s="2" customFormat="1" ht="22.7" customHeight="1">
      <c r="A123" s="34"/>
      <c r="B123" s="35"/>
      <c r="C123" s="82" t="s">
        <v>304</v>
      </c>
      <c r="D123" s="36"/>
      <c r="E123" s="36"/>
      <c r="F123" s="36"/>
      <c r="G123" s="36"/>
      <c r="H123" s="36"/>
      <c r="I123" s="36"/>
      <c r="J123" s="170">
        <f>BK123</f>
        <v>0</v>
      </c>
      <c r="K123" s="36"/>
      <c r="L123" s="39"/>
      <c r="M123" s="78"/>
      <c r="N123" s="171"/>
      <c r="O123" s="79"/>
      <c r="P123" s="172">
        <f>P124+P141</f>
        <v>0</v>
      </c>
      <c r="Q123" s="79"/>
      <c r="R123" s="172">
        <f>R124+R141</f>
        <v>32.130000000000003</v>
      </c>
      <c r="S123" s="79"/>
      <c r="T123" s="173">
        <f>T124+T141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7" t="s">
        <v>71</v>
      </c>
      <c r="AU123" s="17" t="s">
        <v>288</v>
      </c>
      <c r="BK123" s="174">
        <f>BK124+BK141</f>
        <v>0</v>
      </c>
    </row>
    <row r="124" spans="1:65" s="12" customFormat="1" ht="25.9" customHeight="1">
      <c r="B124" s="175"/>
      <c r="C124" s="176"/>
      <c r="D124" s="177" t="s">
        <v>71</v>
      </c>
      <c r="E124" s="178" t="s">
        <v>305</v>
      </c>
      <c r="F124" s="178" t="s">
        <v>306</v>
      </c>
      <c r="G124" s="176"/>
      <c r="H124" s="176"/>
      <c r="I124" s="179"/>
      <c r="J124" s="180">
        <f>BK124</f>
        <v>0</v>
      </c>
      <c r="K124" s="176"/>
      <c r="L124" s="181"/>
      <c r="M124" s="182"/>
      <c r="N124" s="183"/>
      <c r="O124" s="183"/>
      <c r="P124" s="184">
        <f>P125</f>
        <v>0</v>
      </c>
      <c r="Q124" s="183"/>
      <c r="R124" s="184">
        <f>R125</f>
        <v>32.130000000000003</v>
      </c>
      <c r="S124" s="183"/>
      <c r="T124" s="185">
        <f>T125</f>
        <v>0</v>
      </c>
      <c r="AR124" s="186" t="s">
        <v>79</v>
      </c>
      <c r="AT124" s="187" t="s">
        <v>71</v>
      </c>
      <c r="AU124" s="187" t="s">
        <v>72</v>
      </c>
      <c r="AY124" s="186" t="s">
        <v>307</v>
      </c>
      <c r="BK124" s="188">
        <f>BK125</f>
        <v>0</v>
      </c>
    </row>
    <row r="125" spans="1:65" s="12" customFormat="1" ht="22.7" customHeight="1">
      <c r="B125" s="175"/>
      <c r="C125" s="176"/>
      <c r="D125" s="177" t="s">
        <v>71</v>
      </c>
      <c r="E125" s="189" t="s">
        <v>308</v>
      </c>
      <c r="F125" s="189" t="s">
        <v>309</v>
      </c>
      <c r="G125" s="176"/>
      <c r="H125" s="176"/>
      <c r="I125" s="179"/>
      <c r="J125" s="190">
        <f>BK125</f>
        <v>0</v>
      </c>
      <c r="K125" s="176"/>
      <c r="L125" s="181"/>
      <c r="M125" s="182"/>
      <c r="N125" s="183"/>
      <c r="O125" s="183"/>
      <c r="P125" s="184">
        <f>SUM(P126:P140)</f>
        <v>0</v>
      </c>
      <c r="Q125" s="183"/>
      <c r="R125" s="184">
        <f>SUM(R126:R140)</f>
        <v>32.130000000000003</v>
      </c>
      <c r="S125" s="183"/>
      <c r="T125" s="185">
        <f>SUM(T126:T140)</f>
        <v>0</v>
      </c>
      <c r="AR125" s="186" t="s">
        <v>79</v>
      </c>
      <c r="AT125" s="187" t="s">
        <v>71</v>
      </c>
      <c r="AU125" s="187" t="s">
        <v>79</v>
      </c>
      <c r="AY125" s="186" t="s">
        <v>307</v>
      </c>
      <c r="BK125" s="188">
        <f>SUM(BK126:BK140)</f>
        <v>0</v>
      </c>
    </row>
    <row r="126" spans="1:65" s="2" customFormat="1" ht="76.349999999999994" customHeight="1">
      <c r="A126" s="34"/>
      <c r="B126" s="35"/>
      <c r="C126" s="191" t="s">
        <v>79</v>
      </c>
      <c r="D126" s="191" t="s">
        <v>310</v>
      </c>
      <c r="E126" s="192" t="s">
        <v>394</v>
      </c>
      <c r="F126" s="193" t="s">
        <v>395</v>
      </c>
      <c r="G126" s="194" t="s">
        <v>313</v>
      </c>
      <c r="H126" s="195">
        <v>17.850000000000001</v>
      </c>
      <c r="I126" s="196"/>
      <c r="J126" s="197">
        <f>ROUND(I126*H126,2)</f>
        <v>0</v>
      </c>
      <c r="K126" s="193" t="s">
        <v>314</v>
      </c>
      <c r="L126" s="39"/>
      <c r="M126" s="198" t="s">
        <v>1</v>
      </c>
      <c r="N126" s="199" t="s">
        <v>37</v>
      </c>
      <c r="O126" s="71"/>
      <c r="P126" s="200">
        <f>O126*H126</f>
        <v>0</v>
      </c>
      <c r="Q126" s="200">
        <v>0</v>
      </c>
      <c r="R126" s="200">
        <f>Q126*H126</f>
        <v>0</v>
      </c>
      <c r="S126" s="200">
        <v>0</v>
      </c>
      <c r="T126" s="201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202" t="s">
        <v>315</v>
      </c>
      <c r="AT126" s="202" t="s">
        <v>310</v>
      </c>
      <c r="AU126" s="202" t="s">
        <v>81</v>
      </c>
      <c r="AY126" s="17" t="s">
        <v>307</v>
      </c>
      <c r="BE126" s="203">
        <f>IF(N126="základní",J126,0)</f>
        <v>0</v>
      </c>
      <c r="BF126" s="203">
        <f>IF(N126="snížená",J126,0)</f>
        <v>0</v>
      </c>
      <c r="BG126" s="203">
        <f>IF(N126="zákl. přenesená",J126,0)</f>
        <v>0</v>
      </c>
      <c r="BH126" s="203">
        <f>IF(N126="sníž. přenesená",J126,0)</f>
        <v>0</v>
      </c>
      <c r="BI126" s="203">
        <f>IF(N126="nulová",J126,0)</f>
        <v>0</v>
      </c>
      <c r="BJ126" s="17" t="s">
        <v>79</v>
      </c>
      <c r="BK126" s="203">
        <f>ROUND(I126*H126,2)</f>
        <v>0</v>
      </c>
      <c r="BL126" s="17" t="s">
        <v>315</v>
      </c>
      <c r="BM126" s="202" t="s">
        <v>1035</v>
      </c>
    </row>
    <row r="127" spans="1:65" s="13" customFormat="1">
      <c r="B127" s="204"/>
      <c r="C127" s="205"/>
      <c r="D127" s="206" t="s">
        <v>316</v>
      </c>
      <c r="E127" s="207" t="s">
        <v>1</v>
      </c>
      <c r="F127" s="208" t="s">
        <v>1036</v>
      </c>
      <c r="G127" s="205"/>
      <c r="H127" s="209">
        <v>17.850000000000001</v>
      </c>
      <c r="I127" s="210"/>
      <c r="J127" s="205"/>
      <c r="K127" s="205"/>
      <c r="L127" s="211"/>
      <c r="M127" s="212"/>
      <c r="N127" s="213"/>
      <c r="O127" s="213"/>
      <c r="P127" s="213"/>
      <c r="Q127" s="213"/>
      <c r="R127" s="213"/>
      <c r="S127" s="213"/>
      <c r="T127" s="214"/>
      <c r="AT127" s="215" t="s">
        <v>316</v>
      </c>
      <c r="AU127" s="215" t="s">
        <v>81</v>
      </c>
      <c r="AV127" s="13" t="s">
        <v>81</v>
      </c>
      <c r="AW127" s="13" t="s">
        <v>29</v>
      </c>
      <c r="AX127" s="13" t="s">
        <v>72</v>
      </c>
      <c r="AY127" s="215" t="s">
        <v>307</v>
      </c>
    </row>
    <row r="128" spans="1:65" s="14" customFormat="1">
      <c r="B128" s="216"/>
      <c r="C128" s="217"/>
      <c r="D128" s="206" t="s">
        <v>316</v>
      </c>
      <c r="E128" s="218" t="s">
        <v>1</v>
      </c>
      <c r="F128" s="219" t="s">
        <v>318</v>
      </c>
      <c r="G128" s="217"/>
      <c r="H128" s="220">
        <v>17.850000000000001</v>
      </c>
      <c r="I128" s="221"/>
      <c r="J128" s="217"/>
      <c r="K128" s="217"/>
      <c r="L128" s="222"/>
      <c r="M128" s="223"/>
      <c r="N128" s="224"/>
      <c r="O128" s="224"/>
      <c r="P128" s="224"/>
      <c r="Q128" s="224"/>
      <c r="R128" s="224"/>
      <c r="S128" s="224"/>
      <c r="T128" s="225"/>
      <c r="AT128" s="226" t="s">
        <v>316</v>
      </c>
      <c r="AU128" s="226" t="s">
        <v>81</v>
      </c>
      <c r="AV128" s="14" t="s">
        <v>315</v>
      </c>
      <c r="AW128" s="14" t="s">
        <v>29</v>
      </c>
      <c r="AX128" s="14" t="s">
        <v>79</v>
      </c>
      <c r="AY128" s="226" t="s">
        <v>307</v>
      </c>
    </row>
    <row r="129" spans="1:65" s="2" customFormat="1" ht="142.35" customHeight="1">
      <c r="A129" s="34"/>
      <c r="B129" s="35"/>
      <c r="C129" s="191" t="s">
        <v>81</v>
      </c>
      <c r="D129" s="191" t="s">
        <v>310</v>
      </c>
      <c r="E129" s="192" t="s">
        <v>398</v>
      </c>
      <c r="F129" s="193" t="s">
        <v>399</v>
      </c>
      <c r="G129" s="194" t="s">
        <v>400</v>
      </c>
      <c r="H129" s="195">
        <v>169.66399999999999</v>
      </c>
      <c r="I129" s="196"/>
      <c r="J129" s="197">
        <f>ROUND(I129*H129,2)</f>
        <v>0</v>
      </c>
      <c r="K129" s="193" t="s">
        <v>314</v>
      </c>
      <c r="L129" s="39"/>
      <c r="M129" s="198" t="s">
        <v>1</v>
      </c>
      <c r="N129" s="199" t="s">
        <v>37</v>
      </c>
      <c r="O129" s="71"/>
      <c r="P129" s="200">
        <f>O129*H129</f>
        <v>0</v>
      </c>
      <c r="Q129" s="200">
        <v>0</v>
      </c>
      <c r="R129" s="200">
        <f>Q129*H129</f>
        <v>0</v>
      </c>
      <c r="S129" s="200">
        <v>0</v>
      </c>
      <c r="T129" s="201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02" t="s">
        <v>315</v>
      </c>
      <c r="AT129" s="202" t="s">
        <v>310</v>
      </c>
      <c r="AU129" s="202" t="s">
        <v>81</v>
      </c>
      <c r="AY129" s="17" t="s">
        <v>307</v>
      </c>
      <c r="BE129" s="203">
        <f>IF(N129="základní",J129,0)</f>
        <v>0</v>
      </c>
      <c r="BF129" s="203">
        <f>IF(N129="snížená",J129,0)</f>
        <v>0</v>
      </c>
      <c r="BG129" s="203">
        <f>IF(N129="zákl. přenesená",J129,0)</f>
        <v>0</v>
      </c>
      <c r="BH129" s="203">
        <f>IF(N129="sníž. přenesená",J129,0)</f>
        <v>0</v>
      </c>
      <c r="BI129" s="203">
        <f>IF(N129="nulová",J129,0)</f>
        <v>0</v>
      </c>
      <c r="BJ129" s="17" t="s">
        <v>79</v>
      </c>
      <c r="BK129" s="203">
        <f>ROUND(I129*H129,2)</f>
        <v>0</v>
      </c>
      <c r="BL129" s="17" t="s">
        <v>315</v>
      </c>
      <c r="BM129" s="202" t="s">
        <v>1037</v>
      </c>
    </row>
    <row r="130" spans="1:65" s="13" customFormat="1">
      <c r="B130" s="204"/>
      <c r="C130" s="205"/>
      <c r="D130" s="206" t="s">
        <v>316</v>
      </c>
      <c r="E130" s="207" t="s">
        <v>1</v>
      </c>
      <c r="F130" s="208" t="s">
        <v>1038</v>
      </c>
      <c r="G130" s="205"/>
      <c r="H130" s="209">
        <v>53.607999999999997</v>
      </c>
      <c r="I130" s="210"/>
      <c r="J130" s="205"/>
      <c r="K130" s="205"/>
      <c r="L130" s="211"/>
      <c r="M130" s="212"/>
      <c r="N130" s="213"/>
      <c r="O130" s="213"/>
      <c r="P130" s="213"/>
      <c r="Q130" s="213"/>
      <c r="R130" s="213"/>
      <c r="S130" s="213"/>
      <c r="T130" s="214"/>
      <c r="AT130" s="215" t="s">
        <v>316</v>
      </c>
      <c r="AU130" s="215" t="s">
        <v>81</v>
      </c>
      <c r="AV130" s="13" t="s">
        <v>81</v>
      </c>
      <c r="AW130" s="13" t="s">
        <v>29</v>
      </c>
      <c r="AX130" s="13" t="s">
        <v>72</v>
      </c>
      <c r="AY130" s="215" t="s">
        <v>307</v>
      </c>
    </row>
    <row r="131" spans="1:65" s="13" customFormat="1">
      <c r="B131" s="204"/>
      <c r="C131" s="205"/>
      <c r="D131" s="206" t="s">
        <v>316</v>
      </c>
      <c r="E131" s="207" t="s">
        <v>1</v>
      </c>
      <c r="F131" s="208" t="s">
        <v>756</v>
      </c>
      <c r="G131" s="205"/>
      <c r="H131" s="209">
        <v>53.607999999999997</v>
      </c>
      <c r="I131" s="210"/>
      <c r="J131" s="205"/>
      <c r="K131" s="205"/>
      <c r="L131" s="211"/>
      <c r="M131" s="212"/>
      <c r="N131" s="213"/>
      <c r="O131" s="213"/>
      <c r="P131" s="213"/>
      <c r="Q131" s="213"/>
      <c r="R131" s="213"/>
      <c r="S131" s="213"/>
      <c r="T131" s="214"/>
      <c r="AT131" s="215" t="s">
        <v>316</v>
      </c>
      <c r="AU131" s="215" t="s">
        <v>81</v>
      </c>
      <c r="AV131" s="13" t="s">
        <v>81</v>
      </c>
      <c r="AW131" s="13" t="s">
        <v>29</v>
      </c>
      <c r="AX131" s="13" t="s">
        <v>72</v>
      </c>
      <c r="AY131" s="215" t="s">
        <v>307</v>
      </c>
    </row>
    <row r="132" spans="1:65" s="13" customFormat="1">
      <c r="B132" s="204"/>
      <c r="C132" s="205"/>
      <c r="D132" s="206" t="s">
        <v>316</v>
      </c>
      <c r="E132" s="207" t="s">
        <v>1</v>
      </c>
      <c r="F132" s="208" t="s">
        <v>1039</v>
      </c>
      <c r="G132" s="205"/>
      <c r="H132" s="209">
        <v>62.390999999999998</v>
      </c>
      <c r="I132" s="210"/>
      <c r="J132" s="205"/>
      <c r="K132" s="205"/>
      <c r="L132" s="211"/>
      <c r="M132" s="212"/>
      <c r="N132" s="213"/>
      <c r="O132" s="213"/>
      <c r="P132" s="213"/>
      <c r="Q132" s="213"/>
      <c r="R132" s="213"/>
      <c r="S132" s="213"/>
      <c r="T132" s="214"/>
      <c r="AT132" s="215" t="s">
        <v>316</v>
      </c>
      <c r="AU132" s="215" t="s">
        <v>81</v>
      </c>
      <c r="AV132" s="13" t="s">
        <v>81</v>
      </c>
      <c r="AW132" s="13" t="s">
        <v>29</v>
      </c>
      <c r="AX132" s="13" t="s">
        <v>72</v>
      </c>
      <c r="AY132" s="215" t="s">
        <v>307</v>
      </c>
    </row>
    <row r="133" spans="1:65" s="13" customFormat="1">
      <c r="B133" s="204"/>
      <c r="C133" s="205"/>
      <c r="D133" s="206" t="s">
        <v>316</v>
      </c>
      <c r="E133" s="207" t="s">
        <v>1</v>
      </c>
      <c r="F133" s="208" t="s">
        <v>1040</v>
      </c>
      <c r="G133" s="205"/>
      <c r="H133" s="209">
        <v>5.7000000000000002E-2</v>
      </c>
      <c r="I133" s="210"/>
      <c r="J133" s="205"/>
      <c r="K133" s="205"/>
      <c r="L133" s="211"/>
      <c r="M133" s="212"/>
      <c r="N133" s="213"/>
      <c r="O133" s="213"/>
      <c r="P133" s="213"/>
      <c r="Q133" s="213"/>
      <c r="R133" s="213"/>
      <c r="S133" s="213"/>
      <c r="T133" s="214"/>
      <c r="AT133" s="215" t="s">
        <v>316</v>
      </c>
      <c r="AU133" s="215" t="s">
        <v>81</v>
      </c>
      <c r="AV133" s="13" t="s">
        <v>81</v>
      </c>
      <c r="AW133" s="13" t="s">
        <v>29</v>
      </c>
      <c r="AX133" s="13" t="s">
        <v>72</v>
      </c>
      <c r="AY133" s="215" t="s">
        <v>307</v>
      </c>
    </row>
    <row r="134" spans="1:65" s="14" customFormat="1">
      <c r="B134" s="216"/>
      <c r="C134" s="217"/>
      <c r="D134" s="206" t="s">
        <v>316</v>
      </c>
      <c r="E134" s="218" t="s">
        <v>1</v>
      </c>
      <c r="F134" s="219" t="s">
        <v>318</v>
      </c>
      <c r="G134" s="217"/>
      <c r="H134" s="220">
        <v>169.66399999999999</v>
      </c>
      <c r="I134" s="221"/>
      <c r="J134" s="217"/>
      <c r="K134" s="217"/>
      <c r="L134" s="222"/>
      <c r="M134" s="223"/>
      <c r="N134" s="224"/>
      <c r="O134" s="224"/>
      <c r="P134" s="224"/>
      <c r="Q134" s="224"/>
      <c r="R134" s="224"/>
      <c r="S134" s="224"/>
      <c r="T134" s="225"/>
      <c r="AT134" s="226" t="s">
        <v>316</v>
      </c>
      <c r="AU134" s="226" t="s">
        <v>81</v>
      </c>
      <c r="AV134" s="14" t="s">
        <v>315</v>
      </c>
      <c r="AW134" s="14" t="s">
        <v>29</v>
      </c>
      <c r="AX134" s="14" t="s">
        <v>79</v>
      </c>
      <c r="AY134" s="226" t="s">
        <v>307</v>
      </c>
    </row>
    <row r="135" spans="1:65" s="2" customFormat="1" ht="16.5" customHeight="1">
      <c r="A135" s="34"/>
      <c r="B135" s="35"/>
      <c r="C135" s="237" t="s">
        <v>325</v>
      </c>
      <c r="D135" s="237" t="s">
        <v>326</v>
      </c>
      <c r="E135" s="238" t="s">
        <v>327</v>
      </c>
      <c r="F135" s="239" t="s">
        <v>328</v>
      </c>
      <c r="G135" s="240" t="s">
        <v>329</v>
      </c>
      <c r="H135" s="241">
        <v>32.130000000000003</v>
      </c>
      <c r="I135" s="242"/>
      <c r="J135" s="243">
        <f>ROUND(I135*H135,2)</f>
        <v>0</v>
      </c>
      <c r="K135" s="239" t="s">
        <v>314</v>
      </c>
      <c r="L135" s="244"/>
      <c r="M135" s="245" t="s">
        <v>1</v>
      </c>
      <c r="N135" s="246" t="s">
        <v>37</v>
      </c>
      <c r="O135" s="71"/>
      <c r="P135" s="200">
        <f>O135*H135</f>
        <v>0</v>
      </c>
      <c r="Q135" s="200">
        <v>1</v>
      </c>
      <c r="R135" s="200">
        <f>Q135*H135</f>
        <v>32.130000000000003</v>
      </c>
      <c r="S135" s="200">
        <v>0</v>
      </c>
      <c r="T135" s="201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202" t="s">
        <v>331</v>
      </c>
      <c r="AT135" s="202" t="s">
        <v>326</v>
      </c>
      <c r="AU135" s="202" t="s">
        <v>81</v>
      </c>
      <c r="AY135" s="17" t="s">
        <v>307</v>
      </c>
      <c r="BE135" s="203">
        <f>IF(N135="základní",J135,0)</f>
        <v>0</v>
      </c>
      <c r="BF135" s="203">
        <f>IF(N135="snížená",J135,0)</f>
        <v>0</v>
      </c>
      <c r="BG135" s="203">
        <f>IF(N135="zákl. přenesená",J135,0)</f>
        <v>0</v>
      </c>
      <c r="BH135" s="203">
        <f>IF(N135="sníž. přenesená",J135,0)</f>
        <v>0</v>
      </c>
      <c r="BI135" s="203">
        <f>IF(N135="nulová",J135,0)</f>
        <v>0</v>
      </c>
      <c r="BJ135" s="17" t="s">
        <v>79</v>
      </c>
      <c r="BK135" s="203">
        <f>ROUND(I135*H135,2)</f>
        <v>0</v>
      </c>
      <c r="BL135" s="17" t="s">
        <v>315</v>
      </c>
      <c r="BM135" s="202" t="s">
        <v>1041</v>
      </c>
    </row>
    <row r="136" spans="1:65" s="13" customFormat="1">
      <c r="B136" s="204"/>
      <c r="C136" s="205"/>
      <c r="D136" s="206" t="s">
        <v>316</v>
      </c>
      <c r="E136" s="207" t="s">
        <v>1</v>
      </c>
      <c r="F136" s="208" t="s">
        <v>1042</v>
      </c>
      <c r="G136" s="205"/>
      <c r="H136" s="209">
        <v>32.130000000000003</v>
      </c>
      <c r="I136" s="210"/>
      <c r="J136" s="205"/>
      <c r="K136" s="205"/>
      <c r="L136" s="211"/>
      <c r="M136" s="212"/>
      <c r="N136" s="213"/>
      <c r="O136" s="213"/>
      <c r="P136" s="213"/>
      <c r="Q136" s="213"/>
      <c r="R136" s="213"/>
      <c r="S136" s="213"/>
      <c r="T136" s="214"/>
      <c r="AT136" s="215" t="s">
        <v>316</v>
      </c>
      <c r="AU136" s="215" t="s">
        <v>81</v>
      </c>
      <c r="AV136" s="13" t="s">
        <v>81</v>
      </c>
      <c r="AW136" s="13" t="s">
        <v>29</v>
      </c>
      <c r="AX136" s="13" t="s">
        <v>72</v>
      </c>
      <c r="AY136" s="215" t="s">
        <v>307</v>
      </c>
    </row>
    <row r="137" spans="1:65" s="14" customFormat="1">
      <c r="B137" s="216"/>
      <c r="C137" s="217"/>
      <c r="D137" s="206" t="s">
        <v>316</v>
      </c>
      <c r="E137" s="218" t="s">
        <v>1</v>
      </c>
      <c r="F137" s="219" t="s">
        <v>318</v>
      </c>
      <c r="G137" s="217"/>
      <c r="H137" s="220">
        <v>32.130000000000003</v>
      </c>
      <c r="I137" s="221"/>
      <c r="J137" s="217"/>
      <c r="K137" s="217"/>
      <c r="L137" s="222"/>
      <c r="M137" s="223"/>
      <c r="N137" s="224"/>
      <c r="O137" s="224"/>
      <c r="P137" s="224"/>
      <c r="Q137" s="224"/>
      <c r="R137" s="224"/>
      <c r="S137" s="224"/>
      <c r="T137" s="225"/>
      <c r="AT137" s="226" t="s">
        <v>316</v>
      </c>
      <c r="AU137" s="226" t="s">
        <v>81</v>
      </c>
      <c r="AV137" s="14" t="s">
        <v>315</v>
      </c>
      <c r="AW137" s="14" t="s">
        <v>29</v>
      </c>
      <c r="AX137" s="14" t="s">
        <v>79</v>
      </c>
      <c r="AY137" s="226" t="s">
        <v>307</v>
      </c>
    </row>
    <row r="138" spans="1:65" s="2" customFormat="1" ht="55.5" customHeight="1">
      <c r="A138" s="34"/>
      <c r="B138" s="35"/>
      <c r="C138" s="191" t="s">
        <v>315</v>
      </c>
      <c r="D138" s="191" t="s">
        <v>310</v>
      </c>
      <c r="E138" s="192" t="s">
        <v>408</v>
      </c>
      <c r="F138" s="193" t="s">
        <v>409</v>
      </c>
      <c r="G138" s="194" t="s">
        <v>400</v>
      </c>
      <c r="H138" s="195">
        <v>169.66399999999999</v>
      </c>
      <c r="I138" s="196"/>
      <c r="J138" s="197">
        <f>ROUND(I138*H138,2)</f>
        <v>0</v>
      </c>
      <c r="K138" s="193" t="s">
        <v>314</v>
      </c>
      <c r="L138" s="39"/>
      <c r="M138" s="198" t="s">
        <v>1</v>
      </c>
      <c r="N138" s="199" t="s">
        <v>37</v>
      </c>
      <c r="O138" s="71"/>
      <c r="P138" s="200">
        <f>O138*H138</f>
        <v>0</v>
      </c>
      <c r="Q138" s="200">
        <v>0</v>
      </c>
      <c r="R138" s="200">
        <f>Q138*H138</f>
        <v>0</v>
      </c>
      <c r="S138" s="200">
        <v>0</v>
      </c>
      <c r="T138" s="201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202" t="s">
        <v>315</v>
      </c>
      <c r="AT138" s="202" t="s">
        <v>310</v>
      </c>
      <c r="AU138" s="202" t="s">
        <v>81</v>
      </c>
      <c r="AY138" s="17" t="s">
        <v>307</v>
      </c>
      <c r="BE138" s="203">
        <f>IF(N138="základní",J138,0)</f>
        <v>0</v>
      </c>
      <c r="BF138" s="203">
        <f>IF(N138="snížená",J138,0)</f>
        <v>0</v>
      </c>
      <c r="BG138" s="203">
        <f>IF(N138="zákl. přenesená",J138,0)</f>
        <v>0</v>
      </c>
      <c r="BH138" s="203">
        <f>IF(N138="sníž. přenesená",J138,0)</f>
        <v>0</v>
      </c>
      <c r="BI138" s="203">
        <f>IF(N138="nulová",J138,0)</f>
        <v>0</v>
      </c>
      <c r="BJ138" s="17" t="s">
        <v>79</v>
      </c>
      <c r="BK138" s="203">
        <f>ROUND(I138*H138,2)</f>
        <v>0</v>
      </c>
      <c r="BL138" s="17" t="s">
        <v>315</v>
      </c>
      <c r="BM138" s="202" t="s">
        <v>1043</v>
      </c>
    </row>
    <row r="139" spans="1:65" s="13" customFormat="1">
      <c r="B139" s="204"/>
      <c r="C139" s="205"/>
      <c r="D139" s="206" t="s">
        <v>316</v>
      </c>
      <c r="E139" s="207" t="s">
        <v>1</v>
      </c>
      <c r="F139" s="208" t="s">
        <v>1044</v>
      </c>
      <c r="G139" s="205"/>
      <c r="H139" s="209">
        <v>169.66399999999999</v>
      </c>
      <c r="I139" s="210"/>
      <c r="J139" s="205"/>
      <c r="K139" s="205"/>
      <c r="L139" s="211"/>
      <c r="M139" s="212"/>
      <c r="N139" s="213"/>
      <c r="O139" s="213"/>
      <c r="P139" s="213"/>
      <c r="Q139" s="213"/>
      <c r="R139" s="213"/>
      <c r="S139" s="213"/>
      <c r="T139" s="214"/>
      <c r="AT139" s="215" t="s">
        <v>316</v>
      </c>
      <c r="AU139" s="215" t="s">
        <v>81</v>
      </c>
      <c r="AV139" s="13" t="s">
        <v>81</v>
      </c>
      <c r="AW139" s="13" t="s">
        <v>29</v>
      </c>
      <c r="AX139" s="13" t="s">
        <v>72</v>
      </c>
      <c r="AY139" s="215" t="s">
        <v>307</v>
      </c>
    </row>
    <row r="140" spans="1:65" s="14" customFormat="1">
      <c r="B140" s="216"/>
      <c r="C140" s="217"/>
      <c r="D140" s="206" t="s">
        <v>316</v>
      </c>
      <c r="E140" s="218" t="s">
        <v>1</v>
      </c>
      <c r="F140" s="219" t="s">
        <v>318</v>
      </c>
      <c r="G140" s="217"/>
      <c r="H140" s="220">
        <v>169.66399999999999</v>
      </c>
      <c r="I140" s="221"/>
      <c r="J140" s="217"/>
      <c r="K140" s="217"/>
      <c r="L140" s="222"/>
      <c r="M140" s="223"/>
      <c r="N140" s="224"/>
      <c r="O140" s="224"/>
      <c r="P140" s="224"/>
      <c r="Q140" s="224"/>
      <c r="R140" s="224"/>
      <c r="S140" s="224"/>
      <c r="T140" s="225"/>
      <c r="AT140" s="226" t="s">
        <v>316</v>
      </c>
      <c r="AU140" s="226" t="s">
        <v>81</v>
      </c>
      <c r="AV140" s="14" t="s">
        <v>315</v>
      </c>
      <c r="AW140" s="14" t="s">
        <v>29</v>
      </c>
      <c r="AX140" s="14" t="s">
        <v>79</v>
      </c>
      <c r="AY140" s="226" t="s">
        <v>307</v>
      </c>
    </row>
    <row r="141" spans="1:65" s="12" customFormat="1" ht="25.9" customHeight="1">
      <c r="B141" s="175"/>
      <c r="C141" s="176"/>
      <c r="D141" s="177" t="s">
        <v>71</v>
      </c>
      <c r="E141" s="178" t="s">
        <v>338</v>
      </c>
      <c r="F141" s="178" t="s">
        <v>339</v>
      </c>
      <c r="G141" s="176"/>
      <c r="H141" s="176"/>
      <c r="I141" s="179"/>
      <c r="J141" s="180">
        <f>BK141</f>
        <v>0</v>
      </c>
      <c r="K141" s="176"/>
      <c r="L141" s="181"/>
      <c r="M141" s="182"/>
      <c r="N141" s="183"/>
      <c r="O141" s="183"/>
      <c r="P141" s="184">
        <f>SUM(P142:P153)</f>
        <v>0</v>
      </c>
      <c r="Q141" s="183"/>
      <c r="R141" s="184">
        <f>SUM(R142:R153)</f>
        <v>0</v>
      </c>
      <c r="S141" s="183"/>
      <c r="T141" s="185">
        <f>SUM(T142:T153)</f>
        <v>0</v>
      </c>
      <c r="AR141" s="186" t="s">
        <v>315</v>
      </c>
      <c r="AT141" s="187" t="s">
        <v>71</v>
      </c>
      <c r="AU141" s="187" t="s">
        <v>72</v>
      </c>
      <c r="AY141" s="186" t="s">
        <v>307</v>
      </c>
      <c r="BK141" s="188">
        <f>SUM(BK142:BK153)</f>
        <v>0</v>
      </c>
    </row>
    <row r="142" spans="1:65" s="2" customFormat="1" ht="24.2" customHeight="1">
      <c r="A142" s="34"/>
      <c r="B142" s="35"/>
      <c r="C142" s="191" t="s">
        <v>308</v>
      </c>
      <c r="D142" s="191" t="s">
        <v>310</v>
      </c>
      <c r="E142" s="192" t="s">
        <v>340</v>
      </c>
      <c r="F142" s="193" t="s">
        <v>341</v>
      </c>
      <c r="G142" s="194" t="s">
        <v>342</v>
      </c>
      <c r="H142" s="195">
        <v>6</v>
      </c>
      <c r="I142" s="196"/>
      <c r="J142" s="197">
        <f>ROUND(I142*H142,2)</f>
        <v>0</v>
      </c>
      <c r="K142" s="193" t="s">
        <v>314</v>
      </c>
      <c r="L142" s="39"/>
      <c r="M142" s="198" t="s">
        <v>1</v>
      </c>
      <c r="N142" s="199" t="s">
        <v>37</v>
      </c>
      <c r="O142" s="71"/>
      <c r="P142" s="200">
        <f>O142*H142</f>
        <v>0</v>
      </c>
      <c r="Q142" s="200">
        <v>0</v>
      </c>
      <c r="R142" s="200">
        <f>Q142*H142</f>
        <v>0</v>
      </c>
      <c r="S142" s="200">
        <v>0</v>
      </c>
      <c r="T142" s="201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202" t="s">
        <v>343</v>
      </c>
      <c r="AT142" s="202" t="s">
        <v>310</v>
      </c>
      <c r="AU142" s="202" t="s">
        <v>79</v>
      </c>
      <c r="AY142" s="17" t="s">
        <v>307</v>
      </c>
      <c r="BE142" s="203">
        <f>IF(N142="základní",J142,0)</f>
        <v>0</v>
      </c>
      <c r="BF142" s="203">
        <f>IF(N142="snížená",J142,0)</f>
        <v>0</v>
      </c>
      <c r="BG142" s="203">
        <f>IF(N142="zákl. přenesená",J142,0)</f>
        <v>0</v>
      </c>
      <c r="BH142" s="203">
        <f>IF(N142="sníž. přenesená",J142,0)</f>
        <v>0</v>
      </c>
      <c r="BI142" s="203">
        <f>IF(N142="nulová",J142,0)</f>
        <v>0</v>
      </c>
      <c r="BJ142" s="17" t="s">
        <v>79</v>
      </c>
      <c r="BK142" s="203">
        <f>ROUND(I142*H142,2)</f>
        <v>0</v>
      </c>
      <c r="BL142" s="17" t="s">
        <v>343</v>
      </c>
      <c r="BM142" s="202" t="s">
        <v>1045</v>
      </c>
    </row>
    <row r="143" spans="1:65" s="13" customFormat="1">
      <c r="B143" s="204"/>
      <c r="C143" s="205"/>
      <c r="D143" s="206" t="s">
        <v>316</v>
      </c>
      <c r="E143" s="207" t="s">
        <v>1</v>
      </c>
      <c r="F143" s="208" t="s">
        <v>322</v>
      </c>
      <c r="G143" s="205"/>
      <c r="H143" s="209">
        <v>6</v>
      </c>
      <c r="I143" s="210"/>
      <c r="J143" s="205"/>
      <c r="K143" s="205"/>
      <c r="L143" s="211"/>
      <c r="M143" s="212"/>
      <c r="N143" s="213"/>
      <c r="O143" s="213"/>
      <c r="P143" s="213"/>
      <c r="Q143" s="213"/>
      <c r="R143" s="213"/>
      <c r="S143" s="213"/>
      <c r="T143" s="214"/>
      <c r="AT143" s="215" t="s">
        <v>316</v>
      </c>
      <c r="AU143" s="215" t="s">
        <v>79</v>
      </c>
      <c r="AV143" s="13" t="s">
        <v>81</v>
      </c>
      <c r="AW143" s="13" t="s">
        <v>29</v>
      </c>
      <c r="AX143" s="13" t="s">
        <v>72</v>
      </c>
      <c r="AY143" s="215" t="s">
        <v>307</v>
      </c>
    </row>
    <row r="144" spans="1:65" s="14" customFormat="1">
      <c r="B144" s="216"/>
      <c r="C144" s="217"/>
      <c r="D144" s="206" t="s">
        <v>316</v>
      </c>
      <c r="E144" s="218" t="s">
        <v>1</v>
      </c>
      <c r="F144" s="219" t="s">
        <v>318</v>
      </c>
      <c r="G144" s="217"/>
      <c r="H144" s="220">
        <v>6</v>
      </c>
      <c r="I144" s="221"/>
      <c r="J144" s="217"/>
      <c r="K144" s="217"/>
      <c r="L144" s="222"/>
      <c r="M144" s="223"/>
      <c r="N144" s="224"/>
      <c r="O144" s="224"/>
      <c r="P144" s="224"/>
      <c r="Q144" s="224"/>
      <c r="R144" s="224"/>
      <c r="S144" s="224"/>
      <c r="T144" s="225"/>
      <c r="AT144" s="226" t="s">
        <v>316</v>
      </c>
      <c r="AU144" s="226" t="s">
        <v>79</v>
      </c>
      <c r="AV144" s="14" t="s">
        <v>315</v>
      </c>
      <c r="AW144" s="14" t="s">
        <v>29</v>
      </c>
      <c r="AX144" s="14" t="s">
        <v>79</v>
      </c>
      <c r="AY144" s="226" t="s">
        <v>307</v>
      </c>
    </row>
    <row r="145" spans="1:65" s="2" customFormat="1" ht="55.5" customHeight="1">
      <c r="A145" s="34"/>
      <c r="B145" s="35"/>
      <c r="C145" s="191" t="s">
        <v>322</v>
      </c>
      <c r="D145" s="191" t="s">
        <v>310</v>
      </c>
      <c r="E145" s="192" t="s">
        <v>346</v>
      </c>
      <c r="F145" s="193" t="s">
        <v>347</v>
      </c>
      <c r="G145" s="194" t="s">
        <v>342</v>
      </c>
      <c r="H145" s="195">
        <v>6</v>
      </c>
      <c r="I145" s="196"/>
      <c r="J145" s="197">
        <f>ROUND(I145*H145,2)</f>
        <v>0</v>
      </c>
      <c r="K145" s="193" t="s">
        <v>314</v>
      </c>
      <c r="L145" s="39"/>
      <c r="M145" s="198" t="s">
        <v>1</v>
      </c>
      <c r="N145" s="199" t="s">
        <v>37</v>
      </c>
      <c r="O145" s="71"/>
      <c r="P145" s="200">
        <f>O145*H145</f>
        <v>0</v>
      </c>
      <c r="Q145" s="200">
        <v>0</v>
      </c>
      <c r="R145" s="200">
        <f>Q145*H145</f>
        <v>0</v>
      </c>
      <c r="S145" s="200">
        <v>0</v>
      </c>
      <c r="T145" s="201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202" t="s">
        <v>343</v>
      </c>
      <c r="AT145" s="202" t="s">
        <v>310</v>
      </c>
      <c r="AU145" s="202" t="s">
        <v>79</v>
      </c>
      <c r="AY145" s="17" t="s">
        <v>307</v>
      </c>
      <c r="BE145" s="203">
        <f>IF(N145="základní",J145,0)</f>
        <v>0</v>
      </c>
      <c r="BF145" s="203">
        <f>IF(N145="snížená",J145,0)</f>
        <v>0</v>
      </c>
      <c r="BG145" s="203">
        <f>IF(N145="zákl. přenesená",J145,0)</f>
        <v>0</v>
      </c>
      <c r="BH145" s="203">
        <f>IF(N145="sníž. přenesená",J145,0)</f>
        <v>0</v>
      </c>
      <c r="BI145" s="203">
        <f>IF(N145="nulová",J145,0)</f>
        <v>0</v>
      </c>
      <c r="BJ145" s="17" t="s">
        <v>79</v>
      </c>
      <c r="BK145" s="203">
        <f>ROUND(I145*H145,2)</f>
        <v>0</v>
      </c>
      <c r="BL145" s="17" t="s">
        <v>343</v>
      </c>
      <c r="BM145" s="202" t="s">
        <v>1046</v>
      </c>
    </row>
    <row r="146" spans="1:65" s="13" customFormat="1">
      <c r="B146" s="204"/>
      <c r="C146" s="205"/>
      <c r="D146" s="206" t="s">
        <v>316</v>
      </c>
      <c r="E146" s="207" t="s">
        <v>1</v>
      </c>
      <c r="F146" s="208" t="s">
        <v>322</v>
      </c>
      <c r="G146" s="205"/>
      <c r="H146" s="209">
        <v>6</v>
      </c>
      <c r="I146" s="210"/>
      <c r="J146" s="205"/>
      <c r="K146" s="205"/>
      <c r="L146" s="211"/>
      <c r="M146" s="212"/>
      <c r="N146" s="213"/>
      <c r="O146" s="213"/>
      <c r="P146" s="213"/>
      <c r="Q146" s="213"/>
      <c r="R146" s="213"/>
      <c r="S146" s="213"/>
      <c r="T146" s="214"/>
      <c r="AT146" s="215" t="s">
        <v>316</v>
      </c>
      <c r="AU146" s="215" t="s">
        <v>79</v>
      </c>
      <c r="AV146" s="13" t="s">
        <v>81</v>
      </c>
      <c r="AW146" s="13" t="s">
        <v>29</v>
      </c>
      <c r="AX146" s="13" t="s">
        <v>72</v>
      </c>
      <c r="AY146" s="215" t="s">
        <v>307</v>
      </c>
    </row>
    <row r="147" spans="1:65" s="14" customFormat="1">
      <c r="B147" s="216"/>
      <c r="C147" s="217"/>
      <c r="D147" s="206" t="s">
        <v>316</v>
      </c>
      <c r="E147" s="218" t="s">
        <v>1</v>
      </c>
      <c r="F147" s="219" t="s">
        <v>318</v>
      </c>
      <c r="G147" s="217"/>
      <c r="H147" s="220">
        <v>6</v>
      </c>
      <c r="I147" s="221"/>
      <c r="J147" s="217"/>
      <c r="K147" s="217"/>
      <c r="L147" s="222"/>
      <c r="M147" s="223"/>
      <c r="N147" s="224"/>
      <c r="O147" s="224"/>
      <c r="P147" s="224"/>
      <c r="Q147" s="224"/>
      <c r="R147" s="224"/>
      <c r="S147" s="224"/>
      <c r="T147" s="225"/>
      <c r="AT147" s="226" t="s">
        <v>316</v>
      </c>
      <c r="AU147" s="226" t="s">
        <v>79</v>
      </c>
      <c r="AV147" s="14" t="s">
        <v>315</v>
      </c>
      <c r="AW147" s="14" t="s">
        <v>29</v>
      </c>
      <c r="AX147" s="14" t="s">
        <v>79</v>
      </c>
      <c r="AY147" s="226" t="s">
        <v>307</v>
      </c>
    </row>
    <row r="148" spans="1:65" s="2" customFormat="1" ht="48.95" customHeight="1">
      <c r="A148" s="34"/>
      <c r="B148" s="35"/>
      <c r="C148" s="191" t="s">
        <v>349</v>
      </c>
      <c r="D148" s="191" t="s">
        <v>310</v>
      </c>
      <c r="E148" s="192" t="s">
        <v>358</v>
      </c>
      <c r="F148" s="193" t="s">
        <v>359</v>
      </c>
      <c r="G148" s="194" t="s">
        <v>342</v>
      </c>
      <c r="H148" s="195">
        <v>2</v>
      </c>
      <c r="I148" s="196"/>
      <c r="J148" s="197">
        <f>ROUND(I148*H148,2)</f>
        <v>0</v>
      </c>
      <c r="K148" s="193" t="s">
        <v>314</v>
      </c>
      <c r="L148" s="39"/>
      <c r="M148" s="198" t="s">
        <v>1</v>
      </c>
      <c r="N148" s="199" t="s">
        <v>37</v>
      </c>
      <c r="O148" s="71"/>
      <c r="P148" s="200">
        <f>O148*H148</f>
        <v>0</v>
      </c>
      <c r="Q148" s="200">
        <v>0</v>
      </c>
      <c r="R148" s="200">
        <f>Q148*H148</f>
        <v>0</v>
      </c>
      <c r="S148" s="200">
        <v>0</v>
      </c>
      <c r="T148" s="201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202" t="s">
        <v>343</v>
      </c>
      <c r="AT148" s="202" t="s">
        <v>310</v>
      </c>
      <c r="AU148" s="202" t="s">
        <v>79</v>
      </c>
      <c r="AY148" s="17" t="s">
        <v>307</v>
      </c>
      <c r="BE148" s="203">
        <f>IF(N148="základní",J148,0)</f>
        <v>0</v>
      </c>
      <c r="BF148" s="203">
        <f>IF(N148="snížená",J148,0)</f>
        <v>0</v>
      </c>
      <c r="BG148" s="203">
        <f>IF(N148="zákl. přenesená",J148,0)</f>
        <v>0</v>
      </c>
      <c r="BH148" s="203">
        <f>IF(N148="sníž. přenesená",J148,0)</f>
        <v>0</v>
      </c>
      <c r="BI148" s="203">
        <f>IF(N148="nulová",J148,0)</f>
        <v>0</v>
      </c>
      <c r="BJ148" s="17" t="s">
        <v>79</v>
      </c>
      <c r="BK148" s="203">
        <f>ROUND(I148*H148,2)</f>
        <v>0</v>
      </c>
      <c r="BL148" s="17" t="s">
        <v>343</v>
      </c>
      <c r="BM148" s="202" t="s">
        <v>1047</v>
      </c>
    </row>
    <row r="149" spans="1:65" s="13" customFormat="1">
      <c r="B149" s="204"/>
      <c r="C149" s="205"/>
      <c r="D149" s="206" t="s">
        <v>316</v>
      </c>
      <c r="E149" s="207" t="s">
        <v>1</v>
      </c>
      <c r="F149" s="208" t="s">
        <v>81</v>
      </c>
      <c r="G149" s="205"/>
      <c r="H149" s="209">
        <v>2</v>
      </c>
      <c r="I149" s="210"/>
      <c r="J149" s="205"/>
      <c r="K149" s="205"/>
      <c r="L149" s="211"/>
      <c r="M149" s="212"/>
      <c r="N149" s="213"/>
      <c r="O149" s="213"/>
      <c r="P149" s="213"/>
      <c r="Q149" s="213"/>
      <c r="R149" s="213"/>
      <c r="S149" s="213"/>
      <c r="T149" s="214"/>
      <c r="AT149" s="215" t="s">
        <v>316</v>
      </c>
      <c r="AU149" s="215" t="s">
        <v>79</v>
      </c>
      <c r="AV149" s="13" t="s">
        <v>81</v>
      </c>
      <c r="AW149" s="13" t="s">
        <v>29</v>
      </c>
      <c r="AX149" s="13" t="s">
        <v>72</v>
      </c>
      <c r="AY149" s="215" t="s">
        <v>307</v>
      </c>
    </row>
    <row r="150" spans="1:65" s="14" customFormat="1">
      <c r="B150" s="216"/>
      <c r="C150" s="217"/>
      <c r="D150" s="206" t="s">
        <v>316</v>
      </c>
      <c r="E150" s="218" t="s">
        <v>1</v>
      </c>
      <c r="F150" s="219" t="s">
        <v>318</v>
      </c>
      <c r="G150" s="217"/>
      <c r="H150" s="220">
        <v>2</v>
      </c>
      <c r="I150" s="221"/>
      <c r="J150" s="217"/>
      <c r="K150" s="217"/>
      <c r="L150" s="222"/>
      <c r="M150" s="223"/>
      <c r="N150" s="224"/>
      <c r="O150" s="224"/>
      <c r="P150" s="224"/>
      <c r="Q150" s="224"/>
      <c r="R150" s="224"/>
      <c r="S150" s="224"/>
      <c r="T150" s="225"/>
      <c r="AT150" s="226" t="s">
        <v>316</v>
      </c>
      <c r="AU150" s="226" t="s">
        <v>79</v>
      </c>
      <c r="AV150" s="14" t="s">
        <v>315</v>
      </c>
      <c r="AW150" s="14" t="s">
        <v>29</v>
      </c>
      <c r="AX150" s="14" t="s">
        <v>79</v>
      </c>
      <c r="AY150" s="226" t="s">
        <v>307</v>
      </c>
    </row>
    <row r="151" spans="1:65" s="2" customFormat="1" ht="101.25" customHeight="1">
      <c r="A151" s="34"/>
      <c r="B151" s="35"/>
      <c r="C151" s="191" t="s">
        <v>331</v>
      </c>
      <c r="D151" s="191" t="s">
        <v>310</v>
      </c>
      <c r="E151" s="192" t="s">
        <v>361</v>
      </c>
      <c r="F151" s="193" t="s">
        <v>362</v>
      </c>
      <c r="G151" s="194" t="s">
        <v>329</v>
      </c>
      <c r="H151" s="195">
        <v>32.130000000000003</v>
      </c>
      <c r="I151" s="196"/>
      <c r="J151" s="197">
        <f>ROUND(I151*H151,2)</f>
        <v>0</v>
      </c>
      <c r="K151" s="193" t="s">
        <v>314</v>
      </c>
      <c r="L151" s="39"/>
      <c r="M151" s="198" t="s">
        <v>1</v>
      </c>
      <c r="N151" s="199" t="s">
        <v>37</v>
      </c>
      <c r="O151" s="71"/>
      <c r="P151" s="200">
        <f>O151*H151</f>
        <v>0</v>
      </c>
      <c r="Q151" s="200">
        <v>0</v>
      </c>
      <c r="R151" s="200">
        <f>Q151*H151</f>
        <v>0</v>
      </c>
      <c r="S151" s="200">
        <v>0</v>
      </c>
      <c r="T151" s="201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202" t="s">
        <v>343</v>
      </c>
      <c r="AT151" s="202" t="s">
        <v>310</v>
      </c>
      <c r="AU151" s="202" t="s">
        <v>79</v>
      </c>
      <c r="AY151" s="17" t="s">
        <v>307</v>
      </c>
      <c r="BE151" s="203">
        <f>IF(N151="základní",J151,0)</f>
        <v>0</v>
      </c>
      <c r="BF151" s="203">
        <f>IF(N151="snížená",J151,0)</f>
        <v>0</v>
      </c>
      <c r="BG151" s="203">
        <f>IF(N151="zákl. přenesená",J151,0)</f>
        <v>0</v>
      </c>
      <c r="BH151" s="203">
        <f>IF(N151="sníž. přenesená",J151,0)</f>
        <v>0</v>
      </c>
      <c r="BI151" s="203">
        <f>IF(N151="nulová",J151,0)</f>
        <v>0</v>
      </c>
      <c r="BJ151" s="17" t="s">
        <v>79</v>
      </c>
      <c r="BK151" s="203">
        <f>ROUND(I151*H151,2)</f>
        <v>0</v>
      </c>
      <c r="BL151" s="17" t="s">
        <v>343</v>
      </c>
      <c r="BM151" s="202" t="s">
        <v>1048</v>
      </c>
    </row>
    <row r="152" spans="1:65" s="13" customFormat="1">
      <c r="B152" s="204"/>
      <c r="C152" s="205"/>
      <c r="D152" s="206" t="s">
        <v>316</v>
      </c>
      <c r="E152" s="207" t="s">
        <v>1</v>
      </c>
      <c r="F152" s="208" t="s">
        <v>1049</v>
      </c>
      <c r="G152" s="205"/>
      <c r="H152" s="209">
        <v>32.130000000000003</v>
      </c>
      <c r="I152" s="210"/>
      <c r="J152" s="205"/>
      <c r="K152" s="205"/>
      <c r="L152" s="211"/>
      <c r="M152" s="212"/>
      <c r="N152" s="213"/>
      <c r="O152" s="213"/>
      <c r="P152" s="213"/>
      <c r="Q152" s="213"/>
      <c r="R152" s="213"/>
      <c r="S152" s="213"/>
      <c r="T152" s="214"/>
      <c r="AT152" s="215" t="s">
        <v>316</v>
      </c>
      <c r="AU152" s="215" t="s">
        <v>79</v>
      </c>
      <c r="AV152" s="13" t="s">
        <v>81</v>
      </c>
      <c r="AW152" s="13" t="s">
        <v>29</v>
      </c>
      <c r="AX152" s="13" t="s">
        <v>72</v>
      </c>
      <c r="AY152" s="215" t="s">
        <v>307</v>
      </c>
    </row>
    <row r="153" spans="1:65" s="14" customFormat="1">
      <c r="B153" s="216"/>
      <c r="C153" s="217"/>
      <c r="D153" s="206" t="s">
        <v>316</v>
      </c>
      <c r="E153" s="218" t="s">
        <v>1</v>
      </c>
      <c r="F153" s="219" t="s">
        <v>318</v>
      </c>
      <c r="G153" s="217"/>
      <c r="H153" s="220">
        <v>32.130000000000003</v>
      </c>
      <c r="I153" s="221"/>
      <c r="J153" s="217"/>
      <c r="K153" s="217"/>
      <c r="L153" s="222"/>
      <c r="M153" s="247"/>
      <c r="N153" s="248"/>
      <c r="O153" s="248"/>
      <c r="P153" s="248"/>
      <c r="Q153" s="248"/>
      <c r="R153" s="248"/>
      <c r="S153" s="248"/>
      <c r="T153" s="249"/>
      <c r="AT153" s="226" t="s">
        <v>316</v>
      </c>
      <c r="AU153" s="226" t="s">
        <v>79</v>
      </c>
      <c r="AV153" s="14" t="s">
        <v>315</v>
      </c>
      <c r="AW153" s="14" t="s">
        <v>29</v>
      </c>
      <c r="AX153" s="14" t="s">
        <v>79</v>
      </c>
      <c r="AY153" s="226" t="s">
        <v>307</v>
      </c>
    </row>
    <row r="154" spans="1:65" s="2" customFormat="1" ht="6.95" customHeight="1">
      <c r="A154" s="34"/>
      <c r="B154" s="54"/>
      <c r="C154" s="55"/>
      <c r="D154" s="55"/>
      <c r="E154" s="55"/>
      <c r="F154" s="55"/>
      <c r="G154" s="55"/>
      <c r="H154" s="55"/>
      <c r="I154" s="55"/>
      <c r="J154" s="55"/>
      <c r="K154" s="55"/>
      <c r="L154" s="39"/>
      <c r="M154" s="34"/>
      <c r="O154" s="34"/>
      <c r="P154" s="34"/>
      <c r="Q154" s="34"/>
      <c r="R154" s="34"/>
      <c r="S154" s="34"/>
      <c r="T154" s="34"/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</row>
  </sheetData>
  <sheetProtection password="CE28" sheet="1" objects="1" scenarios="1" formatColumns="0" formatRows="0" autoFilter="0"/>
  <autoFilter ref="C122:K153" xr:uid="{00000000-0009-0000-0000-000021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pageSetUpPr fitToPage="1"/>
  </sheetPr>
  <dimension ref="A2:BM178"/>
  <sheetViews>
    <sheetView showGridLines="0" workbookViewId="0">
      <selection activeCell="F26" sqref="F26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74"/>
      <c r="M2" s="274"/>
      <c r="N2" s="274"/>
      <c r="O2" s="274"/>
      <c r="P2" s="274"/>
      <c r="Q2" s="274"/>
      <c r="R2" s="274"/>
      <c r="S2" s="274"/>
      <c r="T2" s="274"/>
      <c r="U2" s="274"/>
      <c r="V2" s="274"/>
      <c r="AT2" s="17" t="s">
        <v>174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81</v>
      </c>
    </row>
    <row r="4" spans="1:46" s="1" customFormat="1" ht="24.95" customHeight="1">
      <c r="B4" s="20"/>
      <c r="D4" s="117" t="s">
        <v>279</v>
      </c>
      <c r="L4" s="20"/>
      <c r="M4" s="118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9" t="s">
        <v>16</v>
      </c>
      <c r="L6" s="20"/>
    </row>
    <row r="7" spans="1:46" s="1" customFormat="1" ht="16.5" customHeight="1">
      <c r="B7" s="20"/>
      <c r="E7" s="304" t="str">
        <f>'Rekapitulace stavby'!K6</f>
        <v>Cyklická obnova trati v úseku Praha-Hostivař - Votice</v>
      </c>
      <c r="F7" s="305"/>
      <c r="G7" s="305"/>
      <c r="H7" s="305"/>
      <c r="L7" s="20"/>
    </row>
    <row r="8" spans="1:46" s="1" customFormat="1" ht="12" customHeight="1">
      <c r="B8" s="20"/>
      <c r="D8" s="119" t="s">
        <v>280</v>
      </c>
      <c r="L8" s="20"/>
    </row>
    <row r="9" spans="1:46" s="2" customFormat="1" ht="16.5" customHeight="1">
      <c r="A9" s="34"/>
      <c r="B9" s="39"/>
      <c r="C9" s="34"/>
      <c r="D9" s="34"/>
      <c r="E9" s="304" t="s">
        <v>1050</v>
      </c>
      <c r="F9" s="306"/>
      <c r="G9" s="306"/>
      <c r="H9" s="306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19" t="s">
        <v>282</v>
      </c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07" t="s">
        <v>2180</v>
      </c>
      <c r="F11" s="306"/>
      <c r="G11" s="306"/>
      <c r="H11" s="306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>
      <c r="A12" s="34"/>
      <c r="B12" s="39"/>
      <c r="C12" s="34"/>
      <c r="D12" s="34"/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19" t="s">
        <v>17</v>
      </c>
      <c r="E13" s="34"/>
      <c r="F13" s="110" t="s">
        <v>1</v>
      </c>
      <c r="G13" s="34"/>
      <c r="H13" s="34"/>
      <c r="I13" s="119" t="s">
        <v>18</v>
      </c>
      <c r="J13" s="110" t="s">
        <v>1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19</v>
      </c>
      <c r="E14" s="34"/>
      <c r="F14" s="110" t="s">
        <v>20</v>
      </c>
      <c r="G14" s="34"/>
      <c r="H14" s="34"/>
      <c r="I14" s="119" t="s">
        <v>21</v>
      </c>
      <c r="J14" s="120" t="str">
        <f>'Rekapitulace stavby'!AN8</f>
        <v>23. 8. 2023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7" customHeight="1">
      <c r="A15" s="34"/>
      <c r="B15" s="39"/>
      <c r="C15" s="34"/>
      <c r="D15" s="34"/>
      <c r="E15" s="34"/>
      <c r="F15" s="34"/>
      <c r="G15" s="34"/>
      <c r="H15" s="34"/>
      <c r="I15" s="34"/>
      <c r="J15" s="34"/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19" t="s">
        <v>23</v>
      </c>
      <c r="E16" s="34"/>
      <c r="F16" s="34"/>
      <c r="G16" s="34"/>
      <c r="H16" s="34"/>
      <c r="I16" s="119" t="s">
        <v>24</v>
      </c>
      <c r="J16" s="110" t="str">
        <f>IF('Rekapitulace stavby'!AN10="","",'Rekapitulace stavby'!AN10)</f>
        <v/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0" t="str">
        <f>IF('Rekapitulace stavby'!E11="","",'Rekapitulace stavby'!E11)</f>
        <v xml:space="preserve"> </v>
      </c>
      <c r="F17" s="34"/>
      <c r="G17" s="34"/>
      <c r="H17" s="34"/>
      <c r="I17" s="119" t="s">
        <v>25</v>
      </c>
      <c r="J17" s="110" t="str">
        <f>IF('Rekapitulace stavby'!AN11="","",'Rekapitulace stavby'!AN11)</f>
        <v/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34"/>
      <c r="J18" s="34"/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19" t="s">
        <v>26</v>
      </c>
      <c r="E19" s="34"/>
      <c r="F19" s="34"/>
      <c r="G19" s="34"/>
      <c r="H19" s="34"/>
      <c r="I19" s="119" t="s">
        <v>24</v>
      </c>
      <c r="J19" s="30" t="str">
        <f>'Rekapitulace stavby'!AN13</f>
        <v>Vyplň údaj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08" t="str">
        <f>'Rekapitulace stavby'!E14</f>
        <v>Vyplň údaj</v>
      </c>
      <c r="F20" s="309"/>
      <c r="G20" s="309"/>
      <c r="H20" s="309"/>
      <c r="I20" s="119" t="s">
        <v>25</v>
      </c>
      <c r="J20" s="30" t="str">
        <f>'Rekapitulace stavby'!AN14</f>
        <v>Vyplň údaj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34"/>
      <c r="J21" s="34"/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19" t="s">
        <v>28</v>
      </c>
      <c r="E22" s="34"/>
      <c r="F22" s="34"/>
      <c r="G22" s="34"/>
      <c r="H22" s="34"/>
      <c r="I22" s="119" t="s">
        <v>24</v>
      </c>
      <c r="J22" s="110" t="str">
        <f>IF('Rekapitulace stavby'!AN16="","",'Rekapitulace stavby'!AN16)</f>
        <v/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0" t="str">
        <f>IF('Rekapitulace stavby'!E17="","",'Rekapitulace stavby'!E17)</f>
        <v xml:space="preserve"> </v>
      </c>
      <c r="F23" s="34"/>
      <c r="G23" s="34"/>
      <c r="H23" s="34"/>
      <c r="I23" s="119" t="s">
        <v>25</v>
      </c>
      <c r="J23" s="110" t="str">
        <f>IF('Rekapitulace stavby'!AN17="","",'Rekapitulace stavby'!AN17)</f>
        <v/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34"/>
      <c r="J24" s="34"/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19" t="s">
        <v>30</v>
      </c>
      <c r="E25" s="34"/>
      <c r="F25" s="34"/>
      <c r="G25" s="34"/>
      <c r="H25" s="34"/>
      <c r="I25" s="119" t="s">
        <v>24</v>
      </c>
      <c r="J25" s="110" t="str">
        <f>IF('Rekapitulace stavby'!AN19="","",'Rekapitulace stavby'!AN19)</f>
        <v/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0" t="str">
        <f>IF('Rekapitulace stavby'!E20="","",'Rekapitulace stavby'!E20)</f>
        <v xml:space="preserve"> </v>
      </c>
      <c r="F26" s="34"/>
      <c r="G26" s="34"/>
      <c r="H26" s="34"/>
      <c r="I26" s="119" t="s">
        <v>25</v>
      </c>
      <c r="J26" s="110" t="str">
        <f>IF('Rekapitulace stavby'!AN20="","",'Rekapitulace stavby'!AN20)</f>
        <v/>
      </c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34"/>
      <c r="J27" s="34"/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19" t="s">
        <v>31</v>
      </c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1"/>
      <c r="B29" s="122"/>
      <c r="C29" s="121"/>
      <c r="D29" s="121"/>
      <c r="E29" s="310" t="s">
        <v>1</v>
      </c>
      <c r="F29" s="310"/>
      <c r="G29" s="310"/>
      <c r="H29" s="310"/>
      <c r="I29" s="121"/>
      <c r="J29" s="121"/>
      <c r="K29" s="121"/>
      <c r="L29" s="123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4"/>
      <c r="E31" s="124"/>
      <c r="F31" s="124"/>
      <c r="G31" s="124"/>
      <c r="H31" s="124"/>
      <c r="I31" s="124"/>
      <c r="J31" s="124"/>
      <c r="K31" s="124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25" t="s">
        <v>32</v>
      </c>
      <c r="E32" s="34"/>
      <c r="F32" s="34"/>
      <c r="G32" s="34"/>
      <c r="H32" s="34"/>
      <c r="I32" s="34"/>
      <c r="J32" s="126">
        <f>ROUND(J123, 2)</f>
        <v>0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4"/>
      <c r="E33" s="124"/>
      <c r="F33" s="124"/>
      <c r="G33" s="124"/>
      <c r="H33" s="124"/>
      <c r="I33" s="124"/>
      <c r="J33" s="124"/>
      <c r="K33" s="12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27" t="s">
        <v>34</v>
      </c>
      <c r="G34" s="34"/>
      <c r="H34" s="34"/>
      <c r="I34" s="127" t="s">
        <v>33</v>
      </c>
      <c r="J34" s="127" t="s">
        <v>35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28" t="s">
        <v>36</v>
      </c>
      <c r="E35" s="119" t="s">
        <v>37</v>
      </c>
      <c r="F35" s="129">
        <f>ROUND((SUM(BE123:BE177)),  2)</f>
        <v>0</v>
      </c>
      <c r="G35" s="34"/>
      <c r="H35" s="34"/>
      <c r="I35" s="130">
        <v>0.21</v>
      </c>
      <c r="J35" s="129">
        <f>ROUND(((SUM(BE123:BE177))*I35),  2)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19" t="s">
        <v>38</v>
      </c>
      <c r="F36" s="129">
        <f>ROUND((SUM(BF123:BF177)),  2)</f>
        <v>0</v>
      </c>
      <c r="G36" s="34"/>
      <c r="H36" s="34"/>
      <c r="I36" s="130">
        <v>0.15</v>
      </c>
      <c r="J36" s="129">
        <f>ROUND(((SUM(BF123:BF177))*I36),  2)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39</v>
      </c>
      <c r="F37" s="129">
        <f>ROUND((SUM(BG123:BG177)),  2)</f>
        <v>0</v>
      </c>
      <c r="G37" s="34"/>
      <c r="H37" s="34"/>
      <c r="I37" s="130">
        <v>0.21</v>
      </c>
      <c r="J37" s="129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19" t="s">
        <v>40</v>
      </c>
      <c r="F38" s="129">
        <f>ROUND((SUM(BH123:BH177)),  2)</f>
        <v>0</v>
      </c>
      <c r="G38" s="34"/>
      <c r="H38" s="34"/>
      <c r="I38" s="130">
        <v>0.15</v>
      </c>
      <c r="J38" s="129">
        <f>0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19" t="s">
        <v>41</v>
      </c>
      <c r="F39" s="129">
        <f>ROUND((SUM(BI123:BI177)),  2)</f>
        <v>0</v>
      </c>
      <c r="G39" s="34"/>
      <c r="H39" s="34"/>
      <c r="I39" s="130">
        <v>0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31"/>
      <c r="D41" s="132" t="s">
        <v>42</v>
      </c>
      <c r="E41" s="133"/>
      <c r="F41" s="133"/>
      <c r="G41" s="134" t="s">
        <v>43</v>
      </c>
      <c r="H41" s="135" t="s">
        <v>44</v>
      </c>
      <c r="I41" s="133"/>
      <c r="J41" s="136">
        <f>SUM(J32:J39)</f>
        <v>0</v>
      </c>
      <c r="K41" s="137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8" t="s">
        <v>45</v>
      </c>
      <c r="E50" s="139"/>
      <c r="F50" s="139"/>
      <c r="G50" s="138" t="s">
        <v>46</v>
      </c>
      <c r="H50" s="139"/>
      <c r="I50" s="139"/>
      <c r="J50" s="139"/>
      <c r="K50" s="139"/>
      <c r="L50" s="51"/>
    </row>
    <row r="51" spans="1:31">
      <c r="B51" s="20"/>
      <c r="L51" s="20"/>
    </row>
    <row r="52" spans="1:31">
      <c r="B52" s="20"/>
      <c r="L52" s="20"/>
    </row>
    <row r="53" spans="1:31">
      <c r="B53" s="20"/>
      <c r="L53" s="20"/>
    </row>
    <row r="54" spans="1:31">
      <c r="B54" s="20"/>
      <c r="L54" s="20"/>
    </row>
    <row r="55" spans="1:31">
      <c r="B55" s="20"/>
      <c r="L55" s="20"/>
    </row>
    <row r="56" spans="1:31">
      <c r="B56" s="20"/>
      <c r="L56" s="20"/>
    </row>
    <row r="57" spans="1:31">
      <c r="B57" s="20"/>
      <c r="L57" s="20"/>
    </row>
    <row r="58" spans="1:31">
      <c r="B58" s="20"/>
      <c r="L58" s="20"/>
    </row>
    <row r="59" spans="1:31">
      <c r="B59" s="20"/>
      <c r="L59" s="20"/>
    </row>
    <row r="60" spans="1:31">
      <c r="B60" s="20"/>
      <c r="L60" s="20"/>
    </row>
    <row r="61" spans="1:31" s="2" customFormat="1" ht="12.75">
      <c r="A61" s="34"/>
      <c r="B61" s="39"/>
      <c r="C61" s="34"/>
      <c r="D61" s="140" t="s">
        <v>47</v>
      </c>
      <c r="E61" s="141"/>
      <c r="F61" s="142" t="s">
        <v>48</v>
      </c>
      <c r="G61" s="140" t="s">
        <v>47</v>
      </c>
      <c r="H61" s="141"/>
      <c r="I61" s="141"/>
      <c r="J61" s="143" t="s">
        <v>48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>
      <c r="B62" s="20"/>
      <c r="L62" s="20"/>
    </row>
    <row r="63" spans="1:31">
      <c r="B63" s="20"/>
      <c r="L63" s="20"/>
    </row>
    <row r="64" spans="1:31">
      <c r="B64" s="20"/>
      <c r="L64" s="20"/>
    </row>
    <row r="65" spans="1:31" s="2" customFormat="1" ht="12.75">
      <c r="A65" s="34"/>
      <c r="B65" s="39"/>
      <c r="C65" s="34"/>
      <c r="D65" s="138" t="s">
        <v>49</v>
      </c>
      <c r="E65" s="144"/>
      <c r="F65" s="144"/>
      <c r="G65" s="138" t="s">
        <v>50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>
      <c r="B66" s="20"/>
      <c r="L66" s="20"/>
    </row>
    <row r="67" spans="1:31">
      <c r="B67" s="20"/>
      <c r="L67" s="20"/>
    </row>
    <row r="68" spans="1:31">
      <c r="B68" s="20"/>
      <c r="L68" s="20"/>
    </row>
    <row r="69" spans="1:31">
      <c r="B69" s="20"/>
      <c r="L69" s="20"/>
    </row>
    <row r="70" spans="1:31">
      <c r="B70" s="20"/>
      <c r="L70" s="20"/>
    </row>
    <row r="71" spans="1:31">
      <c r="B71" s="20"/>
      <c r="L71" s="20"/>
    </row>
    <row r="72" spans="1:31">
      <c r="B72" s="20"/>
      <c r="L72" s="20"/>
    </row>
    <row r="73" spans="1:31">
      <c r="B73" s="20"/>
      <c r="L73" s="20"/>
    </row>
    <row r="74" spans="1:31">
      <c r="B74" s="20"/>
      <c r="L74" s="20"/>
    </row>
    <row r="75" spans="1:31">
      <c r="B75" s="20"/>
      <c r="L75" s="20"/>
    </row>
    <row r="76" spans="1:31" s="2" customFormat="1" ht="12.75">
      <c r="A76" s="34"/>
      <c r="B76" s="39"/>
      <c r="C76" s="34"/>
      <c r="D76" s="140" t="s">
        <v>47</v>
      </c>
      <c r="E76" s="141"/>
      <c r="F76" s="142" t="s">
        <v>48</v>
      </c>
      <c r="G76" s="140" t="s">
        <v>47</v>
      </c>
      <c r="H76" s="141"/>
      <c r="I76" s="141"/>
      <c r="J76" s="143" t="s">
        <v>48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284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02" t="str">
        <f>E7</f>
        <v>Cyklická obnova trati v úseku Praha-Hostivař - Votice</v>
      </c>
      <c r="F85" s="303"/>
      <c r="G85" s="303"/>
      <c r="H85" s="303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280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s="2" customFormat="1" ht="16.5" customHeight="1">
      <c r="A87" s="34"/>
      <c r="B87" s="35"/>
      <c r="C87" s="36"/>
      <c r="D87" s="36"/>
      <c r="E87" s="302" t="s">
        <v>1050</v>
      </c>
      <c r="F87" s="301"/>
      <c r="G87" s="301"/>
      <c r="H87" s="301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9" t="s">
        <v>282</v>
      </c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265" t="str">
        <f>E11</f>
        <v>01 - 1.kol. Strančice - Senohraby</v>
      </c>
      <c r="F89" s="301"/>
      <c r="G89" s="301"/>
      <c r="H89" s="301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9" t="s">
        <v>19</v>
      </c>
      <c r="D91" s="36"/>
      <c r="E91" s="36"/>
      <c r="F91" s="27" t="str">
        <f>F14</f>
        <v xml:space="preserve"> </v>
      </c>
      <c r="G91" s="36"/>
      <c r="H91" s="36"/>
      <c r="I91" s="29" t="s">
        <v>21</v>
      </c>
      <c r="J91" s="66" t="str">
        <f>IF(J14="","",J14)</f>
        <v>23. 8. 2023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5.2" customHeight="1">
      <c r="A93" s="34"/>
      <c r="B93" s="35"/>
      <c r="C93" s="29" t="s">
        <v>23</v>
      </c>
      <c r="D93" s="36"/>
      <c r="E93" s="36"/>
      <c r="F93" s="27" t="str">
        <f>E17</f>
        <v xml:space="preserve"> </v>
      </c>
      <c r="G93" s="36"/>
      <c r="H93" s="36"/>
      <c r="I93" s="29" t="s">
        <v>28</v>
      </c>
      <c r="J93" s="32" t="str">
        <f>E23</f>
        <v xml:space="preserve"> 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9" t="s">
        <v>26</v>
      </c>
      <c r="D94" s="36"/>
      <c r="E94" s="36"/>
      <c r="F94" s="27" t="str">
        <f>IF(E20="","",E20)</f>
        <v>Vyplň údaj</v>
      </c>
      <c r="G94" s="36"/>
      <c r="H94" s="36"/>
      <c r="I94" s="29" t="s">
        <v>30</v>
      </c>
      <c r="J94" s="32" t="str">
        <f>E26</f>
        <v xml:space="preserve"> </v>
      </c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49" t="s">
        <v>285</v>
      </c>
      <c r="D96" s="150"/>
      <c r="E96" s="150"/>
      <c r="F96" s="150"/>
      <c r="G96" s="150"/>
      <c r="H96" s="150"/>
      <c r="I96" s="150"/>
      <c r="J96" s="151" t="s">
        <v>286</v>
      </c>
      <c r="K96" s="150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7" customHeight="1">
      <c r="A98" s="34"/>
      <c r="B98" s="35"/>
      <c r="C98" s="152" t="s">
        <v>287</v>
      </c>
      <c r="D98" s="36"/>
      <c r="E98" s="36"/>
      <c r="F98" s="36"/>
      <c r="G98" s="36"/>
      <c r="H98" s="36"/>
      <c r="I98" s="36"/>
      <c r="J98" s="84">
        <f>J123</f>
        <v>0</v>
      </c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7" t="s">
        <v>288</v>
      </c>
    </row>
    <row r="99" spans="1:47" s="9" customFormat="1" ht="24.95" customHeight="1">
      <c r="B99" s="153"/>
      <c r="C99" s="154"/>
      <c r="D99" s="155" t="s">
        <v>289</v>
      </c>
      <c r="E99" s="156"/>
      <c r="F99" s="156"/>
      <c r="G99" s="156"/>
      <c r="H99" s="156"/>
      <c r="I99" s="156"/>
      <c r="J99" s="157">
        <f>J124</f>
        <v>0</v>
      </c>
      <c r="K99" s="154"/>
      <c r="L99" s="158"/>
    </row>
    <row r="100" spans="1:47" s="10" customFormat="1" ht="19.899999999999999" customHeight="1">
      <c r="B100" s="159"/>
      <c r="C100" s="104"/>
      <c r="D100" s="160" t="s">
        <v>290</v>
      </c>
      <c r="E100" s="161"/>
      <c r="F100" s="161"/>
      <c r="G100" s="161"/>
      <c r="H100" s="161"/>
      <c r="I100" s="161"/>
      <c r="J100" s="162">
        <f>J125</f>
        <v>0</v>
      </c>
      <c r="K100" s="104"/>
      <c r="L100" s="163"/>
    </row>
    <row r="101" spans="1:47" s="9" customFormat="1" ht="24.95" customHeight="1">
      <c r="B101" s="153"/>
      <c r="C101" s="154"/>
      <c r="D101" s="155" t="s">
        <v>291</v>
      </c>
      <c r="E101" s="156"/>
      <c r="F101" s="156"/>
      <c r="G101" s="156"/>
      <c r="H101" s="156"/>
      <c r="I101" s="156"/>
      <c r="J101" s="157">
        <f>J156</f>
        <v>0</v>
      </c>
      <c r="K101" s="154"/>
      <c r="L101" s="158"/>
    </row>
    <row r="102" spans="1:47" s="2" customFormat="1" ht="21.75" customHeight="1">
      <c r="A102" s="34"/>
      <c r="B102" s="35"/>
      <c r="C102" s="36"/>
      <c r="D102" s="36"/>
      <c r="E102" s="36"/>
      <c r="F102" s="36"/>
      <c r="G102" s="36"/>
      <c r="H102" s="36"/>
      <c r="I102" s="36"/>
      <c r="J102" s="36"/>
      <c r="K102" s="36"/>
      <c r="L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pans="1:47" s="2" customFormat="1" ht="6.95" customHeight="1">
      <c r="A103" s="34"/>
      <c r="B103" s="54"/>
      <c r="C103" s="55"/>
      <c r="D103" s="55"/>
      <c r="E103" s="55"/>
      <c r="F103" s="55"/>
      <c r="G103" s="55"/>
      <c r="H103" s="55"/>
      <c r="I103" s="55"/>
      <c r="J103" s="55"/>
      <c r="K103" s="55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pans="1:47" s="2" customFormat="1" ht="6.95" customHeight="1">
      <c r="A107" s="34"/>
      <c r="B107" s="56"/>
      <c r="C107" s="57"/>
      <c r="D107" s="57"/>
      <c r="E107" s="57"/>
      <c r="F107" s="57"/>
      <c r="G107" s="57"/>
      <c r="H107" s="57"/>
      <c r="I107" s="57"/>
      <c r="J107" s="57"/>
      <c r="K107" s="57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47" s="2" customFormat="1" ht="24.95" customHeight="1">
      <c r="A108" s="34"/>
      <c r="B108" s="35"/>
      <c r="C108" s="23" t="s">
        <v>292</v>
      </c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6.95" customHeight="1">
      <c r="A109" s="34"/>
      <c r="B109" s="35"/>
      <c r="C109" s="36"/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12" customHeight="1">
      <c r="A110" s="34"/>
      <c r="B110" s="35"/>
      <c r="C110" s="29" t="s">
        <v>16</v>
      </c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16.5" customHeight="1">
      <c r="A111" s="34"/>
      <c r="B111" s="35"/>
      <c r="C111" s="36"/>
      <c r="D111" s="36"/>
      <c r="E111" s="302" t="str">
        <f>E7</f>
        <v>Cyklická obnova trati v úseku Praha-Hostivař - Votice</v>
      </c>
      <c r="F111" s="303"/>
      <c r="G111" s="303"/>
      <c r="H111" s="303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1" customFormat="1" ht="12" customHeight="1">
      <c r="B112" s="21"/>
      <c r="C112" s="29" t="s">
        <v>280</v>
      </c>
      <c r="D112" s="22"/>
      <c r="E112" s="22"/>
      <c r="F112" s="22"/>
      <c r="G112" s="22"/>
      <c r="H112" s="22"/>
      <c r="I112" s="22"/>
      <c r="J112" s="22"/>
      <c r="K112" s="22"/>
      <c r="L112" s="20"/>
    </row>
    <row r="113" spans="1:65" s="2" customFormat="1" ht="16.5" customHeight="1">
      <c r="A113" s="34"/>
      <c r="B113" s="35"/>
      <c r="C113" s="36"/>
      <c r="D113" s="36"/>
      <c r="E113" s="302" t="s">
        <v>1050</v>
      </c>
      <c r="F113" s="301"/>
      <c r="G113" s="301"/>
      <c r="H113" s="301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2" customHeight="1">
      <c r="A114" s="34"/>
      <c r="B114" s="35"/>
      <c r="C114" s="29" t="s">
        <v>282</v>
      </c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6.5" customHeight="1">
      <c r="A115" s="34"/>
      <c r="B115" s="35"/>
      <c r="C115" s="36"/>
      <c r="D115" s="36"/>
      <c r="E115" s="265" t="str">
        <f>E11</f>
        <v>01 - 1.kol. Strančice - Senohraby</v>
      </c>
      <c r="F115" s="301"/>
      <c r="G115" s="301"/>
      <c r="H115" s="301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2" customHeight="1">
      <c r="A117" s="34"/>
      <c r="B117" s="35"/>
      <c r="C117" s="29" t="s">
        <v>19</v>
      </c>
      <c r="D117" s="36"/>
      <c r="E117" s="36"/>
      <c r="F117" s="27" t="str">
        <f>F14</f>
        <v xml:space="preserve"> </v>
      </c>
      <c r="G117" s="36"/>
      <c r="H117" s="36"/>
      <c r="I117" s="29" t="s">
        <v>21</v>
      </c>
      <c r="J117" s="66" t="str">
        <f>IF(J14="","",J14)</f>
        <v>23. 8. 2023</v>
      </c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6.95" customHeight="1">
      <c r="A118" s="34"/>
      <c r="B118" s="35"/>
      <c r="C118" s="36"/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5.2" customHeight="1">
      <c r="A119" s="34"/>
      <c r="B119" s="35"/>
      <c r="C119" s="29" t="s">
        <v>23</v>
      </c>
      <c r="D119" s="36"/>
      <c r="E119" s="36"/>
      <c r="F119" s="27" t="str">
        <f>E17</f>
        <v xml:space="preserve"> </v>
      </c>
      <c r="G119" s="36"/>
      <c r="H119" s="36"/>
      <c r="I119" s="29" t="s">
        <v>28</v>
      </c>
      <c r="J119" s="32" t="str">
        <f>E23</f>
        <v xml:space="preserve"> </v>
      </c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15.2" customHeight="1">
      <c r="A120" s="34"/>
      <c r="B120" s="35"/>
      <c r="C120" s="29" t="s">
        <v>26</v>
      </c>
      <c r="D120" s="36"/>
      <c r="E120" s="36"/>
      <c r="F120" s="27" t="str">
        <f>IF(E20="","",E20)</f>
        <v>Vyplň údaj</v>
      </c>
      <c r="G120" s="36"/>
      <c r="H120" s="36"/>
      <c r="I120" s="29" t="s">
        <v>30</v>
      </c>
      <c r="J120" s="32" t="str">
        <f>E26</f>
        <v xml:space="preserve"> 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2" customFormat="1" ht="10.35" customHeight="1">
      <c r="A121" s="34"/>
      <c r="B121" s="35"/>
      <c r="C121" s="36"/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5" s="11" customFormat="1" ht="29.25" customHeight="1">
      <c r="A122" s="164"/>
      <c r="B122" s="165"/>
      <c r="C122" s="166" t="s">
        <v>293</v>
      </c>
      <c r="D122" s="167" t="s">
        <v>57</v>
      </c>
      <c r="E122" s="167" t="s">
        <v>53</v>
      </c>
      <c r="F122" s="167" t="s">
        <v>54</v>
      </c>
      <c r="G122" s="167" t="s">
        <v>294</v>
      </c>
      <c r="H122" s="167" t="s">
        <v>295</v>
      </c>
      <c r="I122" s="167" t="s">
        <v>296</v>
      </c>
      <c r="J122" s="167" t="s">
        <v>286</v>
      </c>
      <c r="K122" s="168" t="s">
        <v>297</v>
      </c>
      <c r="L122" s="169"/>
      <c r="M122" s="75" t="s">
        <v>1</v>
      </c>
      <c r="N122" s="76" t="s">
        <v>36</v>
      </c>
      <c r="O122" s="76" t="s">
        <v>298</v>
      </c>
      <c r="P122" s="76" t="s">
        <v>299</v>
      </c>
      <c r="Q122" s="76" t="s">
        <v>300</v>
      </c>
      <c r="R122" s="76" t="s">
        <v>301</v>
      </c>
      <c r="S122" s="76" t="s">
        <v>302</v>
      </c>
      <c r="T122" s="77" t="s">
        <v>303</v>
      </c>
      <c r="U122" s="164"/>
      <c r="V122" s="164"/>
      <c r="W122" s="164"/>
      <c r="X122" s="164"/>
      <c r="Y122" s="164"/>
      <c r="Z122" s="164"/>
      <c r="AA122" s="164"/>
      <c r="AB122" s="164"/>
      <c r="AC122" s="164"/>
      <c r="AD122" s="164"/>
      <c r="AE122" s="164"/>
    </row>
    <row r="123" spans="1:65" s="2" customFormat="1" ht="22.7" customHeight="1">
      <c r="A123" s="34"/>
      <c r="B123" s="35"/>
      <c r="C123" s="82" t="s">
        <v>304</v>
      </c>
      <c r="D123" s="36"/>
      <c r="E123" s="36"/>
      <c r="F123" s="36"/>
      <c r="G123" s="36"/>
      <c r="H123" s="36"/>
      <c r="I123" s="36"/>
      <c r="J123" s="170">
        <f>BK123</f>
        <v>0</v>
      </c>
      <c r="K123" s="36"/>
      <c r="L123" s="39"/>
      <c r="M123" s="78"/>
      <c r="N123" s="171"/>
      <c r="O123" s="79"/>
      <c r="P123" s="172">
        <f>P124+P156</f>
        <v>0</v>
      </c>
      <c r="Q123" s="79"/>
      <c r="R123" s="172">
        <f>R124+R156</f>
        <v>1233.981</v>
      </c>
      <c r="S123" s="79"/>
      <c r="T123" s="173">
        <f>T124+T156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7" t="s">
        <v>71</v>
      </c>
      <c r="AU123" s="17" t="s">
        <v>288</v>
      </c>
      <c r="BK123" s="174">
        <f>BK124+BK156</f>
        <v>0</v>
      </c>
    </row>
    <row r="124" spans="1:65" s="12" customFormat="1" ht="25.9" customHeight="1">
      <c r="B124" s="175"/>
      <c r="C124" s="176"/>
      <c r="D124" s="177" t="s">
        <v>71</v>
      </c>
      <c r="E124" s="178" t="s">
        <v>305</v>
      </c>
      <c r="F124" s="178" t="s">
        <v>306</v>
      </c>
      <c r="G124" s="176"/>
      <c r="H124" s="176"/>
      <c r="I124" s="179"/>
      <c r="J124" s="180">
        <f>BK124</f>
        <v>0</v>
      </c>
      <c r="K124" s="176"/>
      <c r="L124" s="181"/>
      <c r="M124" s="182"/>
      <c r="N124" s="183"/>
      <c r="O124" s="183"/>
      <c r="P124" s="184">
        <f>P125</f>
        <v>0</v>
      </c>
      <c r="Q124" s="183"/>
      <c r="R124" s="184">
        <f>R125</f>
        <v>1233.981</v>
      </c>
      <c r="S124" s="183"/>
      <c r="T124" s="185">
        <f>T125</f>
        <v>0</v>
      </c>
      <c r="AR124" s="186" t="s">
        <v>79</v>
      </c>
      <c r="AT124" s="187" t="s">
        <v>71</v>
      </c>
      <c r="AU124" s="187" t="s">
        <v>72</v>
      </c>
      <c r="AY124" s="186" t="s">
        <v>307</v>
      </c>
      <c r="BK124" s="188">
        <f>BK125</f>
        <v>0</v>
      </c>
    </row>
    <row r="125" spans="1:65" s="12" customFormat="1" ht="22.7" customHeight="1">
      <c r="B125" s="175"/>
      <c r="C125" s="176"/>
      <c r="D125" s="177" t="s">
        <v>71</v>
      </c>
      <c r="E125" s="189" t="s">
        <v>308</v>
      </c>
      <c r="F125" s="189" t="s">
        <v>309</v>
      </c>
      <c r="G125" s="176"/>
      <c r="H125" s="176"/>
      <c r="I125" s="179"/>
      <c r="J125" s="190">
        <f>BK125</f>
        <v>0</v>
      </c>
      <c r="K125" s="176"/>
      <c r="L125" s="181"/>
      <c r="M125" s="182"/>
      <c r="N125" s="183"/>
      <c r="O125" s="183"/>
      <c r="P125" s="184">
        <f>SUM(P126:P155)</f>
        <v>0</v>
      </c>
      <c r="Q125" s="183"/>
      <c r="R125" s="184">
        <f>SUM(R126:R155)</f>
        <v>1233.981</v>
      </c>
      <c r="S125" s="183"/>
      <c r="T125" s="185">
        <f>SUM(T126:T155)</f>
        <v>0</v>
      </c>
      <c r="AR125" s="186" t="s">
        <v>79</v>
      </c>
      <c r="AT125" s="187" t="s">
        <v>71</v>
      </c>
      <c r="AU125" s="187" t="s">
        <v>79</v>
      </c>
      <c r="AY125" s="186" t="s">
        <v>307</v>
      </c>
      <c r="BK125" s="188">
        <f>SUM(BK126:BK155)</f>
        <v>0</v>
      </c>
    </row>
    <row r="126" spans="1:65" s="2" customFormat="1" ht="76.349999999999994" customHeight="1">
      <c r="A126" s="34"/>
      <c r="B126" s="35"/>
      <c r="C126" s="191" t="s">
        <v>79</v>
      </c>
      <c r="D126" s="191" t="s">
        <v>310</v>
      </c>
      <c r="E126" s="192" t="s">
        <v>311</v>
      </c>
      <c r="F126" s="193" t="s">
        <v>312</v>
      </c>
      <c r="G126" s="194" t="s">
        <v>313</v>
      </c>
      <c r="H126" s="195">
        <v>685.54499999999996</v>
      </c>
      <c r="I126" s="196"/>
      <c r="J126" s="197">
        <f>ROUND(I126*H126,2)</f>
        <v>0</v>
      </c>
      <c r="K126" s="193" t="s">
        <v>314</v>
      </c>
      <c r="L126" s="39"/>
      <c r="M126" s="198" t="s">
        <v>1</v>
      </c>
      <c r="N126" s="199" t="s">
        <v>37</v>
      </c>
      <c r="O126" s="71"/>
      <c r="P126" s="200">
        <f>O126*H126</f>
        <v>0</v>
      </c>
      <c r="Q126" s="200">
        <v>0</v>
      </c>
      <c r="R126" s="200">
        <f>Q126*H126</f>
        <v>0</v>
      </c>
      <c r="S126" s="200">
        <v>0</v>
      </c>
      <c r="T126" s="201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202" t="s">
        <v>315</v>
      </c>
      <c r="AT126" s="202" t="s">
        <v>310</v>
      </c>
      <c r="AU126" s="202" t="s">
        <v>81</v>
      </c>
      <c r="AY126" s="17" t="s">
        <v>307</v>
      </c>
      <c r="BE126" s="203">
        <f>IF(N126="základní",J126,0)</f>
        <v>0</v>
      </c>
      <c r="BF126" s="203">
        <f>IF(N126="snížená",J126,0)</f>
        <v>0</v>
      </c>
      <c r="BG126" s="203">
        <f>IF(N126="zákl. přenesená",J126,0)</f>
        <v>0</v>
      </c>
      <c r="BH126" s="203">
        <f>IF(N126="sníž. přenesená",J126,0)</f>
        <v>0</v>
      </c>
      <c r="BI126" s="203">
        <f>IF(N126="nulová",J126,0)</f>
        <v>0</v>
      </c>
      <c r="BJ126" s="17" t="s">
        <v>79</v>
      </c>
      <c r="BK126" s="203">
        <f>ROUND(I126*H126,2)</f>
        <v>0</v>
      </c>
      <c r="BL126" s="17" t="s">
        <v>315</v>
      </c>
      <c r="BM126" s="202" t="s">
        <v>1051</v>
      </c>
    </row>
    <row r="127" spans="1:65" s="13" customFormat="1">
      <c r="B127" s="204"/>
      <c r="C127" s="205"/>
      <c r="D127" s="206" t="s">
        <v>316</v>
      </c>
      <c r="E127" s="207" t="s">
        <v>1</v>
      </c>
      <c r="F127" s="208" t="s">
        <v>1052</v>
      </c>
      <c r="G127" s="205"/>
      <c r="H127" s="209">
        <v>685.54499999999996</v>
      </c>
      <c r="I127" s="210"/>
      <c r="J127" s="205"/>
      <c r="K127" s="205"/>
      <c r="L127" s="211"/>
      <c r="M127" s="212"/>
      <c r="N127" s="213"/>
      <c r="O127" s="213"/>
      <c r="P127" s="213"/>
      <c r="Q127" s="213"/>
      <c r="R127" s="213"/>
      <c r="S127" s="213"/>
      <c r="T127" s="214"/>
      <c r="AT127" s="215" t="s">
        <v>316</v>
      </c>
      <c r="AU127" s="215" t="s">
        <v>81</v>
      </c>
      <c r="AV127" s="13" t="s">
        <v>81</v>
      </c>
      <c r="AW127" s="13" t="s">
        <v>29</v>
      </c>
      <c r="AX127" s="13" t="s">
        <v>72</v>
      </c>
      <c r="AY127" s="215" t="s">
        <v>307</v>
      </c>
    </row>
    <row r="128" spans="1:65" s="14" customFormat="1">
      <c r="B128" s="216"/>
      <c r="C128" s="217"/>
      <c r="D128" s="206" t="s">
        <v>316</v>
      </c>
      <c r="E128" s="218" t="s">
        <v>1</v>
      </c>
      <c r="F128" s="219" t="s">
        <v>318</v>
      </c>
      <c r="G128" s="217"/>
      <c r="H128" s="220">
        <v>685.54499999999996</v>
      </c>
      <c r="I128" s="221"/>
      <c r="J128" s="217"/>
      <c r="K128" s="217"/>
      <c r="L128" s="222"/>
      <c r="M128" s="223"/>
      <c r="N128" s="224"/>
      <c r="O128" s="224"/>
      <c r="P128" s="224"/>
      <c r="Q128" s="224"/>
      <c r="R128" s="224"/>
      <c r="S128" s="224"/>
      <c r="T128" s="225"/>
      <c r="AT128" s="226" t="s">
        <v>316</v>
      </c>
      <c r="AU128" s="226" t="s">
        <v>81</v>
      </c>
      <c r="AV128" s="14" t="s">
        <v>315</v>
      </c>
      <c r="AW128" s="14" t="s">
        <v>29</v>
      </c>
      <c r="AX128" s="14" t="s">
        <v>79</v>
      </c>
      <c r="AY128" s="226" t="s">
        <v>307</v>
      </c>
    </row>
    <row r="129" spans="1:65" s="2" customFormat="1" ht="142.35" customHeight="1">
      <c r="A129" s="34"/>
      <c r="B129" s="35"/>
      <c r="C129" s="191" t="s">
        <v>81</v>
      </c>
      <c r="D129" s="191" t="s">
        <v>310</v>
      </c>
      <c r="E129" s="192" t="s">
        <v>319</v>
      </c>
      <c r="F129" s="193" t="s">
        <v>320</v>
      </c>
      <c r="G129" s="194" t="s">
        <v>321</v>
      </c>
      <c r="H129" s="195">
        <v>6.5289999999999999</v>
      </c>
      <c r="I129" s="196"/>
      <c r="J129" s="197">
        <f>ROUND(I129*H129,2)</f>
        <v>0</v>
      </c>
      <c r="K129" s="193" t="s">
        <v>314</v>
      </c>
      <c r="L129" s="39"/>
      <c r="M129" s="198" t="s">
        <v>1</v>
      </c>
      <c r="N129" s="199" t="s">
        <v>37</v>
      </c>
      <c r="O129" s="71"/>
      <c r="P129" s="200">
        <f>O129*H129</f>
        <v>0</v>
      </c>
      <c r="Q129" s="200">
        <v>0</v>
      </c>
      <c r="R129" s="200">
        <f>Q129*H129</f>
        <v>0</v>
      </c>
      <c r="S129" s="200">
        <v>0</v>
      </c>
      <c r="T129" s="201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02" t="s">
        <v>315</v>
      </c>
      <c r="AT129" s="202" t="s">
        <v>310</v>
      </c>
      <c r="AU129" s="202" t="s">
        <v>81</v>
      </c>
      <c r="AY129" s="17" t="s">
        <v>307</v>
      </c>
      <c r="BE129" s="203">
        <f>IF(N129="základní",J129,0)</f>
        <v>0</v>
      </c>
      <c r="BF129" s="203">
        <f>IF(N129="snížená",J129,0)</f>
        <v>0</v>
      </c>
      <c r="BG129" s="203">
        <f>IF(N129="zákl. přenesená",J129,0)</f>
        <v>0</v>
      </c>
      <c r="BH129" s="203">
        <f>IF(N129="sníž. přenesená",J129,0)</f>
        <v>0</v>
      </c>
      <c r="BI129" s="203">
        <f>IF(N129="nulová",J129,0)</f>
        <v>0</v>
      </c>
      <c r="BJ129" s="17" t="s">
        <v>79</v>
      </c>
      <c r="BK129" s="203">
        <f>ROUND(I129*H129,2)</f>
        <v>0</v>
      </c>
      <c r="BL129" s="17" t="s">
        <v>315</v>
      </c>
      <c r="BM129" s="202" t="s">
        <v>1053</v>
      </c>
    </row>
    <row r="130" spans="1:65" s="13" customFormat="1">
      <c r="B130" s="204"/>
      <c r="C130" s="205"/>
      <c r="D130" s="206" t="s">
        <v>316</v>
      </c>
      <c r="E130" s="207" t="s">
        <v>1</v>
      </c>
      <c r="F130" s="208" t="s">
        <v>1054</v>
      </c>
      <c r="G130" s="205"/>
      <c r="H130" s="209">
        <v>6.5289999999999999</v>
      </c>
      <c r="I130" s="210"/>
      <c r="J130" s="205"/>
      <c r="K130" s="205"/>
      <c r="L130" s="211"/>
      <c r="M130" s="212"/>
      <c r="N130" s="213"/>
      <c r="O130" s="213"/>
      <c r="P130" s="213"/>
      <c r="Q130" s="213"/>
      <c r="R130" s="213"/>
      <c r="S130" s="213"/>
      <c r="T130" s="214"/>
      <c r="AT130" s="215" t="s">
        <v>316</v>
      </c>
      <c r="AU130" s="215" t="s">
        <v>81</v>
      </c>
      <c r="AV130" s="13" t="s">
        <v>81</v>
      </c>
      <c r="AW130" s="13" t="s">
        <v>29</v>
      </c>
      <c r="AX130" s="13" t="s">
        <v>72</v>
      </c>
      <c r="AY130" s="215" t="s">
        <v>307</v>
      </c>
    </row>
    <row r="131" spans="1:65" s="14" customFormat="1">
      <c r="B131" s="216"/>
      <c r="C131" s="217"/>
      <c r="D131" s="206" t="s">
        <v>316</v>
      </c>
      <c r="E131" s="218" t="s">
        <v>1</v>
      </c>
      <c r="F131" s="219" t="s">
        <v>318</v>
      </c>
      <c r="G131" s="217"/>
      <c r="H131" s="220">
        <v>6.5289999999999999</v>
      </c>
      <c r="I131" s="221"/>
      <c r="J131" s="217"/>
      <c r="K131" s="217"/>
      <c r="L131" s="222"/>
      <c r="M131" s="223"/>
      <c r="N131" s="224"/>
      <c r="O131" s="224"/>
      <c r="P131" s="224"/>
      <c r="Q131" s="224"/>
      <c r="R131" s="224"/>
      <c r="S131" s="224"/>
      <c r="T131" s="225"/>
      <c r="AT131" s="226" t="s">
        <v>316</v>
      </c>
      <c r="AU131" s="226" t="s">
        <v>81</v>
      </c>
      <c r="AV131" s="14" t="s">
        <v>315</v>
      </c>
      <c r="AW131" s="14" t="s">
        <v>29</v>
      </c>
      <c r="AX131" s="14" t="s">
        <v>79</v>
      </c>
      <c r="AY131" s="226" t="s">
        <v>307</v>
      </c>
    </row>
    <row r="132" spans="1:65" s="2" customFormat="1" ht="16.5" customHeight="1">
      <c r="A132" s="34"/>
      <c r="B132" s="35"/>
      <c r="C132" s="237" t="s">
        <v>325</v>
      </c>
      <c r="D132" s="237" t="s">
        <v>326</v>
      </c>
      <c r="E132" s="238" t="s">
        <v>327</v>
      </c>
      <c r="F132" s="239" t="s">
        <v>328</v>
      </c>
      <c r="G132" s="240" t="s">
        <v>329</v>
      </c>
      <c r="H132" s="241">
        <v>1233.981</v>
      </c>
      <c r="I132" s="242"/>
      <c r="J132" s="243">
        <f>ROUND(I132*H132,2)</f>
        <v>0</v>
      </c>
      <c r="K132" s="239" t="s">
        <v>314</v>
      </c>
      <c r="L132" s="244"/>
      <c r="M132" s="245" t="s">
        <v>1</v>
      </c>
      <c r="N132" s="246" t="s">
        <v>37</v>
      </c>
      <c r="O132" s="71"/>
      <c r="P132" s="200">
        <f>O132*H132</f>
        <v>0</v>
      </c>
      <c r="Q132" s="200">
        <v>1</v>
      </c>
      <c r="R132" s="200">
        <f>Q132*H132</f>
        <v>1233.981</v>
      </c>
      <c r="S132" s="200">
        <v>0</v>
      </c>
      <c r="T132" s="201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202" t="s">
        <v>331</v>
      </c>
      <c r="AT132" s="202" t="s">
        <v>326</v>
      </c>
      <c r="AU132" s="202" t="s">
        <v>81</v>
      </c>
      <c r="AY132" s="17" t="s">
        <v>307</v>
      </c>
      <c r="BE132" s="203">
        <f>IF(N132="základní",J132,0)</f>
        <v>0</v>
      </c>
      <c r="BF132" s="203">
        <f>IF(N132="snížená",J132,0)</f>
        <v>0</v>
      </c>
      <c r="BG132" s="203">
        <f>IF(N132="zákl. přenesená",J132,0)</f>
        <v>0</v>
      </c>
      <c r="BH132" s="203">
        <f>IF(N132="sníž. přenesená",J132,0)</f>
        <v>0</v>
      </c>
      <c r="BI132" s="203">
        <f>IF(N132="nulová",J132,0)</f>
        <v>0</v>
      </c>
      <c r="BJ132" s="17" t="s">
        <v>79</v>
      </c>
      <c r="BK132" s="203">
        <f>ROUND(I132*H132,2)</f>
        <v>0</v>
      </c>
      <c r="BL132" s="17" t="s">
        <v>315</v>
      </c>
      <c r="BM132" s="202" t="s">
        <v>1055</v>
      </c>
    </row>
    <row r="133" spans="1:65" s="13" customFormat="1">
      <c r="B133" s="204"/>
      <c r="C133" s="205"/>
      <c r="D133" s="206" t="s">
        <v>316</v>
      </c>
      <c r="E133" s="207" t="s">
        <v>1</v>
      </c>
      <c r="F133" s="208" t="s">
        <v>1056</v>
      </c>
      <c r="G133" s="205"/>
      <c r="H133" s="209">
        <v>1233.981</v>
      </c>
      <c r="I133" s="210"/>
      <c r="J133" s="205"/>
      <c r="K133" s="205"/>
      <c r="L133" s="211"/>
      <c r="M133" s="212"/>
      <c r="N133" s="213"/>
      <c r="O133" s="213"/>
      <c r="P133" s="213"/>
      <c r="Q133" s="213"/>
      <c r="R133" s="213"/>
      <c r="S133" s="213"/>
      <c r="T133" s="214"/>
      <c r="AT133" s="215" t="s">
        <v>316</v>
      </c>
      <c r="AU133" s="215" t="s">
        <v>81</v>
      </c>
      <c r="AV133" s="13" t="s">
        <v>81</v>
      </c>
      <c r="AW133" s="13" t="s">
        <v>29</v>
      </c>
      <c r="AX133" s="13" t="s">
        <v>72</v>
      </c>
      <c r="AY133" s="215" t="s">
        <v>307</v>
      </c>
    </row>
    <row r="134" spans="1:65" s="14" customFormat="1">
      <c r="B134" s="216"/>
      <c r="C134" s="217"/>
      <c r="D134" s="206" t="s">
        <v>316</v>
      </c>
      <c r="E134" s="218" t="s">
        <v>1</v>
      </c>
      <c r="F134" s="219" t="s">
        <v>318</v>
      </c>
      <c r="G134" s="217"/>
      <c r="H134" s="220">
        <v>1233.981</v>
      </c>
      <c r="I134" s="221"/>
      <c r="J134" s="217"/>
      <c r="K134" s="217"/>
      <c r="L134" s="222"/>
      <c r="M134" s="223"/>
      <c r="N134" s="224"/>
      <c r="O134" s="224"/>
      <c r="P134" s="224"/>
      <c r="Q134" s="224"/>
      <c r="R134" s="224"/>
      <c r="S134" s="224"/>
      <c r="T134" s="225"/>
      <c r="AT134" s="226" t="s">
        <v>316</v>
      </c>
      <c r="AU134" s="226" t="s">
        <v>81</v>
      </c>
      <c r="AV134" s="14" t="s">
        <v>315</v>
      </c>
      <c r="AW134" s="14" t="s">
        <v>29</v>
      </c>
      <c r="AX134" s="14" t="s">
        <v>79</v>
      </c>
      <c r="AY134" s="226" t="s">
        <v>307</v>
      </c>
    </row>
    <row r="135" spans="1:65" s="2" customFormat="1" ht="55.5" customHeight="1">
      <c r="A135" s="34"/>
      <c r="B135" s="35"/>
      <c r="C135" s="191" t="s">
        <v>315</v>
      </c>
      <c r="D135" s="191" t="s">
        <v>310</v>
      </c>
      <c r="E135" s="192" t="s">
        <v>334</v>
      </c>
      <c r="F135" s="193" t="s">
        <v>335</v>
      </c>
      <c r="G135" s="194" t="s">
        <v>321</v>
      </c>
      <c r="H135" s="195">
        <v>6.5289999999999999</v>
      </c>
      <c r="I135" s="196"/>
      <c r="J135" s="197">
        <f>ROUND(I135*H135,2)</f>
        <v>0</v>
      </c>
      <c r="K135" s="193" t="s">
        <v>314</v>
      </c>
      <c r="L135" s="39"/>
      <c r="M135" s="198" t="s">
        <v>1</v>
      </c>
      <c r="N135" s="199" t="s">
        <v>37</v>
      </c>
      <c r="O135" s="71"/>
      <c r="P135" s="200">
        <f>O135*H135</f>
        <v>0</v>
      </c>
      <c r="Q135" s="200">
        <v>0</v>
      </c>
      <c r="R135" s="200">
        <f>Q135*H135</f>
        <v>0</v>
      </c>
      <c r="S135" s="200">
        <v>0</v>
      </c>
      <c r="T135" s="201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202" t="s">
        <v>315</v>
      </c>
      <c r="AT135" s="202" t="s">
        <v>310</v>
      </c>
      <c r="AU135" s="202" t="s">
        <v>81</v>
      </c>
      <c r="AY135" s="17" t="s">
        <v>307</v>
      </c>
      <c r="BE135" s="203">
        <f>IF(N135="základní",J135,0)</f>
        <v>0</v>
      </c>
      <c r="BF135" s="203">
        <f>IF(N135="snížená",J135,0)</f>
        <v>0</v>
      </c>
      <c r="BG135" s="203">
        <f>IF(N135="zákl. přenesená",J135,0)</f>
        <v>0</v>
      </c>
      <c r="BH135" s="203">
        <f>IF(N135="sníž. přenesená",J135,0)</f>
        <v>0</v>
      </c>
      <c r="BI135" s="203">
        <f>IF(N135="nulová",J135,0)</f>
        <v>0</v>
      </c>
      <c r="BJ135" s="17" t="s">
        <v>79</v>
      </c>
      <c r="BK135" s="203">
        <f>ROUND(I135*H135,2)</f>
        <v>0</v>
      </c>
      <c r="BL135" s="17" t="s">
        <v>315</v>
      </c>
      <c r="BM135" s="202" t="s">
        <v>1057</v>
      </c>
    </row>
    <row r="136" spans="1:65" s="13" customFormat="1">
      <c r="B136" s="204"/>
      <c r="C136" s="205"/>
      <c r="D136" s="206" t="s">
        <v>316</v>
      </c>
      <c r="E136" s="207" t="s">
        <v>1</v>
      </c>
      <c r="F136" s="208" t="s">
        <v>1058</v>
      </c>
      <c r="G136" s="205"/>
      <c r="H136" s="209">
        <v>6.5289999999999999</v>
      </c>
      <c r="I136" s="210"/>
      <c r="J136" s="205"/>
      <c r="K136" s="205"/>
      <c r="L136" s="211"/>
      <c r="M136" s="212"/>
      <c r="N136" s="213"/>
      <c r="O136" s="213"/>
      <c r="P136" s="213"/>
      <c r="Q136" s="213"/>
      <c r="R136" s="213"/>
      <c r="S136" s="213"/>
      <c r="T136" s="214"/>
      <c r="AT136" s="215" t="s">
        <v>316</v>
      </c>
      <c r="AU136" s="215" t="s">
        <v>81</v>
      </c>
      <c r="AV136" s="13" t="s">
        <v>81</v>
      </c>
      <c r="AW136" s="13" t="s">
        <v>29</v>
      </c>
      <c r="AX136" s="13" t="s">
        <v>72</v>
      </c>
      <c r="AY136" s="215" t="s">
        <v>307</v>
      </c>
    </row>
    <row r="137" spans="1:65" s="14" customFormat="1">
      <c r="B137" s="216"/>
      <c r="C137" s="217"/>
      <c r="D137" s="206" t="s">
        <v>316</v>
      </c>
      <c r="E137" s="218" t="s">
        <v>1</v>
      </c>
      <c r="F137" s="219" t="s">
        <v>318</v>
      </c>
      <c r="G137" s="217"/>
      <c r="H137" s="220">
        <v>6.5289999999999999</v>
      </c>
      <c r="I137" s="221"/>
      <c r="J137" s="217"/>
      <c r="K137" s="217"/>
      <c r="L137" s="222"/>
      <c r="M137" s="223"/>
      <c r="N137" s="224"/>
      <c r="O137" s="224"/>
      <c r="P137" s="224"/>
      <c r="Q137" s="224"/>
      <c r="R137" s="224"/>
      <c r="S137" s="224"/>
      <c r="T137" s="225"/>
      <c r="AT137" s="226" t="s">
        <v>316</v>
      </c>
      <c r="AU137" s="226" t="s">
        <v>81</v>
      </c>
      <c r="AV137" s="14" t="s">
        <v>315</v>
      </c>
      <c r="AW137" s="14" t="s">
        <v>29</v>
      </c>
      <c r="AX137" s="14" t="s">
        <v>79</v>
      </c>
      <c r="AY137" s="226" t="s">
        <v>307</v>
      </c>
    </row>
    <row r="138" spans="1:65" s="2" customFormat="1" ht="44.25" customHeight="1">
      <c r="A138" s="34"/>
      <c r="B138" s="35"/>
      <c r="C138" s="191" t="s">
        <v>308</v>
      </c>
      <c r="D138" s="191" t="s">
        <v>310</v>
      </c>
      <c r="E138" s="192" t="s">
        <v>485</v>
      </c>
      <c r="F138" s="193" t="s">
        <v>486</v>
      </c>
      <c r="G138" s="194" t="s">
        <v>342</v>
      </c>
      <c r="H138" s="195">
        <v>16</v>
      </c>
      <c r="I138" s="196"/>
      <c r="J138" s="197">
        <f>ROUND(I138*H138,2)</f>
        <v>0</v>
      </c>
      <c r="K138" s="193" t="s">
        <v>314</v>
      </c>
      <c r="L138" s="39"/>
      <c r="M138" s="198" t="s">
        <v>1</v>
      </c>
      <c r="N138" s="199" t="s">
        <v>37</v>
      </c>
      <c r="O138" s="71"/>
      <c r="P138" s="200">
        <f>O138*H138</f>
        <v>0</v>
      </c>
      <c r="Q138" s="200">
        <v>0</v>
      </c>
      <c r="R138" s="200">
        <f>Q138*H138</f>
        <v>0</v>
      </c>
      <c r="S138" s="200">
        <v>0</v>
      </c>
      <c r="T138" s="201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202" t="s">
        <v>315</v>
      </c>
      <c r="AT138" s="202" t="s">
        <v>310</v>
      </c>
      <c r="AU138" s="202" t="s">
        <v>81</v>
      </c>
      <c r="AY138" s="17" t="s">
        <v>307</v>
      </c>
      <c r="BE138" s="203">
        <f>IF(N138="základní",J138,0)</f>
        <v>0</v>
      </c>
      <c r="BF138" s="203">
        <f>IF(N138="snížená",J138,0)</f>
        <v>0</v>
      </c>
      <c r="BG138" s="203">
        <f>IF(N138="zákl. přenesená",J138,0)</f>
        <v>0</v>
      </c>
      <c r="BH138" s="203">
        <f>IF(N138="sníž. přenesená",J138,0)</f>
        <v>0</v>
      </c>
      <c r="BI138" s="203">
        <f>IF(N138="nulová",J138,0)</f>
        <v>0</v>
      </c>
      <c r="BJ138" s="17" t="s">
        <v>79</v>
      </c>
      <c r="BK138" s="203">
        <f>ROUND(I138*H138,2)</f>
        <v>0</v>
      </c>
      <c r="BL138" s="17" t="s">
        <v>315</v>
      </c>
      <c r="BM138" s="202" t="s">
        <v>1059</v>
      </c>
    </row>
    <row r="139" spans="1:65" s="13" customFormat="1">
      <c r="B139" s="204"/>
      <c r="C139" s="205"/>
      <c r="D139" s="206" t="s">
        <v>316</v>
      </c>
      <c r="E139" s="207" t="s">
        <v>1</v>
      </c>
      <c r="F139" s="208" t="s">
        <v>966</v>
      </c>
      <c r="G139" s="205"/>
      <c r="H139" s="209">
        <v>16</v>
      </c>
      <c r="I139" s="210"/>
      <c r="J139" s="205"/>
      <c r="K139" s="205"/>
      <c r="L139" s="211"/>
      <c r="M139" s="212"/>
      <c r="N139" s="213"/>
      <c r="O139" s="213"/>
      <c r="P139" s="213"/>
      <c r="Q139" s="213"/>
      <c r="R139" s="213"/>
      <c r="S139" s="213"/>
      <c r="T139" s="214"/>
      <c r="AT139" s="215" t="s">
        <v>316</v>
      </c>
      <c r="AU139" s="215" t="s">
        <v>81</v>
      </c>
      <c r="AV139" s="13" t="s">
        <v>81</v>
      </c>
      <c r="AW139" s="13" t="s">
        <v>29</v>
      </c>
      <c r="AX139" s="13" t="s">
        <v>72</v>
      </c>
      <c r="AY139" s="215" t="s">
        <v>307</v>
      </c>
    </row>
    <row r="140" spans="1:65" s="14" customFormat="1">
      <c r="B140" s="216"/>
      <c r="C140" s="217"/>
      <c r="D140" s="206" t="s">
        <v>316</v>
      </c>
      <c r="E140" s="218" t="s">
        <v>1</v>
      </c>
      <c r="F140" s="219" t="s">
        <v>318</v>
      </c>
      <c r="G140" s="217"/>
      <c r="H140" s="220">
        <v>16</v>
      </c>
      <c r="I140" s="221"/>
      <c r="J140" s="217"/>
      <c r="K140" s="217"/>
      <c r="L140" s="222"/>
      <c r="M140" s="223"/>
      <c r="N140" s="224"/>
      <c r="O140" s="224"/>
      <c r="P140" s="224"/>
      <c r="Q140" s="224"/>
      <c r="R140" s="224"/>
      <c r="S140" s="224"/>
      <c r="T140" s="225"/>
      <c r="AT140" s="226" t="s">
        <v>316</v>
      </c>
      <c r="AU140" s="226" t="s">
        <v>81</v>
      </c>
      <c r="AV140" s="14" t="s">
        <v>315</v>
      </c>
      <c r="AW140" s="14" t="s">
        <v>29</v>
      </c>
      <c r="AX140" s="14" t="s">
        <v>79</v>
      </c>
      <c r="AY140" s="226" t="s">
        <v>307</v>
      </c>
    </row>
    <row r="141" spans="1:65" s="2" customFormat="1" ht="44.25" customHeight="1">
      <c r="A141" s="34"/>
      <c r="B141" s="35"/>
      <c r="C141" s="191" t="s">
        <v>322</v>
      </c>
      <c r="D141" s="191" t="s">
        <v>310</v>
      </c>
      <c r="E141" s="192" t="s">
        <v>488</v>
      </c>
      <c r="F141" s="193" t="s">
        <v>489</v>
      </c>
      <c r="G141" s="194" t="s">
        <v>342</v>
      </c>
      <c r="H141" s="195">
        <v>16</v>
      </c>
      <c r="I141" s="196"/>
      <c r="J141" s="197">
        <f>ROUND(I141*H141,2)</f>
        <v>0</v>
      </c>
      <c r="K141" s="193" t="s">
        <v>314</v>
      </c>
      <c r="L141" s="39"/>
      <c r="M141" s="198" t="s">
        <v>1</v>
      </c>
      <c r="N141" s="199" t="s">
        <v>37</v>
      </c>
      <c r="O141" s="71"/>
      <c r="P141" s="200">
        <f>O141*H141</f>
        <v>0</v>
      </c>
      <c r="Q141" s="200">
        <v>0</v>
      </c>
      <c r="R141" s="200">
        <f>Q141*H141</f>
        <v>0</v>
      </c>
      <c r="S141" s="200">
        <v>0</v>
      </c>
      <c r="T141" s="201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202" t="s">
        <v>315</v>
      </c>
      <c r="AT141" s="202" t="s">
        <v>310</v>
      </c>
      <c r="AU141" s="202" t="s">
        <v>81</v>
      </c>
      <c r="AY141" s="17" t="s">
        <v>307</v>
      </c>
      <c r="BE141" s="203">
        <f>IF(N141="základní",J141,0)</f>
        <v>0</v>
      </c>
      <c r="BF141" s="203">
        <f>IF(N141="snížená",J141,0)</f>
        <v>0</v>
      </c>
      <c r="BG141" s="203">
        <f>IF(N141="zákl. přenesená",J141,0)</f>
        <v>0</v>
      </c>
      <c r="BH141" s="203">
        <f>IF(N141="sníž. přenesená",J141,0)</f>
        <v>0</v>
      </c>
      <c r="BI141" s="203">
        <f>IF(N141="nulová",J141,0)</f>
        <v>0</v>
      </c>
      <c r="BJ141" s="17" t="s">
        <v>79</v>
      </c>
      <c r="BK141" s="203">
        <f>ROUND(I141*H141,2)</f>
        <v>0</v>
      </c>
      <c r="BL141" s="17" t="s">
        <v>315</v>
      </c>
      <c r="BM141" s="202" t="s">
        <v>1060</v>
      </c>
    </row>
    <row r="142" spans="1:65" s="13" customFormat="1">
      <c r="B142" s="204"/>
      <c r="C142" s="205"/>
      <c r="D142" s="206" t="s">
        <v>316</v>
      </c>
      <c r="E142" s="207" t="s">
        <v>1</v>
      </c>
      <c r="F142" s="208" t="s">
        <v>968</v>
      </c>
      <c r="G142" s="205"/>
      <c r="H142" s="209">
        <v>16</v>
      </c>
      <c r="I142" s="210"/>
      <c r="J142" s="205"/>
      <c r="K142" s="205"/>
      <c r="L142" s="211"/>
      <c r="M142" s="212"/>
      <c r="N142" s="213"/>
      <c r="O142" s="213"/>
      <c r="P142" s="213"/>
      <c r="Q142" s="213"/>
      <c r="R142" s="213"/>
      <c r="S142" s="213"/>
      <c r="T142" s="214"/>
      <c r="AT142" s="215" t="s">
        <v>316</v>
      </c>
      <c r="AU142" s="215" t="s">
        <v>81</v>
      </c>
      <c r="AV142" s="13" t="s">
        <v>81</v>
      </c>
      <c r="AW142" s="13" t="s">
        <v>29</v>
      </c>
      <c r="AX142" s="13" t="s">
        <v>72</v>
      </c>
      <c r="AY142" s="215" t="s">
        <v>307</v>
      </c>
    </row>
    <row r="143" spans="1:65" s="14" customFormat="1">
      <c r="B143" s="216"/>
      <c r="C143" s="217"/>
      <c r="D143" s="206" t="s">
        <v>316</v>
      </c>
      <c r="E143" s="218" t="s">
        <v>1</v>
      </c>
      <c r="F143" s="219" t="s">
        <v>318</v>
      </c>
      <c r="G143" s="217"/>
      <c r="H143" s="220">
        <v>16</v>
      </c>
      <c r="I143" s="221"/>
      <c r="J143" s="217"/>
      <c r="K143" s="217"/>
      <c r="L143" s="222"/>
      <c r="M143" s="223"/>
      <c r="N143" s="224"/>
      <c r="O143" s="224"/>
      <c r="P143" s="224"/>
      <c r="Q143" s="224"/>
      <c r="R143" s="224"/>
      <c r="S143" s="224"/>
      <c r="T143" s="225"/>
      <c r="AT143" s="226" t="s">
        <v>316</v>
      </c>
      <c r="AU143" s="226" t="s">
        <v>81</v>
      </c>
      <c r="AV143" s="14" t="s">
        <v>315</v>
      </c>
      <c r="AW143" s="14" t="s">
        <v>29</v>
      </c>
      <c r="AX143" s="14" t="s">
        <v>79</v>
      </c>
      <c r="AY143" s="226" t="s">
        <v>307</v>
      </c>
    </row>
    <row r="144" spans="1:65" s="2" customFormat="1" ht="48.95" customHeight="1">
      <c r="A144" s="34"/>
      <c r="B144" s="35"/>
      <c r="C144" s="191" t="s">
        <v>349</v>
      </c>
      <c r="D144" s="191" t="s">
        <v>310</v>
      </c>
      <c r="E144" s="192" t="s">
        <v>491</v>
      </c>
      <c r="F144" s="193" t="s">
        <v>492</v>
      </c>
      <c r="G144" s="194" t="s">
        <v>342</v>
      </c>
      <c r="H144" s="195">
        <v>2</v>
      </c>
      <c r="I144" s="196"/>
      <c r="J144" s="197">
        <f>ROUND(I144*H144,2)</f>
        <v>0</v>
      </c>
      <c r="K144" s="193" t="s">
        <v>314</v>
      </c>
      <c r="L144" s="39"/>
      <c r="M144" s="198" t="s">
        <v>1</v>
      </c>
      <c r="N144" s="199" t="s">
        <v>37</v>
      </c>
      <c r="O144" s="71"/>
      <c r="P144" s="200">
        <f>O144*H144</f>
        <v>0</v>
      </c>
      <c r="Q144" s="200">
        <v>0</v>
      </c>
      <c r="R144" s="200">
        <f>Q144*H144</f>
        <v>0</v>
      </c>
      <c r="S144" s="200">
        <v>0</v>
      </c>
      <c r="T144" s="201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202" t="s">
        <v>315</v>
      </c>
      <c r="AT144" s="202" t="s">
        <v>310</v>
      </c>
      <c r="AU144" s="202" t="s">
        <v>81</v>
      </c>
      <c r="AY144" s="17" t="s">
        <v>307</v>
      </c>
      <c r="BE144" s="203">
        <f>IF(N144="základní",J144,0)</f>
        <v>0</v>
      </c>
      <c r="BF144" s="203">
        <f>IF(N144="snížená",J144,0)</f>
        <v>0</v>
      </c>
      <c r="BG144" s="203">
        <f>IF(N144="zákl. přenesená",J144,0)</f>
        <v>0</v>
      </c>
      <c r="BH144" s="203">
        <f>IF(N144="sníž. přenesená",J144,0)</f>
        <v>0</v>
      </c>
      <c r="BI144" s="203">
        <f>IF(N144="nulová",J144,0)</f>
        <v>0</v>
      </c>
      <c r="BJ144" s="17" t="s">
        <v>79</v>
      </c>
      <c r="BK144" s="203">
        <f>ROUND(I144*H144,2)</f>
        <v>0</v>
      </c>
      <c r="BL144" s="17" t="s">
        <v>315</v>
      </c>
      <c r="BM144" s="202" t="s">
        <v>1061</v>
      </c>
    </row>
    <row r="145" spans="1:65" s="13" customFormat="1">
      <c r="B145" s="204"/>
      <c r="C145" s="205"/>
      <c r="D145" s="206" t="s">
        <v>316</v>
      </c>
      <c r="E145" s="207" t="s">
        <v>1</v>
      </c>
      <c r="F145" s="208" t="s">
        <v>81</v>
      </c>
      <c r="G145" s="205"/>
      <c r="H145" s="209">
        <v>2</v>
      </c>
      <c r="I145" s="210"/>
      <c r="J145" s="205"/>
      <c r="K145" s="205"/>
      <c r="L145" s="211"/>
      <c r="M145" s="212"/>
      <c r="N145" s="213"/>
      <c r="O145" s="213"/>
      <c r="P145" s="213"/>
      <c r="Q145" s="213"/>
      <c r="R145" s="213"/>
      <c r="S145" s="213"/>
      <c r="T145" s="214"/>
      <c r="AT145" s="215" t="s">
        <v>316</v>
      </c>
      <c r="AU145" s="215" t="s">
        <v>81</v>
      </c>
      <c r="AV145" s="13" t="s">
        <v>81</v>
      </c>
      <c r="AW145" s="13" t="s">
        <v>29</v>
      </c>
      <c r="AX145" s="13" t="s">
        <v>72</v>
      </c>
      <c r="AY145" s="215" t="s">
        <v>307</v>
      </c>
    </row>
    <row r="146" spans="1:65" s="14" customFormat="1">
      <c r="B146" s="216"/>
      <c r="C146" s="217"/>
      <c r="D146" s="206" t="s">
        <v>316</v>
      </c>
      <c r="E146" s="218" t="s">
        <v>1</v>
      </c>
      <c r="F146" s="219" t="s">
        <v>318</v>
      </c>
      <c r="G146" s="217"/>
      <c r="H146" s="220">
        <v>2</v>
      </c>
      <c r="I146" s="221"/>
      <c r="J146" s="217"/>
      <c r="K146" s="217"/>
      <c r="L146" s="222"/>
      <c r="M146" s="223"/>
      <c r="N146" s="224"/>
      <c r="O146" s="224"/>
      <c r="P146" s="224"/>
      <c r="Q146" s="224"/>
      <c r="R146" s="224"/>
      <c r="S146" s="224"/>
      <c r="T146" s="225"/>
      <c r="AT146" s="226" t="s">
        <v>316</v>
      </c>
      <c r="AU146" s="226" t="s">
        <v>81</v>
      </c>
      <c r="AV146" s="14" t="s">
        <v>315</v>
      </c>
      <c r="AW146" s="14" t="s">
        <v>29</v>
      </c>
      <c r="AX146" s="14" t="s">
        <v>79</v>
      </c>
      <c r="AY146" s="226" t="s">
        <v>307</v>
      </c>
    </row>
    <row r="147" spans="1:65" s="2" customFormat="1" ht="48.95" customHeight="1">
      <c r="A147" s="34"/>
      <c r="B147" s="35"/>
      <c r="C147" s="191" t="s">
        <v>331</v>
      </c>
      <c r="D147" s="191" t="s">
        <v>310</v>
      </c>
      <c r="E147" s="192" t="s">
        <v>493</v>
      </c>
      <c r="F147" s="193" t="s">
        <v>494</v>
      </c>
      <c r="G147" s="194" t="s">
        <v>342</v>
      </c>
      <c r="H147" s="195">
        <v>16</v>
      </c>
      <c r="I147" s="196"/>
      <c r="J147" s="197">
        <f>ROUND(I147*H147,2)</f>
        <v>0</v>
      </c>
      <c r="K147" s="193" t="s">
        <v>314</v>
      </c>
      <c r="L147" s="39"/>
      <c r="M147" s="198" t="s">
        <v>1</v>
      </c>
      <c r="N147" s="199" t="s">
        <v>37</v>
      </c>
      <c r="O147" s="71"/>
      <c r="P147" s="200">
        <f>O147*H147</f>
        <v>0</v>
      </c>
      <c r="Q147" s="200">
        <v>0</v>
      </c>
      <c r="R147" s="200">
        <f>Q147*H147</f>
        <v>0</v>
      </c>
      <c r="S147" s="200">
        <v>0</v>
      </c>
      <c r="T147" s="201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202" t="s">
        <v>315</v>
      </c>
      <c r="AT147" s="202" t="s">
        <v>310</v>
      </c>
      <c r="AU147" s="202" t="s">
        <v>81</v>
      </c>
      <c r="AY147" s="17" t="s">
        <v>307</v>
      </c>
      <c r="BE147" s="203">
        <f>IF(N147="základní",J147,0)</f>
        <v>0</v>
      </c>
      <c r="BF147" s="203">
        <f>IF(N147="snížená",J147,0)</f>
        <v>0</v>
      </c>
      <c r="BG147" s="203">
        <f>IF(N147="zákl. přenesená",J147,0)</f>
        <v>0</v>
      </c>
      <c r="BH147" s="203">
        <f>IF(N147="sníž. přenesená",J147,0)</f>
        <v>0</v>
      </c>
      <c r="BI147" s="203">
        <f>IF(N147="nulová",J147,0)</f>
        <v>0</v>
      </c>
      <c r="BJ147" s="17" t="s">
        <v>79</v>
      </c>
      <c r="BK147" s="203">
        <f>ROUND(I147*H147,2)</f>
        <v>0</v>
      </c>
      <c r="BL147" s="17" t="s">
        <v>315</v>
      </c>
      <c r="BM147" s="202" t="s">
        <v>1062</v>
      </c>
    </row>
    <row r="148" spans="1:65" s="13" customFormat="1">
      <c r="B148" s="204"/>
      <c r="C148" s="205"/>
      <c r="D148" s="206" t="s">
        <v>316</v>
      </c>
      <c r="E148" s="207" t="s">
        <v>1</v>
      </c>
      <c r="F148" s="208" t="s">
        <v>348</v>
      </c>
      <c r="G148" s="205"/>
      <c r="H148" s="209">
        <v>16</v>
      </c>
      <c r="I148" s="210"/>
      <c r="J148" s="205"/>
      <c r="K148" s="205"/>
      <c r="L148" s="211"/>
      <c r="M148" s="212"/>
      <c r="N148" s="213"/>
      <c r="O148" s="213"/>
      <c r="P148" s="213"/>
      <c r="Q148" s="213"/>
      <c r="R148" s="213"/>
      <c r="S148" s="213"/>
      <c r="T148" s="214"/>
      <c r="AT148" s="215" t="s">
        <v>316</v>
      </c>
      <c r="AU148" s="215" t="s">
        <v>81</v>
      </c>
      <c r="AV148" s="13" t="s">
        <v>81</v>
      </c>
      <c r="AW148" s="13" t="s">
        <v>29</v>
      </c>
      <c r="AX148" s="13" t="s">
        <v>72</v>
      </c>
      <c r="AY148" s="215" t="s">
        <v>307</v>
      </c>
    </row>
    <row r="149" spans="1:65" s="14" customFormat="1">
      <c r="B149" s="216"/>
      <c r="C149" s="217"/>
      <c r="D149" s="206" t="s">
        <v>316</v>
      </c>
      <c r="E149" s="218" t="s">
        <v>1</v>
      </c>
      <c r="F149" s="219" t="s">
        <v>318</v>
      </c>
      <c r="G149" s="217"/>
      <c r="H149" s="220">
        <v>16</v>
      </c>
      <c r="I149" s="221"/>
      <c r="J149" s="217"/>
      <c r="K149" s="217"/>
      <c r="L149" s="222"/>
      <c r="M149" s="223"/>
      <c r="N149" s="224"/>
      <c r="O149" s="224"/>
      <c r="P149" s="224"/>
      <c r="Q149" s="224"/>
      <c r="R149" s="224"/>
      <c r="S149" s="224"/>
      <c r="T149" s="225"/>
      <c r="AT149" s="226" t="s">
        <v>316</v>
      </c>
      <c r="AU149" s="226" t="s">
        <v>81</v>
      </c>
      <c r="AV149" s="14" t="s">
        <v>315</v>
      </c>
      <c r="AW149" s="14" t="s">
        <v>29</v>
      </c>
      <c r="AX149" s="14" t="s">
        <v>79</v>
      </c>
      <c r="AY149" s="226" t="s">
        <v>307</v>
      </c>
    </row>
    <row r="150" spans="1:65" s="2" customFormat="1" ht="48.95" customHeight="1">
      <c r="A150" s="34"/>
      <c r="B150" s="35"/>
      <c r="C150" s="191" t="s">
        <v>357</v>
      </c>
      <c r="D150" s="191" t="s">
        <v>310</v>
      </c>
      <c r="E150" s="192" t="s">
        <v>495</v>
      </c>
      <c r="F150" s="193" t="s">
        <v>496</v>
      </c>
      <c r="G150" s="194" t="s">
        <v>342</v>
      </c>
      <c r="H150" s="195">
        <v>16</v>
      </c>
      <c r="I150" s="196"/>
      <c r="J150" s="197">
        <f>ROUND(I150*H150,2)</f>
        <v>0</v>
      </c>
      <c r="K150" s="193" t="s">
        <v>314</v>
      </c>
      <c r="L150" s="39"/>
      <c r="M150" s="198" t="s">
        <v>1</v>
      </c>
      <c r="N150" s="199" t="s">
        <v>37</v>
      </c>
      <c r="O150" s="71"/>
      <c r="P150" s="200">
        <f>O150*H150</f>
        <v>0</v>
      </c>
      <c r="Q150" s="200">
        <v>0</v>
      </c>
      <c r="R150" s="200">
        <f>Q150*H150</f>
        <v>0</v>
      </c>
      <c r="S150" s="200">
        <v>0</v>
      </c>
      <c r="T150" s="201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202" t="s">
        <v>315</v>
      </c>
      <c r="AT150" s="202" t="s">
        <v>310</v>
      </c>
      <c r="AU150" s="202" t="s">
        <v>81</v>
      </c>
      <c r="AY150" s="17" t="s">
        <v>307</v>
      </c>
      <c r="BE150" s="203">
        <f>IF(N150="základní",J150,0)</f>
        <v>0</v>
      </c>
      <c r="BF150" s="203">
        <f>IF(N150="snížená",J150,0)</f>
        <v>0</v>
      </c>
      <c r="BG150" s="203">
        <f>IF(N150="zákl. přenesená",J150,0)</f>
        <v>0</v>
      </c>
      <c r="BH150" s="203">
        <f>IF(N150="sníž. přenesená",J150,0)</f>
        <v>0</v>
      </c>
      <c r="BI150" s="203">
        <f>IF(N150="nulová",J150,0)</f>
        <v>0</v>
      </c>
      <c r="BJ150" s="17" t="s">
        <v>79</v>
      </c>
      <c r="BK150" s="203">
        <f>ROUND(I150*H150,2)</f>
        <v>0</v>
      </c>
      <c r="BL150" s="17" t="s">
        <v>315</v>
      </c>
      <c r="BM150" s="202" t="s">
        <v>1063</v>
      </c>
    </row>
    <row r="151" spans="1:65" s="13" customFormat="1">
      <c r="B151" s="204"/>
      <c r="C151" s="205"/>
      <c r="D151" s="206" t="s">
        <v>316</v>
      </c>
      <c r="E151" s="207" t="s">
        <v>1</v>
      </c>
      <c r="F151" s="208" t="s">
        <v>348</v>
      </c>
      <c r="G151" s="205"/>
      <c r="H151" s="209">
        <v>16</v>
      </c>
      <c r="I151" s="210"/>
      <c r="J151" s="205"/>
      <c r="K151" s="205"/>
      <c r="L151" s="211"/>
      <c r="M151" s="212"/>
      <c r="N151" s="213"/>
      <c r="O151" s="213"/>
      <c r="P151" s="213"/>
      <c r="Q151" s="213"/>
      <c r="R151" s="213"/>
      <c r="S151" s="213"/>
      <c r="T151" s="214"/>
      <c r="AT151" s="215" t="s">
        <v>316</v>
      </c>
      <c r="AU151" s="215" t="s">
        <v>81</v>
      </c>
      <c r="AV151" s="13" t="s">
        <v>81</v>
      </c>
      <c r="AW151" s="13" t="s">
        <v>29</v>
      </c>
      <c r="AX151" s="13" t="s">
        <v>72</v>
      </c>
      <c r="AY151" s="215" t="s">
        <v>307</v>
      </c>
    </row>
    <row r="152" spans="1:65" s="14" customFormat="1">
      <c r="B152" s="216"/>
      <c r="C152" s="217"/>
      <c r="D152" s="206" t="s">
        <v>316</v>
      </c>
      <c r="E152" s="218" t="s">
        <v>1</v>
      </c>
      <c r="F152" s="219" t="s">
        <v>318</v>
      </c>
      <c r="G152" s="217"/>
      <c r="H152" s="220">
        <v>16</v>
      </c>
      <c r="I152" s="221"/>
      <c r="J152" s="217"/>
      <c r="K152" s="217"/>
      <c r="L152" s="222"/>
      <c r="M152" s="223"/>
      <c r="N152" s="224"/>
      <c r="O152" s="224"/>
      <c r="P152" s="224"/>
      <c r="Q152" s="224"/>
      <c r="R152" s="224"/>
      <c r="S152" s="224"/>
      <c r="T152" s="225"/>
      <c r="AT152" s="226" t="s">
        <v>316</v>
      </c>
      <c r="AU152" s="226" t="s">
        <v>81</v>
      </c>
      <c r="AV152" s="14" t="s">
        <v>315</v>
      </c>
      <c r="AW152" s="14" t="s">
        <v>29</v>
      </c>
      <c r="AX152" s="14" t="s">
        <v>79</v>
      </c>
      <c r="AY152" s="226" t="s">
        <v>307</v>
      </c>
    </row>
    <row r="153" spans="1:65" s="2" customFormat="1" ht="48.95" customHeight="1">
      <c r="A153" s="34"/>
      <c r="B153" s="35"/>
      <c r="C153" s="191" t="s">
        <v>332</v>
      </c>
      <c r="D153" s="191" t="s">
        <v>310</v>
      </c>
      <c r="E153" s="192" t="s">
        <v>497</v>
      </c>
      <c r="F153" s="193" t="s">
        <v>498</v>
      </c>
      <c r="G153" s="194" t="s">
        <v>342</v>
      </c>
      <c r="H153" s="195">
        <v>2</v>
      </c>
      <c r="I153" s="196"/>
      <c r="J153" s="197">
        <f>ROUND(I153*H153,2)</f>
        <v>0</v>
      </c>
      <c r="K153" s="193" t="s">
        <v>314</v>
      </c>
      <c r="L153" s="39"/>
      <c r="M153" s="198" t="s">
        <v>1</v>
      </c>
      <c r="N153" s="199" t="s">
        <v>37</v>
      </c>
      <c r="O153" s="71"/>
      <c r="P153" s="200">
        <f>O153*H153</f>
        <v>0</v>
      </c>
      <c r="Q153" s="200">
        <v>0</v>
      </c>
      <c r="R153" s="200">
        <f>Q153*H153</f>
        <v>0</v>
      </c>
      <c r="S153" s="200">
        <v>0</v>
      </c>
      <c r="T153" s="201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202" t="s">
        <v>315</v>
      </c>
      <c r="AT153" s="202" t="s">
        <v>310</v>
      </c>
      <c r="AU153" s="202" t="s">
        <v>81</v>
      </c>
      <c r="AY153" s="17" t="s">
        <v>307</v>
      </c>
      <c r="BE153" s="203">
        <f>IF(N153="základní",J153,0)</f>
        <v>0</v>
      </c>
      <c r="BF153" s="203">
        <f>IF(N153="snížená",J153,0)</f>
        <v>0</v>
      </c>
      <c r="BG153" s="203">
        <f>IF(N153="zákl. přenesená",J153,0)</f>
        <v>0</v>
      </c>
      <c r="BH153" s="203">
        <f>IF(N153="sníž. přenesená",J153,0)</f>
        <v>0</v>
      </c>
      <c r="BI153" s="203">
        <f>IF(N153="nulová",J153,0)</f>
        <v>0</v>
      </c>
      <c r="BJ153" s="17" t="s">
        <v>79</v>
      </c>
      <c r="BK153" s="203">
        <f>ROUND(I153*H153,2)</f>
        <v>0</v>
      </c>
      <c r="BL153" s="17" t="s">
        <v>315</v>
      </c>
      <c r="BM153" s="202" t="s">
        <v>1064</v>
      </c>
    </row>
    <row r="154" spans="1:65" s="13" customFormat="1">
      <c r="B154" s="204"/>
      <c r="C154" s="205"/>
      <c r="D154" s="206" t="s">
        <v>316</v>
      </c>
      <c r="E154" s="207" t="s">
        <v>1</v>
      </c>
      <c r="F154" s="208" t="s">
        <v>81</v>
      </c>
      <c r="G154" s="205"/>
      <c r="H154" s="209">
        <v>2</v>
      </c>
      <c r="I154" s="210"/>
      <c r="J154" s="205"/>
      <c r="K154" s="205"/>
      <c r="L154" s="211"/>
      <c r="M154" s="212"/>
      <c r="N154" s="213"/>
      <c r="O154" s="213"/>
      <c r="P154" s="213"/>
      <c r="Q154" s="213"/>
      <c r="R154" s="213"/>
      <c r="S154" s="213"/>
      <c r="T154" s="214"/>
      <c r="AT154" s="215" t="s">
        <v>316</v>
      </c>
      <c r="AU154" s="215" t="s">
        <v>81</v>
      </c>
      <c r="AV154" s="13" t="s">
        <v>81</v>
      </c>
      <c r="AW154" s="13" t="s">
        <v>29</v>
      </c>
      <c r="AX154" s="13" t="s">
        <v>72</v>
      </c>
      <c r="AY154" s="215" t="s">
        <v>307</v>
      </c>
    </row>
    <row r="155" spans="1:65" s="14" customFormat="1">
      <c r="B155" s="216"/>
      <c r="C155" s="217"/>
      <c r="D155" s="206" t="s">
        <v>316</v>
      </c>
      <c r="E155" s="218" t="s">
        <v>1</v>
      </c>
      <c r="F155" s="219" t="s">
        <v>318</v>
      </c>
      <c r="G155" s="217"/>
      <c r="H155" s="220">
        <v>2</v>
      </c>
      <c r="I155" s="221"/>
      <c r="J155" s="217"/>
      <c r="K155" s="217"/>
      <c r="L155" s="222"/>
      <c r="M155" s="223"/>
      <c r="N155" s="224"/>
      <c r="O155" s="224"/>
      <c r="P155" s="224"/>
      <c r="Q155" s="224"/>
      <c r="R155" s="224"/>
      <c r="S155" s="224"/>
      <c r="T155" s="225"/>
      <c r="AT155" s="226" t="s">
        <v>316</v>
      </c>
      <c r="AU155" s="226" t="s">
        <v>81</v>
      </c>
      <c r="AV155" s="14" t="s">
        <v>315</v>
      </c>
      <c r="AW155" s="14" t="s">
        <v>29</v>
      </c>
      <c r="AX155" s="14" t="s">
        <v>79</v>
      </c>
      <c r="AY155" s="226" t="s">
        <v>307</v>
      </c>
    </row>
    <row r="156" spans="1:65" s="12" customFormat="1" ht="25.9" customHeight="1">
      <c r="B156" s="175"/>
      <c r="C156" s="176"/>
      <c r="D156" s="177" t="s">
        <v>71</v>
      </c>
      <c r="E156" s="178" t="s">
        <v>338</v>
      </c>
      <c r="F156" s="178" t="s">
        <v>339</v>
      </c>
      <c r="G156" s="176"/>
      <c r="H156" s="176"/>
      <c r="I156" s="179"/>
      <c r="J156" s="180">
        <f>BK156</f>
        <v>0</v>
      </c>
      <c r="K156" s="176"/>
      <c r="L156" s="181"/>
      <c r="M156" s="182"/>
      <c r="N156" s="183"/>
      <c r="O156" s="183"/>
      <c r="P156" s="184">
        <f>SUM(P157:P177)</f>
        <v>0</v>
      </c>
      <c r="Q156" s="183"/>
      <c r="R156" s="184">
        <f>SUM(R157:R177)</f>
        <v>0</v>
      </c>
      <c r="S156" s="183"/>
      <c r="T156" s="185">
        <f>SUM(T157:T177)</f>
        <v>0</v>
      </c>
      <c r="AR156" s="186" t="s">
        <v>315</v>
      </c>
      <c r="AT156" s="187" t="s">
        <v>71</v>
      </c>
      <c r="AU156" s="187" t="s">
        <v>72</v>
      </c>
      <c r="AY156" s="186" t="s">
        <v>307</v>
      </c>
      <c r="BK156" s="188">
        <f>SUM(BK157:BK177)</f>
        <v>0</v>
      </c>
    </row>
    <row r="157" spans="1:65" s="2" customFormat="1" ht="24.2" customHeight="1">
      <c r="A157" s="34"/>
      <c r="B157" s="35"/>
      <c r="C157" s="191" t="s">
        <v>413</v>
      </c>
      <c r="D157" s="191" t="s">
        <v>310</v>
      </c>
      <c r="E157" s="192" t="s">
        <v>340</v>
      </c>
      <c r="F157" s="193" t="s">
        <v>341</v>
      </c>
      <c r="G157" s="194" t="s">
        <v>342</v>
      </c>
      <c r="H157" s="195">
        <v>174</v>
      </c>
      <c r="I157" s="196"/>
      <c r="J157" s="197">
        <f>ROUND(I157*H157,2)</f>
        <v>0</v>
      </c>
      <c r="K157" s="193" t="s">
        <v>314</v>
      </c>
      <c r="L157" s="39"/>
      <c r="M157" s="198" t="s">
        <v>1</v>
      </c>
      <c r="N157" s="199" t="s">
        <v>37</v>
      </c>
      <c r="O157" s="71"/>
      <c r="P157" s="200">
        <f>O157*H157</f>
        <v>0</v>
      </c>
      <c r="Q157" s="200">
        <v>0</v>
      </c>
      <c r="R157" s="200">
        <f>Q157*H157</f>
        <v>0</v>
      </c>
      <c r="S157" s="200">
        <v>0</v>
      </c>
      <c r="T157" s="201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202" t="s">
        <v>343</v>
      </c>
      <c r="AT157" s="202" t="s">
        <v>310</v>
      </c>
      <c r="AU157" s="202" t="s">
        <v>79</v>
      </c>
      <c r="AY157" s="17" t="s">
        <v>307</v>
      </c>
      <c r="BE157" s="203">
        <f>IF(N157="základní",J157,0)</f>
        <v>0</v>
      </c>
      <c r="BF157" s="203">
        <f>IF(N157="snížená",J157,0)</f>
        <v>0</v>
      </c>
      <c r="BG157" s="203">
        <f>IF(N157="zákl. přenesená",J157,0)</f>
        <v>0</v>
      </c>
      <c r="BH157" s="203">
        <f>IF(N157="sníž. přenesená",J157,0)</f>
        <v>0</v>
      </c>
      <c r="BI157" s="203">
        <f>IF(N157="nulová",J157,0)</f>
        <v>0</v>
      </c>
      <c r="BJ157" s="17" t="s">
        <v>79</v>
      </c>
      <c r="BK157" s="203">
        <f>ROUND(I157*H157,2)</f>
        <v>0</v>
      </c>
      <c r="BL157" s="17" t="s">
        <v>343</v>
      </c>
      <c r="BM157" s="202" t="s">
        <v>1065</v>
      </c>
    </row>
    <row r="158" spans="1:65" s="13" customFormat="1">
      <c r="B158" s="204"/>
      <c r="C158" s="205"/>
      <c r="D158" s="206" t="s">
        <v>316</v>
      </c>
      <c r="E158" s="207" t="s">
        <v>1</v>
      </c>
      <c r="F158" s="208" t="s">
        <v>1066</v>
      </c>
      <c r="G158" s="205"/>
      <c r="H158" s="209">
        <v>174</v>
      </c>
      <c r="I158" s="210"/>
      <c r="J158" s="205"/>
      <c r="K158" s="205"/>
      <c r="L158" s="211"/>
      <c r="M158" s="212"/>
      <c r="N158" s="213"/>
      <c r="O158" s="213"/>
      <c r="P158" s="213"/>
      <c r="Q158" s="213"/>
      <c r="R158" s="213"/>
      <c r="S158" s="213"/>
      <c r="T158" s="214"/>
      <c r="AT158" s="215" t="s">
        <v>316</v>
      </c>
      <c r="AU158" s="215" t="s">
        <v>79</v>
      </c>
      <c r="AV158" s="13" t="s">
        <v>81</v>
      </c>
      <c r="AW158" s="13" t="s">
        <v>29</v>
      </c>
      <c r="AX158" s="13" t="s">
        <v>72</v>
      </c>
      <c r="AY158" s="215" t="s">
        <v>307</v>
      </c>
    </row>
    <row r="159" spans="1:65" s="14" customFormat="1">
      <c r="B159" s="216"/>
      <c r="C159" s="217"/>
      <c r="D159" s="206" t="s">
        <v>316</v>
      </c>
      <c r="E159" s="218" t="s">
        <v>1</v>
      </c>
      <c r="F159" s="219" t="s">
        <v>318</v>
      </c>
      <c r="G159" s="217"/>
      <c r="H159" s="220">
        <v>174</v>
      </c>
      <c r="I159" s="221"/>
      <c r="J159" s="217"/>
      <c r="K159" s="217"/>
      <c r="L159" s="222"/>
      <c r="M159" s="223"/>
      <c r="N159" s="224"/>
      <c r="O159" s="224"/>
      <c r="P159" s="224"/>
      <c r="Q159" s="224"/>
      <c r="R159" s="224"/>
      <c r="S159" s="224"/>
      <c r="T159" s="225"/>
      <c r="AT159" s="226" t="s">
        <v>316</v>
      </c>
      <c r="AU159" s="226" t="s">
        <v>79</v>
      </c>
      <c r="AV159" s="14" t="s">
        <v>315</v>
      </c>
      <c r="AW159" s="14" t="s">
        <v>29</v>
      </c>
      <c r="AX159" s="14" t="s">
        <v>79</v>
      </c>
      <c r="AY159" s="226" t="s">
        <v>307</v>
      </c>
    </row>
    <row r="160" spans="1:65" s="2" customFormat="1" ht="55.5" customHeight="1">
      <c r="A160" s="34"/>
      <c r="B160" s="35"/>
      <c r="C160" s="191" t="s">
        <v>336</v>
      </c>
      <c r="D160" s="191" t="s">
        <v>310</v>
      </c>
      <c r="E160" s="192" t="s">
        <v>346</v>
      </c>
      <c r="F160" s="193" t="s">
        <v>347</v>
      </c>
      <c r="G160" s="194" t="s">
        <v>342</v>
      </c>
      <c r="H160" s="195">
        <v>174</v>
      </c>
      <c r="I160" s="196"/>
      <c r="J160" s="197">
        <f>ROUND(I160*H160,2)</f>
        <v>0</v>
      </c>
      <c r="K160" s="193" t="s">
        <v>314</v>
      </c>
      <c r="L160" s="39"/>
      <c r="M160" s="198" t="s">
        <v>1</v>
      </c>
      <c r="N160" s="199" t="s">
        <v>37</v>
      </c>
      <c r="O160" s="71"/>
      <c r="P160" s="200">
        <f>O160*H160</f>
        <v>0</v>
      </c>
      <c r="Q160" s="200">
        <v>0</v>
      </c>
      <c r="R160" s="200">
        <f>Q160*H160</f>
        <v>0</v>
      </c>
      <c r="S160" s="200">
        <v>0</v>
      </c>
      <c r="T160" s="201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202" t="s">
        <v>343</v>
      </c>
      <c r="AT160" s="202" t="s">
        <v>310</v>
      </c>
      <c r="AU160" s="202" t="s">
        <v>79</v>
      </c>
      <c r="AY160" s="17" t="s">
        <v>307</v>
      </c>
      <c r="BE160" s="203">
        <f>IF(N160="základní",J160,0)</f>
        <v>0</v>
      </c>
      <c r="BF160" s="203">
        <f>IF(N160="snížená",J160,0)</f>
        <v>0</v>
      </c>
      <c r="BG160" s="203">
        <f>IF(N160="zákl. přenesená",J160,0)</f>
        <v>0</v>
      </c>
      <c r="BH160" s="203">
        <f>IF(N160="sníž. přenesená",J160,0)</f>
        <v>0</v>
      </c>
      <c r="BI160" s="203">
        <f>IF(N160="nulová",J160,0)</f>
        <v>0</v>
      </c>
      <c r="BJ160" s="17" t="s">
        <v>79</v>
      </c>
      <c r="BK160" s="203">
        <f>ROUND(I160*H160,2)</f>
        <v>0</v>
      </c>
      <c r="BL160" s="17" t="s">
        <v>343</v>
      </c>
      <c r="BM160" s="202" t="s">
        <v>1067</v>
      </c>
    </row>
    <row r="161" spans="1:65" s="13" customFormat="1">
      <c r="B161" s="204"/>
      <c r="C161" s="205"/>
      <c r="D161" s="206" t="s">
        <v>316</v>
      </c>
      <c r="E161" s="207" t="s">
        <v>1</v>
      </c>
      <c r="F161" s="208" t="s">
        <v>1066</v>
      </c>
      <c r="G161" s="205"/>
      <c r="H161" s="209">
        <v>174</v>
      </c>
      <c r="I161" s="210"/>
      <c r="J161" s="205"/>
      <c r="K161" s="205"/>
      <c r="L161" s="211"/>
      <c r="M161" s="212"/>
      <c r="N161" s="213"/>
      <c r="O161" s="213"/>
      <c r="P161" s="213"/>
      <c r="Q161" s="213"/>
      <c r="R161" s="213"/>
      <c r="S161" s="213"/>
      <c r="T161" s="214"/>
      <c r="AT161" s="215" t="s">
        <v>316</v>
      </c>
      <c r="AU161" s="215" t="s">
        <v>79</v>
      </c>
      <c r="AV161" s="13" t="s">
        <v>81</v>
      </c>
      <c r="AW161" s="13" t="s">
        <v>29</v>
      </c>
      <c r="AX161" s="13" t="s">
        <v>72</v>
      </c>
      <c r="AY161" s="215" t="s">
        <v>307</v>
      </c>
    </row>
    <row r="162" spans="1:65" s="14" customFormat="1">
      <c r="B162" s="216"/>
      <c r="C162" s="217"/>
      <c r="D162" s="206" t="s">
        <v>316</v>
      </c>
      <c r="E162" s="218" t="s">
        <v>1</v>
      </c>
      <c r="F162" s="219" t="s">
        <v>318</v>
      </c>
      <c r="G162" s="217"/>
      <c r="H162" s="220">
        <v>174</v>
      </c>
      <c r="I162" s="221"/>
      <c r="J162" s="217"/>
      <c r="K162" s="217"/>
      <c r="L162" s="222"/>
      <c r="M162" s="223"/>
      <c r="N162" s="224"/>
      <c r="O162" s="224"/>
      <c r="P162" s="224"/>
      <c r="Q162" s="224"/>
      <c r="R162" s="224"/>
      <c r="S162" s="224"/>
      <c r="T162" s="225"/>
      <c r="AT162" s="226" t="s">
        <v>316</v>
      </c>
      <c r="AU162" s="226" t="s">
        <v>79</v>
      </c>
      <c r="AV162" s="14" t="s">
        <v>315</v>
      </c>
      <c r="AW162" s="14" t="s">
        <v>29</v>
      </c>
      <c r="AX162" s="14" t="s">
        <v>79</v>
      </c>
      <c r="AY162" s="226" t="s">
        <v>307</v>
      </c>
    </row>
    <row r="163" spans="1:65" s="2" customFormat="1" ht="24.2" customHeight="1">
      <c r="A163" s="34"/>
      <c r="B163" s="35"/>
      <c r="C163" s="191" t="s">
        <v>463</v>
      </c>
      <c r="D163" s="191" t="s">
        <v>310</v>
      </c>
      <c r="E163" s="192" t="s">
        <v>540</v>
      </c>
      <c r="F163" s="193" t="s">
        <v>541</v>
      </c>
      <c r="G163" s="194" t="s">
        <v>342</v>
      </c>
      <c r="H163" s="195">
        <v>6</v>
      </c>
      <c r="I163" s="196"/>
      <c r="J163" s="197">
        <f>ROUND(I163*H163,2)</f>
        <v>0</v>
      </c>
      <c r="K163" s="193" t="s">
        <v>314</v>
      </c>
      <c r="L163" s="39"/>
      <c r="M163" s="198" t="s">
        <v>1</v>
      </c>
      <c r="N163" s="199" t="s">
        <v>37</v>
      </c>
      <c r="O163" s="71"/>
      <c r="P163" s="200">
        <f>O163*H163</f>
        <v>0</v>
      </c>
      <c r="Q163" s="200">
        <v>0</v>
      </c>
      <c r="R163" s="200">
        <f>Q163*H163</f>
        <v>0</v>
      </c>
      <c r="S163" s="200">
        <v>0</v>
      </c>
      <c r="T163" s="201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202" t="s">
        <v>343</v>
      </c>
      <c r="AT163" s="202" t="s">
        <v>310</v>
      </c>
      <c r="AU163" s="202" t="s">
        <v>79</v>
      </c>
      <c r="AY163" s="17" t="s">
        <v>307</v>
      </c>
      <c r="BE163" s="203">
        <f>IF(N163="základní",J163,0)</f>
        <v>0</v>
      </c>
      <c r="BF163" s="203">
        <f>IF(N163="snížená",J163,0)</f>
        <v>0</v>
      </c>
      <c r="BG163" s="203">
        <f>IF(N163="zákl. přenesená",J163,0)</f>
        <v>0</v>
      </c>
      <c r="BH163" s="203">
        <f>IF(N163="sníž. přenesená",J163,0)</f>
        <v>0</v>
      </c>
      <c r="BI163" s="203">
        <f>IF(N163="nulová",J163,0)</f>
        <v>0</v>
      </c>
      <c r="BJ163" s="17" t="s">
        <v>79</v>
      </c>
      <c r="BK163" s="203">
        <f>ROUND(I163*H163,2)</f>
        <v>0</v>
      </c>
      <c r="BL163" s="17" t="s">
        <v>343</v>
      </c>
      <c r="BM163" s="202" t="s">
        <v>1068</v>
      </c>
    </row>
    <row r="164" spans="1:65" s="13" customFormat="1">
      <c r="B164" s="204"/>
      <c r="C164" s="205"/>
      <c r="D164" s="206" t="s">
        <v>316</v>
      </c>
      <c r="E164" s="207" t="s">
        <v>1</v>
      </c>
      <c r="F164" s="208" t="s">
        <v>322</v>
      </c>
      <c r="G164" s="205"/>
      <c r="H164" s="209">
        <v>6</v>
      </c>
      <c r="I164" s="210"/>
      <c r="J164" s="205"/>
      <c r="K164" s="205"/>
      <c r="L164" s="211"/>
      <c r="M164" s="212"/>
      <c r="N164" s="213"/>
      <c r="O164" s="213"/>
      <c r="P164" s="213"/>
      <c r="Q164" s="213"/>
      <c r="R164" s="213"/>
      <c r="S164" s="213"/>
      <c r="T164" s="214"/>
      <c r="AT164" s="215" t="s">
        <v>316</v>
      </c>
      <c r="AU164" s="215" t="s">
        <v>79</v>
      </c>
      <c r="AV164" s="13" t="s">
        <v>81</v>
      </c>
      <c r="AW164" s="13" t="s">
        <v>29</v>
      </c>
      <c r="AX164" s="13" t="s">
        <v>72</v>
      </c>
      <c r="AY164" s="215" t="s">
        <v>307</v>
      </c>
    </row>
    <row r="165" spans="1:65" s="14" customFormat="1">
      <c r="B165" s="216"/>
      <c r="C165" s="217"/>
      <c r="D165" s="206" t="s">
        <v>316</v>
      </c>
      <c r="E165" s="218" t="s">
        <v>1</v>
      </c>
      <c r="F165" s="219" t="s">
        <v>318</v>
      </c>
      <c r="G165" s="217"/>
      <c r="H165" s="220">
        <v>6</v>
      </c>
      <c r="I165" s="221"/>
      <c r="J165" s="217"/>
      <c r="K165" s="217"/>
      <c r="L165" s="222"/>
      <c r="M165" s="223"/>
      <c r="N165" s="224"/>
      <c r="O165" s="224"/>
      <c r="P165" s="224"/>
      <c r="Q165" s="224"/>
      <c r="R165" s="224"/>
      <c r="S165" s="224"/>
      <c r="T165" s="225"/>
      <c r="AT165" s="226" t="s">
        <v>316</v>
      </c>
      <c r="AU165" s="226" t="s">
        <v>79</v>
      </c>
      <c r="AV165" s="14" t="s">
        <v>315</v>
      </c>
      <c r="AW165" s="14" t="s">
        <v>29</v>
      </c>
      <c r="AX165" s="14" t="s">
        <v>79</v>
      </c>
      <c r="AY165" s="226" t="s">
        <v>307</v>
      </c>
    </row>
    <row r="166" spans="1:65" s="2" customFormat="1" ht="33" customHeight="1">
      <c r="A166" s="34"/>
      <c r="B166" s="35"/>
      <c r="C166" s="191" t="s">
        <v>344</v>
      </c>
      <c r="D166" s="191" t="s">
        <v>310</v>
      </c>
      <c r="E166" s="192" t="s">
        <v>350</v>
      </c>
      <c r="F166" s="193" t="s">
        <v>351</v>
      </c>
      <c r="G166" s="194" t="s">
        <v>342</v>
      </c>
      <c r="H166" s="195">
        <v>15</v>
      </c>
      <c r="I166" s="196"/>
      <c r="J166" s="197">
        <f>ROUND(I166*H166,2)</f>
        <v>0</v>
      </c>
      <c r="K166" s="193" t="s">
        <v>314</v>
      </c>
      <c r="L166" s="39"/>
      <c r="M166" s="198" t="s">
        <v>1</v>
      </c>
      <c r="N166" s="199" t="s">
        <v>37</v>
      </c>
      <c r="O166" s="71"/>
      <c r="P166" s="200">
        <f>O166*H166</f>
        <v>0</v>
      </c>
      <c r="Q166" s="200">
        <v>0</v>
      </c>
      <c r="R166" s="200">
        <f>Q166*H166</f>
        <v>0</v>
      </c>
      <c r="S166" s="200">
        <v>0</v>
      </c>
      <c r="T166" s="201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202" t="s">
        <v>352</v>
      </c>
      <c r="AT166" s="202" t="s">
        <v>310</v>
      </c>
      <c r="AU166" s="202" t="s">
        <v>79</v>
      </c>
      <c r="AY166" s="17" t="s">
        <v>307</v>
      </c>
      <c r="BE166" s="203">
        <f>IF(N166="základní",J166,0)</f>
        <v>0</v>
      </c>
      <c r="BF166" s="203">
        <f>IF(N166="snížená",J166,0)</f>
        <v>0</v>
      </c>
      <c r="BG166" s="203">
        <f>IF(N166="zákl. přenesená",J166,0)</f>
        <v>0</v>
      </c>
      <c r="BH166" s="203">
        <f>IF(N166="sníž. přenesená",J166,0)</f>
        <v>0</v>
      </c>
      <c r="BI166" s="203">
        <f>IF(N166="nulová",J166,0)</f>
        <v>0</v>
      </c>
      <c r="BJ166" s="17" t="s">
        <v>79</v>
      </c>
      <c r="BK166" s="203">
        <f>ROUND(I166*H166,2)</f>
        <v>0</v>
      </c>
      <c r="BL166" s="17" t="s">
        <v>352</v>
      </c>
      <c r="BM166" s="202" t="s">
        <v>1069</v>
      </c>
    </row>
    <row r="167" spans="1:65" s="13" customFormat="1">
      <c r="B167" s="204"/>
      <c r="C167" s="205"/>
      <c r="D167" s="206" t="s">
        <v>316</v>
      </c>
      <c r="E167" s="207" t="s">
        <v>1</v>
      </c>
      <c r="F167" s="208" t="s">
        <v>8</v>
      </c>
      <c r="G167" s="205"/>
      <c r="H167" s="209">
        <v>15</v>
      </c>
      <c r="I167" s="210"/>
      <c r="J167" s="205"/>
      <c r="K167" s="205"/>
      <c r="L167" s="211"/>
      <c r="M167" s="212"/>
      <c r="N167" s="213"/>
      <c r="O167" s="213"/>
      <c r="P167" s="213"/>
      <c r="Q167" s="213"/>
      <c r="R167" s="213"/>
      <c r="S167" s="213"/>
      <c r="T167" s="214"/>
      <c r="AT167" s="215" t="s">
        <v>316</v>
      </c>
      <c r="AU167" s="215" t="s">
        <v>79</v>
      </c>
      <c r="AV167" s="13" t="s">
        <v>81</v>
      </c>
      <c r="AW167" s="13" t="s">
        <v>29</v>
      </c>
      <c r="AX167" s="13" t="s">
        <v>79</v>
      </c>
      <c r="AY167" s="215" t="s">
        <v>307</v>
      </c>
    </row>
    <row r="168" spans="1:65" s="2" customFormat="1" ht="16.5" customHeight="1">
      <c r="A168" s="34"/>
      <c r="B168" s="35"/>
      <c r="C168" s="191" t="s">
        <v>8</v>
      </c>
      <c r="D168" s="191" t="s">
        <v>310</v>
      </c>
      <c r="E168" s="192" t="s">
        <v>547</v>
      </c>
      <c r="F168" s="193" t="s">
        <v>548</v>
      </c>
      <c r="G168" s="194" t="s">
        <v>342</v>
      </c>
      <c r="H168" s="195">
        <v>6</v>
      </c>
      <c r="I168" s="196"/>
      <c r="J168" s="197">
        <f>ROUND(I168*H168,2)</f>
        <v>0</v>
      </c>
      <c r="K168" s="193" t="s">
        <v>314</v>
      </c>
      <c r="L168" s="39"/>
      <c r="M168" s="198" t="s">
        <v>1</v>
      </c>
      <c r="N168" s="199" t="s">
        <v>37</v>
      </c>
      <c r="O168" s="71"/>
      <c r="P168" s="200">
        <f>O168*H168</f>
        <v>0</v>
      </c>
      <c r="Q168" s="200">
        <v>0</v>
      </c>
      <c r="R168" s="200">
        <f>Q168*H168</f>
        <v>0</v>
      </c>
      <c r="S168" s="200">
        <v>0</v>
      </c>
      <c r="T168" s="201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202" t="s">
        <v>343</v>
      </c>
      <c r="AT168" s="202" t="s">
        <v>310</v>
      </c>
      <c r="AU168" s="202" t="s">
        <v>79</v>
      </c>
      <c r="AY168" s="17" t="s">
        <v>307</v>
      </c>
      <c r="BE168" s="203">
        <f>IF(N168="základní",J168,0)</f>
        <v>0</v>
      </c>
      <c r="BF168" s="203">
        <f>IF(N168="snížená",J168,0)</f>
        <v>0</v>
      </c>
      <c r="BG168" s="203">
        <f>IF(N168="zákl. přenesená",J168,0)</f>
        <v>0</v>
      </c>
      <c r="BH168" s="203">
        <f>IF(N168="sníž. přenesená",J168,0)</f>
        <v>0</v>
      </c>
      <c r="BI168" s="203">
        <f>IF(N168="nulová",J168,0)</f>
        <v>0</v>
      </c>
      <c r="BJ168" s="17" t="s">
        <v>79</v>
      </c>
      <c r="BK168" s="203">
        <f>ROUND(I168*H168,2)</f>
        <v>0</v>
      </c>
      <c r="BL168" s="17" t="s">
        <v>343</v>
      </c>
      <c r="BM168" s="202" t="s">
        <v>1070</v>
      </c>
    </row>
    <row r="169" spans="1:65" s="13" customFormat="1">
      <c r="B169" s="204"/>
      <c r="C169" s="205"/>
      <c r="D169" s="206" t="s">
        <v>316</v>
      </c>
      <c r="E169" s="207" t="s">
        <v>1</v>
      </c>
      <c r="F169" s="208" t="s">
        <v>322</v>
      </c>
      <c r="G169" s="205"/>
      <c r="H169" s="209">
        <v>6</v>
      </c>
      <c r="I169" s="210"/>
      <c r="J169" s="205"/>
      <c r="K169" s="205"/>
      <c r="L169" s="211"/>
      <c r="M169" s="212"/>
      <c r="N169" s="213"/>
      <c r="O169" s="213"/>
      <c r="P169" s="213"/>
      <c r="Q169" s="213"/>
      <c r="R169" s="213"/>
      <c r="S169" s="213"/>
      <c r="T169" s="214"/>
      <c r="AT169" s="215" t="s">
        <v>316</v>
      </c>
      <c r="AU169" s="215" t="s">
        <v>79</v>
      </c>
      <c r="AV169" s="13" t="s">
        <v>81</v>
      </c>
      <c r="AW169" s="13" t="s">
        <v>29</v>
      </c>
      <c r="AX169" s="13" t="s">
        <v>72</v>
      </c>
      <c r="AY169" s="215" t="s">
        <v>307</v>
      </c>
    </row>
    <row r="170" spans="1:65" s="14" customFormat="1">
      <c r="B170" s="216"/>
      <c r="C170" s="217"/>
      <c r="D170" s="206" t="s">
        <v>316</v>
      </c>
      <c r="E170" s="218" t="s">
        <v>1</v>
      </c>
      <c r="F170" s="219" t="s">
        <v>318</v>
      </c>
      <c r="G170" s="217"/>
      <c r="H170" s="220">
        <v>6</v>
      </c>
      <c r="I170" s="221"/>
      <c r="J170" s="217"/>
      <c r="K170" s="217"/>
      <c r="L170" s="222"/>
      <c r="M170" s="223"/>
      <c r="N170" s="224"/>
      <c r="O170" s="224"/>
      <c r="P170" s="224"/>
      <c r="Q170" s="224"/>
      <c r="R170" s="224"/>
      <c r="S170" s="224"/>
      <c r="T170" s="225"/>
      <c r="AT170" s="226" t="s">
        <v>316</v>
      </c>
      <c r="AU170" s="226" t="s">
        <v>79</v>
      </c>
      <c r="AV170" s="14" t="s">
        <v>315</v>
      </c>
      <c r="AW170" s="14" t="s">
        <v>29</v>
      </c>
      <c r="AX170" s="14" t="s">
        <v>79</v>
      </c>
      <c r="AY170" s="226" t="s">
        <v>307</v>
      </c>
    </row>
    <row r="171" spans="1:65" s="2" customFormat="1" ht="16.5" customHeight="1">
      <c r="A171" s="34"/>
      <c r="B171" s="35"/>
      <c r="C171" s="191" t="s">
        <v>348</v>
      </c>
      <c r="D171" s="191" t="s">
        <v>310</v>
      </c>
      <c r="E171" s="192" t="s">
        <v>354</v>
      </c>
      <c r="F171" s="193" t="s">
        <v>355</v>
      </c>
      <c r="G171" s="194" t="s">
        <v>342</v>
      </c>
      <c r="H171" s="195">
        <v>15</v>
      </c>
      <c r="I171" s="196"/>
      <c r="J171" s="197">
        <f>ROUND(I171*H171,2)</f>
        <v>0</v>
      </c>
      <c r="K171" s="193" t="s">
        <v>314</v>
      </c>
      <c r="L171" s="39"/>
      <c r="M171" s="198" t="s">
        <v>1</v>
      </c>
      <c r="N171" s="199" t="s">
        <v>37</v>
      </c>
      <c r="O171" s="71"/>
      <c r="P171" s="200">
        <f>O171*H171</f>
        <v>0</v>
      </c>
      <c r="Q171" s="200">
        <v>0</v>
      </c>
      <c r="R171" s="200">
        <f>Q171*H171</f>
        <v>0</v>
      </c>
      <c r="S171" s="200">
        <v>0</v>
      </c>
      <c r="T171" s="201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202" t="s">
        <v>352</v>
      </c>
      <c r="AT171" s="202" t="s">
        <v>310</v>
      </c>
      <c r="AU171" s="202" t="s">
        <v>79</v>
      </c>
      <c r="AY171" s="17" t="s">
        <v>307</v>
      </c>
      <c r="BE171" s="203">
        <f>IF(N171="základní",J171,0)</f>
        <v>0</v>
      </c>
      <c r="BF171" s="203">
        <f>IF(N171="snížená",J171,0)</f>
        <v>0</v>
      </c>
      <c r="BG171" s="203">
        <f>IF(N171="zákl. přenesená",J171,0)</f>
        <v>0</v>
      </c>
      <c r="BH171" s="203">
        <f>IF(N171="sníž. přenesená",J171,0)</f>
        <v>0</v>
      </c>
      <c r="BI171" s="203">
        <f>IF(N171="nulová",J171,0)</f>
        <v>0</v>
      </c>
      <c r="BJ171" s="17" t="s">
        <v>79</v>
      </c>
      <c r="BK171" s="203">
        <f>ROUND(I171*H171,2)</f>
        <v>0</v>
      </c>
      <c r="BL171" s="17" t="s">
        <v>352</v>
      </c>
      <c r="BM171" s="202" t="s">
        <v>1071</v>
      </c>
    </row>
    <row r="172" spans="1:65" s="13" customFormat="1">
      <c r="B172" s="204"/>
      <c r="C172" s="205"/>
      <c r="D172" s="206" t="s">
        <v>316</v>
      </c>
      <c r="E172" s="207" t="s">
        <v>1</v>
      </c>
      <c r="F172" s="208" t="s">
        <v>8</v>
      </c>
      <c r="G172" s="205"/>
      <c r="H172" s="209">
        <v>15</v>
      </c>
      <c r="I172" s="210"/>
      <c r="J172" s="205"/>
      <c r="K172" s="205"/>
      <c r="L172" s="211"/>
      <c r="M172" s="212"/>
      <c r="N172" s="213"/>
      <c r="O172" s="213"/>
      <c r="P172" s="213"/>
      <c r="Q172" s="213"/>
      <c r="R172" s="213"/>
      <c r="S172" s="213"/>
      <c r="T172" s="214"/>
      <c r="AT172" s="215" t="s">
        <v>316</v>
      </c>
      <c r="AU172" s="215" t="s">
        <v>79</v>
      </c>
      <c r="AV172" s="13" t="s">
        <v>81</v>
      </c>
      <c r="AW172" s="13" t="s">
        <v>29</v>
      </c>
      <c r="AX172" s="13" t="s">
        <v>79</v>
      </c>
      <c r="AY172" s="215" t="s">
        <v>307</v>
      </c>
    </row>
    <row r="173" spans="1:65" s="2" customFormat="1" ht="48.95" customHeight="1">
      <c r="A173" s="34"/>
      <c r="B173" s="35"/>
      <c r="C173" s="191" t="s">
        <v>629</v>
      </c>
      <c r="D173" s="191" t="s">
        <v>310</v>
      </c>
      <c r="E173" s="192" t="s">
        <v>358</v>
      </c>
      <c r="F173" s="193" t="s">
        <v>359</v>
      </c>
      <c r="G173" s="194" t="s">
        <v>342</v>
      </c>
      <c r="H173" s="195">
        <v>8</v>
      </c>
      <c r="I173" s="196"/>
      <c r="J173" s="197">
        <f>ROUND(I173*H173,2)</f>
        <v>0</v>
      </c>
      <c r="K173" s="193" t="s">
        <v>314</v>
      </c>
      <c r="L173" s="39"/>
      <c r="M173" s="198" t="s">
        <v>1</v>
      </c>
      <c r="N173" s="199" t="s">
        <v>37</v>
      </c>
      <c r="O173" s="71"/>
      <c r="P173" s="200">
        <f>O173*H173</f>
        <v>0</v>
      </c>
      <c r="Q173" s="200">
        <v>0</v>
      </c>
      <c r="R173" s="200">
        <f>Q173*H173</f>
        <v>0</v>
      </c>
      <c r="S173" s="200">
        <v>0</v>
      </c>
      <c r="T173" s="201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202" t="s">
        <v>343</v>
      </c>
      <c r="AT173" s="202" t="s">
        <v>310</v>
      </c>
      <c r="AU173" s="202" t="s">
        <v>79</v>
      </c>
      <c r="AY173" s="17" t="s">
        <v>307</v>
      </c>
      <c r="BE173" s="203">
        <f>IF(N173="základní",J173,0)</f>
        <v>0</v>
      </c>
      <c r="BF173" s="203">
        <f>IF(N173="snížená",J173,0)</f>
        <v>0</v>
      </c>
      <c r="BG173" s="203">
        <f>IF(N173="zákl. přenesená",J173,0)</f>
        <v>0</v>
      </c>
      <c r="BH173" s="203">
        <f>IF(N173="sníž. přenesená",J173,0)</f>
        <v>0</v>
      </c>
      <c r="BI173" s="203">
        <f>IF(N173="nulová",J173,0)</f>
        <v>0</v>
      </c>
      <c r="BJ173" s="17" t="s">
        <v>79</v>
      </c>
      <c r="BK173" s="203">
        <f>ROUND(I173*H173,2)</f>
        <v>0</v>
      </c>
      <c r="BL173" s="17" t="s">
        <v>343</v>
      </c>
      <c r="BM173" s="202" t="s">
        <v>1072</v>
      </c>
    </row>
    <row r="174" spans="1:65" s="13" customFormat="1">
      <c r="B174" s="204"/>
      <c r="C174" s="205"/>
      <c r="D174" s="206" t="s">
        <v>316</v>
      </c>
      <c r="E174" s="207" t="s">
        <v>1</v>
      </c>
      <c r="F174" s="208" t="s">
        <v>331</v>
      </c>
      <c r="G174" s="205"/>
      <c r="H174" s="209">
        <v>8</v>
      </c>
      <c r="I174" s="210"/>
      <c r="J174" s="205"/>
      <c r="K174" s="205"/>
      <c r="L174" s="211"/>
      <c r="M174" s="212"/>
      <c r="N174" s="213"/>
      <c r="O174" s="213"/>
      <c r="P174" s="213"/>
      <c r="Q174" s="213"/>
      <c r="R174" s="213"/>
      <c r="S174" s="213"/>
      <c r="T174" s="214"/>
      <c r="AT174" s="215" t="s">
        <v>316</v>
      </c>
      <c r="AU174" s="215" t="s">
        <v>79</v>
      </c>
      <c r="AV174" s="13" t="s">
        <v>81</v>
      </c>
      <c r="AW174" s="13" t="s">
        <v>29</v>
      </c>
      <c r="AX174" s="13" t="s">
        <v>79</v>
      </c>
      <c r="AY174" s="215" t="s">
        <v>307</v>
      </c>
    </row>
    <row r="175" spans="1:65" s="2" customFormat="1" ht="101.25" customHeight="1">
      <c r="A175" s="34"/>
      <c r="B175" s="35"/>
      <c r="C175" s="191" t="s">
        <v>363</v>
      </c>
      <c r="D175" s="191" t="s">
        <v>310</v>
      </c>
      <c r="E175" s="192" t="s">
        <v>361</v>
      </c>
      <c r="F175" s="193" t="s">
        <v>362</v>
      </c>
      <c r="G175" s="194" t="s">
        <v>329</v>
      </c>
      <c r="H175" s="195">
        <v>1233.981</v>
      </c>
      <c r="I175" s="196"/>
      <c r="J175" s="197">
        <f>ROUND(I175*H175,2)</f>
        <v>0</v>
      </c>
      <c r="K175" s="193" t="s">
        <v>314</v>
      </c>
      <c r="L175" s="39"/>
      <c r="M175" s="198" t="s">
        <v>1</v>
      </c>
      <c r="N175" s="199" t="s">
        <v>37</v>
      </c>
      <c r="O175" s="71"/>
      <c r="P175" s="200">
        <f>O175*H175</f>
        <v>0</v>
      </c>
      <c r="Q175" s="200">
        <v>0</v>
      </c>
      <c r="R175" s="200">
        <f>Q175*H175</f>
        <v>0</v>
      </c>
      <c r="S175" s="200">
        <v>0</v>
      </c>
      <c r="T175" s="201">
        <f>S175*H175</f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202" t="s">
        <v>343</v>
      </c>
      <c r="AT175" s="202" t="s">
        <v>310</v>
      </c>
      <c r="AU175" s="202" t="s">
        <v>79</v>
      </c>
      <c r="AY175" s="17" t="s">
        <v>307</v>
      </c>
      <c r="BE175" s="203">
        <f>IF(N175="základní",J175,0)</f>
        <v>0</v>
      </c>
      <c r="BF175" s="203">
        <f>IF(N175="snížená",J175,0)</f>
        <v>0</v>
      </c>
      <c r="BG175" s="203">
        <f>IF(N175="zákl. přenesená",J175,0)</f>
        <v>0</v>
      </c>
      <c r="BH175" s="203">
        <f>IF(N175="sníž. přenesená",J175,0)</f>
        <v>0</v>
      </c>
      <c r="BI175" s="203">
        <f>IF(N175="nulová",J175,0)</f>
        <v>0</v>
      </c>
      <c r="BJ175" s="17" t="s">
        <v>79</v>
      </c>
      <c r="BK175" s="203">
        <f>ROUND(I175*H175,2)</f>
        <v>0</v>
      </c>
      <c r="BL175" s="17" t="s">
        <v>343</v>
      </c>
      <c r="BM175" s="202" t="s">
        <v>1073</v>
      </c>
    </row>
    <row r="176" spans="1:65" s="13" customFormat="1">
      <c r="B176" s="204"/>
      <c r="C176" s="205"/>
      <c r="D176" s="206" t="s">
        <v>316</v>
      </c>
      <c r="E176" s="207" t="s">
        <v>1</v>
      </c>
      <c r="F176" s="208" t="s">
        <v>1074</v>
      </c>
      <c r="G176" s="205"/>
      <c r="H176" s="209">
        <v>1233.981</v>
      </c>
      <c r="I176" s="210"/>
      <c r="J176" s="205"/>
      <c r="K176" s="205"/>
      <c r="L176" s="211"/>
      <c r="M176" s="212"/>
      <c r="N176" s="213"/>
      <c r="O176" s="213"/>
      <c r="P176" s="213"/>
      <c r="Q176" s="213"/>
      <c r="R176" s="213"/>
      <c r="S176" s="213"/>
      <c r="T176" s="214"/>
      <c r="AT176" s="215" t="s">
        <v>316</v>
      </c>
      <c r="AU176" s="215" t="s">
        <v>79</v>
      </c>
      <c r="AV176" s="13" t="s">
        <v>81</v>
      </c>
      <c r="AW176" s="13" t="s">
        <v>29</v>
      </c>
      <c r="AX176" s="13" t="s">
        <v>72</v>
      </c>
      <c r="AY176" s="215" t="s">
        <v>307</v>
      </c>
    </row>
    <row r="177" spans="1:51" s="14" customFormat="1">
      <c r="B177" s="216"/>
      <c r="C177" s="217"/>
      <c r="D177" s="206" t="s">
        <v>316</v>
      </c>
      <c r="E177" s="218" t="s">
        <v>1</v>
      </c>
      <c r="F177" s="219" t="s">
        <v>318</v>
      </c>
      <c r="G177" s="217"/>
      <c r="H177" s="220">
        <v>1233.981</v>
      </c>
      <c r="I177" s="221"/>
      <c r="J177" s="217"/>
      <c r="K177" s="217"/>
      <c r="L177" s="222"/>
      <c r="M177" s="247"/>
      <c r="N177" s="248"/>
      <c r="O177" s="248"/>
      <c r="P177" s="248"/>
      <c r="Q177" s="248"/>
      <c r="R177" s="248"/>
      <c r="S177" s="248"/>
      <c r="T177" s="249"/>
      <c r="AT177" s="226" t="s">
        <v>316</v>
      </c>
      <c r="AU177" s="226" t="s">
        <v>79</v>
      </c>
      <c r="AV177" s="14" t="s">
        <v>315</v>
      </c>
      <c r="AW177" s="14" t="s">
        <v>29</v>
      </c>
      <c r="AX177" s="14" t="s">
        <v>79</v>
      </c>
      <c r="AY177" s="226" t="s">
        <v>307</v>
      </c>
    </row>
    <row r="178" spans="1:51" s="2" customFormat="1" ht="6.95" customHeight="1">
      <c r="A178" s="34"/>
      <c r="B178" s="54"/>
      <c r="C178" s="55"/>
      <c r="D178" s="55"/>
      <c r="E178" s="55"/>
      <c r="F178" s="55"/>
      <c r="G178" s="55"/>
      <c r="H178" s="55"/>
      <c r="I178" s="55"/>
      <c r="J178" s="55"/>
      <c r="K178" s="55"/>
      <c r="L178" s="39"/>
      <c r="M178" s="34"/>
      <c r="O178" s="34"/>
      <c r="P178" s="34"/>
      <c r="Q178" s="34"/>
      <c r="R178" s="34"/>
      <c r="S178" s="34"/>
      <c r="T178" s="34"/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</row>
  </sheetData>
  <sheetProtection password="CE28" sheet="1" objects="1" scenarios="1" formatColumns="0" formatRows="0" autoFilter="0"/>
  <autoFilter ref="C122:K177" xr:uid="{00000000-0009-0000-0000-000022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pageSetUpPr fitToPage="1"/>
  </sheetPr>
  <dimension ref="A2:BM180"/>
  <sheetViews>
    <sheetView showGridLines="0" topLeftCell="A46" workbookViewId="0">
      <selection activeCell="F17" sqref="F17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74"/>
      <c r="M2" s="274"/>
      <c r="N2" s="274"/>
      <c r="O2" s="274"/>
      <c r="P2" s="274"/>
      <c r="Q2" s="274"/>
      <c r="R2" s="274"/>
      <c r="S2" s="274"/>
      <c r="T2" s="274"/>
      <c r="U2" s="274"/>
      <c r="V2" s="274"/>
      <c r="AT2" s="17" t="s">
        <v>175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81</v>
      </c>
    </row>
    <row r="4" spans="1:46" s="1" customFormat="1" ht="24.95" customHeight="1">
      <c r="B4" s="20"/>
      <c r="D4" s="117" t="s">
        <v>279</v>
      </c>
      <c r="L4" s="20"/>
      <c r="M4" s="118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9" t="s">
        <v>16</v>
      </c>
      <c r="L6" s="20"/>
    </row>
    <row r="7" spans="1:46" s="1" customFormat="1" ht="16.5" customHeight="1">
      <c r="B7" s="20"/>
      <c r="E7" s="304" t="str">
        <f>'Rekapitulace stavby'!K6</f>
        <v>Cyklická obnova trati v úseku Praha-Hostivař - Votice</v>
      </c>
      <c r="F7" s="305"/>
      <c r="G7" s="305"/>
      <c r="H7" s="305"/>
      <c r="L7" s="20"/>
    </row>
    <row r="8" spans="1:46" s="1" customFormat="1" ht="12" customHeight="1">
      <c r="B8" s="20"/>
      <c r="D8" s="119" t="s">
        <v>280</v>
      </c>
      <c r="L8" s="20"/>
    </row>
    <row r="9" spans="1:46" s="2" customFormat="1" ht="16.5" customHeight="1">
      <c r="A9" s="34"/>
      <c r="B9" s="39"/>
      <c r="C9" s="34"/>
      <c r="D9" s="34"/>
      <c r="E9" s="304" t="s">
        <v>1050</v>
      </c>
      <c r="F9" s="306"/>
      <c r="G9" s="306"/>
      <c r="H9" s="306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19" t="s">
        <v>282</v>
      </c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07" t="s">
        <v>2181</v>
      </c>
      <c r="F11" s="306"/>
      <c r="G11" s="306"/>
      <c r="H11" s="306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>
      <c r="A12" s="34"/>
      <c r="B12" s="39"/>
      <c r="C12" s="34"/>
      <c r="D12" s="34"/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19" t="s">
        <v>17</v>
      </c>
      <c r="E13" s="34"/>
      <c r="F13" s="110" t="s">
        <v>1</v>
      </c>
      <c r="G13" s="34"/>
      <c r="H13" s="34"/>
      <c r="I13" s="119" t="s">
        <v>18</v>
      </c>
      <c r="J13" s="110" t="s">
        <v>1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19</v>
      </c>
      <c r="E14" s="34"/>
      <c r="F14" s="110" t="s">
        <v>20</v>
      </c>
      <c r="G14" s="34"/>
      <c r="H14" s="34"/>
      <c r="I14" s="119" t="s">
        <v>21</v>
      </c>
      <c r="J14" s="120" t="str">
        <f>'Rekapitulace stavby'!AN8</f>
        <v>23. 8. 2023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7" customHeight="1">
      <c r="A15" s="34"/>
      <c r="B15" s="39"/>
      <c r="C15" s="34"/>
      <c r="D15" s="34"/>
      <c r="E15" s="34"/>
      <c r="F15" s="34"/>
      <c r="G15" s="34"/>
      <c r="H15" s="34"/>
      <c r="I15" s="34"/>
      <c r="J15" s="34"/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19" t="s">
        <v>23</v>
      </c>
      <c r="E16" s="34"/>
      <c r="F16" s="34"/>
      <c r="G16" s="34"/>
      <c r="H16" s="34"/>
      <c r="I16" s="119" t="s">
        <v>24</v>
      </c>
      <c r="J16" s="110" t="str">
        <f>IF('Rekapitulace stavby'!AN10="","",'Rekapitulace stavby'!AN10)</f>
        <v/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0" t="str">
        <f>IF('Rekapitulace stavby'!E11="","",'Rekapitulace stavby'!E11)</f>
        <v xml:space="preserve"> </v>
      </c>
      <c r="F17" s="34"/>
      <c r="G17" s="34"/>
      <c r="H17" s="34"/>
      <c r="I17" s="119" t="s">
        <v>25</v>
      </c>
      <c r="J17" s="110" t="str">
        <f>IF('Rekapitulace stavby'!AN11="","",'Rekapitulace stavby'!AN11)</f>
        <v/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34"/>
      <c r="J18" s="34"/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19" t="s">
        <v>26</v>
      </c>
      <c r="E19" s="34"/>
      <c r="F19" s="34"/>
      <c r="G19" s="34"/>
      <c r="H19" s="34"/>
      <c r="I19" s="119" t="s">
        <v>24</v>
      </c>
      <c r="J19" s="30" t="str">
        <f>'Rekapitulace stavby'!AN13</f>
        <v>Vyplň údaj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08" t="str">
        <f>'Rekapitulace stavby'!E14</f>
        <v>Vyplň údaj</v>
      </c>
      <c r="F20" s="309"/>
      <c r="G20" s="309"/>
      <c r="H20" s="309"/>
      <c r="I20" s="119" t="s">
        <v>25</v>
      </c>
      <c r="J20" s="30" t="str">
        <f>'Rekapitulace stavby'!AN14</f>
        <v>Vyplň údaj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34"/>
      <c r="J21" s="34"/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19" t="s">
        <v>28</v>
      </c>
      <c r="E22" s="34"/>
      <c r="F22" s="34"/>
      <c r="G22" s="34"/>
      <c r="H22" s="34"/>
      <c r="I22" s="119" t="s">
        <v>24</v>
      </c>
      <c r="J22" s="110" t="str">
        <f>IF('Rekapitulace stavby'!AN16="","",'Rekapitulace stavby'!AN16)</f>
        <v/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0" t="str">
        <f>IF('Rekapitulace stavby'!E17="","",'Rekapitulace stavby'!E17)</f>
        <v xml:space="preserve"> </v>
      </c>
      <c r="F23" s="34"/>
      <c r="G23" s="34"/>
      <c r="H23" s="34"/>
      <c r="I23" s="119" t="s">
        <v>25</v>
      </c>
      <c r="J23" s="110" t="str">
        <f>IF('Rekapitulace stavby'!AN17="","",'Rekapitulace stavby'!AN17)</f>
        <v/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34"/>
      <c r="J24" s="34"/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19" t="s">
        <v>30</v>
      </c>
      <c r="E25" s="34"/>
      <c r="F25" s="34"/>
      <c r="G25" s="34"/>
      <c r="H25" s="34"/>
      <c r="I25" s="119" t="s">
        <v>24</v>
      </c>
      <c r="J25" s="110" t="str">
        <f>IF('Rekapitulace stavby'!AN19="","",'Rekapitulace stavby'!AN19)</f>
        <v/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0" t="str">
        <f>IF('Rekapitulace stavby'!E20="","",'Rekapitulace stavby'!E20)</f>
        <v xml:space="preserve"> </v>
      </c>
      <c r="F26" s="34"/>
      <c r="G26" s="34"/>
      <c r="H26" s="34"/>
      <c r="I26" s="119" t="s">
        <v>25</v>
      </c>
      <c r="J26" s="110" t="str">
        <f>IF('Rekapitulace stavby'!AN20="","",'Rekapitulace stavby'!AN20)</f>
        <v/>
      </c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34"/>
      <c r="J27" s="34"/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19" t="s">
        <v>31</v>
      </c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1"/>
      <c r="B29" s="122"/>
      <c r="C29" s="121"/>
      <c r="D29" s="121"/>
      <c r="E29" s="310" t="s">
        <v>1</v>
      </c>
      <c r="F29" s="310"/>
      <c r="G29" s="310"/>
      <c r="H29" s="310"/>
      <c r="I29" s="121"/>
      <c r="J29" s="121"/>
      <c r="K29" s="121"/>
      <c r="L29" s="123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4"/>
      <c r="E31" s="124"/>
      <c r="F31" s="124"/>
      <c r="G31" s="124"/>
      <c r="H31" s="124"/>
      <c r="I31" s="124"/>
      <c r="J31" s="124"/>
      <c r="K31" s="124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25" t="s">
        <v>32</v>
      </c>
      <c r="E32" s="34"/>
      <c r="F32" s="34"/>
      <c r="G32" s="34"/>
      <c r="H32" s="34"/>
      <c r="I32" s="34"/>
      <c r="J32" s="126">
        <f>ROUND(J123, 2)</f>
        <v>0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4"/>
      <c r="E33" s="124"/>
      <c r="F33" s="124"/>
      <c r="G33" s="124"/>
      <c r="H33" s="124"/>
      <c r="I33" s="124"/>
      <c r="J33" s="124"/>
      <c r="K33" s="12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27" t="s">
        <v>34</v>
      </c>
      <c r="G34" s="34"/>
      <c r="H34" s="34"/>
      <c r="I34" s="127" t="s">
        <v>33</v>
      </c>
      <c r="J34" s="127" t="s">
        <v>35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28" t="s">
        <v>36</v>
      </c>
      <c r="E35" s="119" t="s">
        <v>37</v>
      </c>
      <c r="F35" s="129">
        <f>ROUND((SUM(BE123:BE179)),  2)</f>
        <v>0</v>
      </c>
      <c r="G35" s="34"/>
      <c r="H35" s="34"/>
      <c r="I35" s="130">
        <v>0.21</v>
      </c>
      <c r="J35" s="129">
        <f>ROUND(((SUM(BE123:BE179))*I35),  2)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19" t="s">
        <v>38</v>
      </c>
      <c r="F36" s="129">
        <f>ROUND((SUM(BF123:BF179)),  2)</f>
        <v>0</v>
      </c>
      <c r="G36" s="34"/>
      <c r="H36" s="34"/>
      <c r="I36" s="130">
        <v>0.15</v>
      </c>
      <c r="J36" s="129">
        <f>ROUND(((SUM(BF123:BF179))*I36),  2)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39</v>
      </c>
      <c r="F37" s="129">
        <f>ROUND((SUM(BG123:BG179)),  2)</f>
        <v>0</v>
      </c>
      <c r="G37" s="34"/>
      <c r="H37" s="34"/>
      <c r="I37" s="130">
        <v>0.21</v>
      </c>
      <c r="J37" s="129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19" t="s">
        <v>40</v>
      </c>
      <c r="F38" s="129">
        <f>ROUND((SUM(BH123:BH179)),  2)</f>
        <v>0</v>
      </c>
      <c r="G38" s="34"/>
      <c r="H38" s="34"/>
      <c r="I38" s="130">
        <v>0.15</v>
      </c>
      <c r="J38" s="129">
        <f>0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19" t="s">
        <v>41</v>
      </c>
      <c r="F39" s="129">
        <f>ROUND((SUM(BI123:BI179)),  2)</f>
        <v>0</v>
      </c>
      <c r="G39" s="34"/>
      <c r="H39" s="34"/>
      <c r="I39" s="130">
        <v>0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31"/>
      <c r="D41" s="132" t="s">
        <v>42</v>
      </c>
      <c r="E41" s="133"/>
      <c r="F41" s="133"/>
      <c r="G41" s="134" t="s">
        <v>43</v>
      </c>
      <c r="H41" s="135" t="s">
        <v>44</v>
      </c>
      <c r="I41" s="133"/>
      <c r="J41" s="136">
        <f>SUM(J32:J39)</f>
        <v>0</v>
      </c>
      <c r="K41" s="137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8" t="s">
        <v>45</v>
      </c>
      <c r="E50" s="139"/>
      <c r="F50" s="139"/>
      <c r="G50" s="138" t="s">
        <v>46</v>
      </c>
      <c r="H50" s="139"/>
      <c r="I50" s="139"/>
      <c r="J50" s="139"/>
      <c r="K50" s="139"/>
      <c r="L50" s="51"/>
    </row>
    <row r="51" spans="1:31">
      <c r="B51" s="20"/>
      <c r="L51" s="20"/>
    </row>
    <row r="52" spans="1:31">
      <c r="B52" s="20"/>
      <c r="L52" s="20"/>
    </row>
    <row r="53" spans="1:31">
      <c r="B53" s="20"/>
      <c r="L53" s="20"/>
    </row>
    <row r="54" spans="1:31">
      <c r="B54" s="20"/>
      <c r="L54" s="20"/>
    </row>
    <row r="55" spans="1:31">
      <c r="B55" s="20"/>
      <c r="L55" s="20"/>
    </row>
    <row r="56" spans="1:31">
      <c r="B56" s="20"/>
      <c r="L56" s="20"/>
    </row>
    <row r="57" spans="1:31">
      <c r="B57" s="20"/>
      <c r="L57" s="20"/>
    </row>
    <row r="58" spans="1:31">
      <c r="B58" s="20"/>
      <c r="L58" s="20"/>
    </row>
    <row r="59" spans="1:31">
      <c r="B59" s="20"/>
      <c r="L59" s="20"/>
    </row>
    <row r="60" spans="1:31">
      <c r="B60" s="20"/>
      <c r="L60" s="20"/>
    </row>
    <row r="61" spans="1:31" s="2" customFormat="1" ht="12.75">
      <c r="A61" s="34"/>
      <c r="B61" s="39"/>
      <c r="C61" s="34"/>
      <c r="D61" s="140" t="s">
        <v>47</v>
      </c>
      <c r="E61" s="141"/>
      <c r="F61" s="142" t="s">
        <v>48</v>
      </c>
      <c r="G61" s="140" t="s">
        <v>47</v>
      </c>
      <c r="H61" s="141"/>
      <c r="I61" s="141"/>
      <c r="J61" s="143" t="s">
        <v>48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>
      <c r="B62" s="20"/>
      <c r="L62" s="20"/>
    </row>
    <row r="63" spans="1:31">
      <c r="B63" s="20"/>
      <c r="L63" s="20"/>
    </row>
    <row r="64" spans="1:31">
      <c r="B64" s="20"/>
      <c r="L64" s="20"/>
    </row>
    <row r="65" spans="1:31" s="2" customFormat="1" ht="12.75">
      <c r="A65" s="34"/>
      <c r="B65" s="39"/>
      <c r="C65" s="34"/>
      <c r="D65" s="138" t="s">
        <v>49</v>
      </c>
      <c r="E65" s="144"/>
      <c r="F65" s="144"/>
      <c r="G65" s="138" t="s">
        <v>50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>
      <c r="B66" s="20"/>
      <c r="L66" s="20"/>
    </row>
    <row r="67" spans="1:31">
      <c r="B67" s="20"/>
      <c r="L67" s="20"/>
    </row>
    <row r="68" spans="1:31">
      <c r="B68" s="20"/>
      <c r="L68" s="20"/>
    </row>
    <row r="69" spans="1:31">
      <c r="B69" s="20"/>
      <c r="L69" s="20"/>
    </row>
    <row r="70" spans="1:31">
      <c r="B70" s="20"/>
      <c r="L70" s="20"/>
    </row>
    <row r="71" spans="1:31">
      <c r="B71" s="20"/>
      <c r="L71" s="20"/>
    </row>
    <row r="72" spans="1:31">
      <c r="B72" s="20"/>
      <c r="L72" s="20"/>
    </row>
    <row r="73" spans="1:31">
      <c r="B73" s="20"/>
      <c r="L73" s="20"/>
    </row>
    <row r="74" spans="1:31">
      <c r="B74" s="20"/>
      <c r="L74" s="20"/>
    </row>
    <row r="75" spans="1:31">
      <c r="B75" s="20"/>
      <c r="L75" s="20"/>
    </row>
    <row r="76" spans="1:31" s="2" customFormat="1" ht="12.75">
      <c r="A76" s="34"/>
      <c r="B76" s="39"/>
      <c r="C76" s="34"/>
      <c r="D76" s="140" t="s">
        <v>47</v>
      </c>
      <c r="E76" s="141"/>
      <c r="F76" s="142" t="s">
        <v>48</v>
      </c>
      <c r="G76" s="140" t="s">
        <v>47</v>
      </c>
      <c r="H76" s="141"/>
      <c r="I76" s="141"/>
      <c r="J76" s="143" t="s">
        <v>48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284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02" t="str">
        <f>E7</f>
        <v>Cyklická obnova trati v úseku Praha-Hostivař - Votice</v>
      </c>
      <c r="F85" s="303"/>
      <c r="G85" s="303"/>
      <c r="H85" s="303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280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s="2" customFormat="1" ht="16.5" customHeight="1">
      <c r="A87" s="34"/>
      <c r="B87" s="35"/>
      <c r="C87" s="36"/>
      <c r="D87" s="36"/>
      <c r="E87" s="302" t="s">
        <v>1050</v>
      </c>
      <c r="F87" s="301"/>
      <c r="G87" s="301"/>
      <c r="H87" s="301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9" t="s">
        <v>282</v>
      </c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265" t="str">
        <f>E11</f>
        <v>02 - 2.kol.Senohraby - Strančice</v>
      </c>
      <c r="F89" s="301"/>
      <c r="G89" s="301"/>
      <c r="H89" s="301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9" t="s">
        <v>19</v>
      </c>
      <c r="D91" s="36"/>
      <c r="E91" s="36"/>
      <c r="F91" s="27" t="str">
        <f>F14</f>
        <v xml:space="preserve"> </v>
      </c>
      <c r="G91" s="36"/>
      <c r="H91" s="36"/>
      <c r="I91" s="29" t="s">
        <v>21</v>
      </c>
      <c r="J91" s="66" t="str">
        <f>IF(J14="","",J14)</f>
        <v>23. 8. 2023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5.2" customHeight="1">
      <c r="A93" s="34"/>
      <c r="B93" s="35"/>
      <c r="C93" s="29" t="s">
        <v>23</v>
      </c>
      <c r="D93" s="36"/>
      <c r="E93" s="36"/>
      <c r="F93" s="27" t="str">
        <f>E17</f>
        <v xml:space="preserve"> </v>
      </c>
      <c r="G93" s="36"/>
      <c r="H93" s="36"/>
      <c r="I93" s="29" t="s">
        <v>28</v>
      </c>
      <c r="J93" s="32" t="str">
        <f>E23</f>
        <v xml:space="preserve"> 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9" t="s">
        <v>26</v>
      </c>
      <c r="D94" s="36"/>
      <c r="E94" s="36"/>
      <c r="F94" s="27" t="str">
        <f>IF(E20="","",E20)</f>
        <v>Vyplň údaj</v>
      </c>
      <c r="G94" s="36"/>
      <c r="H94" s="36"/>
      <c r="I94" s="29" t="s">
        <v>30</v>
      </c>
      <c r="J94" s="32" t="str">
        <f>E26</f>
        <v xml:space="preserve"> </v>
      </c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49" t="s">
        <v>285</v>
      </c>
      <c r="D96" s="150"/>
      <c r="E96" s="150"/>
      <c r="F96" s="150"/>
      <c r="G96" s="150"/>
      <c r="H96" s="150"/>
      <c r="I96" s="150"/>
      <c r="J96" s="151" t="s">
        <v>286</v>
      </c>
      <c r="K96" s="150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7" customHeight="1">
      <c r="A98" s="34"/>
      <c r="B98" s="35"/>
      <c r="C98" s="152" t="s">
        <v>287</v>
      </c>
      <c r="D98" s="36"/>
      <c r="E98" s="36"/>
      <c r="F98" s="36"/>
      <c r="G98" s="36"/>
      <c r="H98" s="36"/>
      <c r="I98" s="36"/>
      <c r="J98" s="84">
        <f>J123</f>
        <v>0</v>
      </c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7" t="s">
        <v>288</v>
      </c>
    </row>
    <row r="99" spans="1:47" s="9" customFormat="1" ht="24.95" customHeight="1">
      <c r="B99" s="153"/>
      <c r="C99" s="154"/>
      <c r="D99" s="155" t="s">
        <v>289</v>
      </c>
      <c r="E99" s="156"/>
      <c r="F99" s="156"/>
      <c r="G99" s="156"/>
      <c r="H99" s="156"/>
      <c r="I99" s="156"/>
      <c r="J99" s="157">
        <f>J124</f>
        <v>0</v>
      </c>
      <c r="K99" s="154"/>
      <c r="L99" s="158"/>
    </row>
    <row r="100" spans="1:47" s="10" customFormat="1" ht="19.899999999999999" customHeight="1">
      <c r="B100" s="159"/>
      <c r="C100" s="104"/>
      <c r="D100" s="160" t="s">
        <v>290</v>
      </c>
      <c r="E100" s="161"/>
      <c r="F100" s="161"/>
      <c r="G100" s="161"/>
      <c r="H100" s="161"/>
      <c r="I100" s="161"/>
      <c r="J100" s="162">
        <f>J125</f>
        <v>0</v>
      </c>
      <c r="K100" s="104"/>
      <c r="L100" s="163"/>
    </row>
    <row r="101" spans="1:47" s="9" customFormat="1" ht="24.95" customHeight="1">
      <c r="B101" s="153"/>
      <c r="C101" s="154"/>
      <c r="D101" s="155" t="s">
        <v>291</v>
      </c>
      <c r="E101" s="156"/>
      <c r="F101" s="156"/>
      <c r="G101" s="156"/>
      <c r="H101" s="156"/>
      <c r="I101" s="156"/>
      <c r="J101" s="157">
        <f>J157</f>
        <v>0</v>
      </c>
      <c r="K101" s="154"/>
      <c r="L101" s="158"/>
    </row>
    <row r="102" spans="1:47" s="2" customFormat="1" ht="21.75" customHeight="1">
      <c r="A102" s="34"/>
      <c r="B102" s="35"/>
      <c r="C102" s="36"/>
      <c r="D102" s="36"/>
      <c r="E102" s="36"/>
      <c r="F102" s="36"/>
      <c r="G102" s="36"/>
      <c r="H102" s="36"/>
      <c r="I102" s="36"/>
      <c r="J102" s="36"/>
      <c r="K102" s="36"/>
      <c r="L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pans="1:47" s="2" customFormat="1" ht="6.95" customHeight="1">
      <c r="A103" s="34"/>
      <c r="B103" s="54"/>
      <c r="C103" s="55"/>
      <c r="D103" s="55"/>
      <c r="E103" s="55"/>
      <c r="F103" s="55"/>
      <c r="G103" s="55"/>
      <c r="H103" s="55"/>
      <c r="I103" s="55"/>
      <c r="J103" s="55"/>
      <c r="K103" s="55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pans="1:47" s="2" customFormat="1" ht="6.95" customHeight="1">
      <c r="A107" s="34"/>
      <c r="B107" s="56"/>
      <c r="C107" s="57"/>
      <c r="D107" s="57"/>
      <c r="E107" s="57"/>
      <c r="F107" s="57"/>
      <c r="G107" s="57"/>
      <c r="H107" s="57"/>
      <c r="I107" s="57"/>
      <c r="J107" s="57"/>
      <c r="K107" s="57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47" s="2" customFormat="1" ht="24.95" customHeight="1">
      <c r="A108" s="34"/>
      <c r="B108" s="35"/>
      <c r="C108" s="23" t="s">
        <v>292</v>
      </c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6.95" customHeight="1">
      <c r="A109" s="34"/>
      <c r="B109" s="35"/>
      <c r="C109" s="36"/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12" customHeight="1">
      <c r="A110" s="34"/>
      <c r="B110" s="35"/>
      <c r="C110" s="29" t="s">
        <v>16</v>
      </c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16.5" customHeight="1">
      <c r="A111" s="34"/>
      <c r="B111" s="35"/>
      <c r="C111" s="36"/>
      <c r="D111" s="36"/>
      <c r="E111" s="302" t="str">
        <f>E7</f>
        <v>Cyklická obnova trati v úseku Praha-Hostivař - Votice</v>
      </c>
      <c r="F111" s="303"/>
      <c r="G111" s="303"/>
      <c r="H111" s="303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1" customFormat="1" ht="12" customHeight="1">
      <c r="B112" s="21"/>
      <c r="C112" s="29" t="s">
        <v>280</v>
      </c>
      <c r="D112" s="22"/>
      <c r="E112" s="22"/>
      <c r="F112" s="22"/>
      <c r="G112" s="22"/>
      <c r="H112" s="22"/>
      <c r="I112" s="22"/>
      <c r="J112" s="22"/>
      <c r="K112" s="22"/>
      <c r="L112" s="20"/>
    </row>
    <row r="113" spans="1:65" s="2" customFormat="1" ht="16.5" customHeight="1">
      <c r="A113" s="34"/>
      <c r="B113" s="35"/>
      <c r="C113" s="36"/>
      <c r="D113" s="36"/>
      <c r="E113" s="302" t="s">
        <v>1050</v>
      </c>
      <c r="F113" s="301"/>
      <c r="G113" s="301"/>
      <c r="H113" s="301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2" customHeight="1">
      <c r="A114" s="34"/>
      <c r="B114" s="35"/>
      <c r="C114" s="29" t="s">
        <v>282</v>
      </c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6.5" customHeight="1">
      <c r="A115" s="34"/>
      <c r="B115" s="35"/>
      <c r="C115" s="36"/>
      <c r="D115" s="36"/>
      <c r="E115" s="265" t="str">
        <f>E11</f>
        <v>02 - 2.kol.Senohraby - Strančice</v>
      </c>
      <c r="F115" s="301"/>
      <c r="G115" s="301"/>
      <c r="H115" s="301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2" customHeight="1">
      <c r="A117" s="34"/>
      <c r="B117" s="35"/>
      <c r="C117" s="29" t="s">
        <v>19</v>
      </c>
      <c r="D117" s="36"/>
      <c r="E117" s="36"/>
      <c r="F117" s="27" t="str">
        <f>F14</f>
        <v xml:space="preserve"> </v>
      </c>
      <c r="G117" s="36"/>
      <c r="H117" s="36"/>
      <c r="I117" s="29" t="s">
        <v>21</v>
      </c>
      <c r="J117" s="66" t="str">
        <f>IF(J14="","",J14)</f>
        <v>23. 8. 2023</v>
      </c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6.95" customHeight="1">
      <c r="A118" s="34"/>
      <c r="B118" s="35"/>
      <c r="C118" s="36"/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5.2" customHeight="1">
      <c r="A119" s="34"/>
      <c r="B119" s="35"/>
      <c r="C119" s="29" t="s">
        <v>23</v>
      </c>
      <c r="D119" s="36"/>
      <c r="E119" s="36"/>
      <c r="F119" s="27" t="str">
        <f>E17</f>
        <v xml:space="preserve"> </v>
      </c>
      <c r="G119" s="36"/>
      <c r="H119" s="36"/>
      <c r="I119" s="29" t="s">
        <v>28</v>
      </c>
      <c r="J119" s="32" t="str">
        <f>E23</f>
        <v xml:space="preserve"> </v>
      </c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15.2" customHeight="1">
      <c r="A120" s="34"/>
      <c r="B120" s="35"/>
      <c r="C120" s="29" t="s">
        <v>26</v>
      </c>
      <c r="D120" s="36"/>
      <c r="E120" s="36"/>
      <c r="F120" s="27" t="str">
        <f>IF(E20="","",E20)</f>
        <v>Vyplň údaj</v>
      </c>
      <c r="G120" s="36"/>
      <c r="H120" s="36"/>
      <c r="I120" s="29" t="s">
        <v>30</v>
      </c>
      <c r="J120" s="32" t="str">
        <f>E26</f>
        <v xml:space="preserve"> 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2" customFormat="1" ht="10.35" customHeight="1">
      <c r="A121" s="34"/>
      <c r="B121" s="35"/>
      <c r="C121" s="36"/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5" s="11" customFormat="1" ht="29.25" customHeight="1">
      <c r="A122" s="164"/>
      <c r="B122" s="165"/>
      <c r="C122" s="166" t="s">
        <v>293</v>
      </c>
      <c r="D122" s="167" t="s">
        <v>57</v>
      </c>
      <c r="E122" s="167" t="s">
        <v>53</v>
      </c>
      <c r="F122" s="167" t="s">
        <v>54</v>
      </c>
      <c r="G122" s="167" t="s">
        <v>294</v>
      </c>
      <c r="H122" s="167" t="s">
        <v>295</v>
      </c>
      <c r="I122" s="167" t="s">
        <v>296</v>
      </c>
      <c r="J122" s="167" t="s">
        <v>286</v>
      </c>
      <c r="K122" s="168" t="s">
        <v>297</v>
      </c>
      <c r="L122" s="169"/>
      <c r="M122" s="75" t="s">
        <v>1</v>
      </c>
      <c r="N122" s="76" t="s">
        <v>36</v>
      </c>
      <c r="O122" s="76" t="s">
        <v>298</v>
      </c>
      <c r="P122" s="76" t="s">
        <v>299</v>
      </c>
      <c r="Q122" s="76" t="s">
        <v>300</v>
      </c>
      <c r="R122" s="76" t="s">
        <v>301</v>
      </c>
      <c r="S122" s="76" t="s">
        <v>302</v>
      </c>
      <c r="T122" s="77" t="s">
        <v>303</v>
      </c>
      <c r="U122" s="164"/>
      <c r="V122" s="164"/>
      <c r="W122" s="164"/>
      <c r="X122" s="164"/>
      <c r="Y122" s="164"/>
      <c r="Z122" s="164"/>
      <c r="AA122" s="164"/>
      <c r="AB122" s="164"/>
      <c r="AC122" s="164"/>
      <c r="AD122" s="164"/>
      <c r="AE122" s="164"/>
    </row>
    <row r="123" spans="1:65" s="2" customFormat="1" ht="22.7" customHeight="1">
      <c r="A123" s="34"/>
      <c r="B123" s="35"/>
      <c r="C123" s="82" t="s">
        <v>304</v>
      </c>
      <c r="D123" s="36"/>
      <c r="E123" s="36"/>
      <c r="F123" s="36"/>
      <c r="G123" s="36"/>
      <c r="H123" s="36"/>
      <c r="I123" s="36"/>
      <c r="J123" s="170">
        <f>BK123</f>
        <v>0</v>
      </c>
      <c r="K123" s="36"/>
      <c r="L123" s="39"/>
      <c r="M123" s="78"/>
      <c r="N123" s="171"/>
      <c r="O123" s="79"/>
      <c r="P123" s="172">
        <f>P124+P157</f>
        <v>0</v>
      </c>
      <c r="Q123" s="79"/>
      <c r="R123" s="172">
        <f>R124+R157</f>
        <v>1237.194</v>
      </c>
      <c r="S123" s="79"/>
      <c r="T123" s="173">
        <f>T124+T157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7" t="s">
        <v>71</v>
      </c>
      <c r="AU123" s="17" t="s">
        <v>288</v>
      </c>
      <c r="BK123" s="174">
        <f>BK124+BK157</f>
        <v>0</v>
      </c>
    </row>
    <row r="124" spans="1:65" s="12" customFormat="1" ht="25.9" customHeight="1">
      <c r="B124" s="175"/>
      <c r="C124" s="176"/>
      <c r="D124" s="177" t="s">
        <v>71</v>
      </c>
      <c r="E124" s="178" t="s">
        <v>305</v>
      </c>
      <c r="F124" s="178" t="s">
        <v>306</v>
      </c>
      <c r="G124" s="176"/>
      <c r="H124" s="176"/>
      <c r="I124" s="179"/>
      <c r="J124" s="180">
        <f>BK124</f>
        <v>0</v>
      </c>
      <c r="K124" s="176"/>
      <c r="L124" s="181"/>
      <c r="M124" s="182"/>
      <c r="N124" s="183"/>
      <c r="O124" s="183"/>
      <c r="P124" s="184">
        <f>P125</f>
        <v>0</v>
      </c>
      <c r="Q124" s="183"/>
      <c r="R124" s="184">
        <f>R125</f>
        <v>1237.194</v>
      </c>
      <c r="S124" s="183"/>
      <c r="T124" s="185">
        <f>T125</f>
        <v>0</v>
      </c>
      <c r="AR124" s="186" t="s">
        <v>79</v>
      </c>
      <c r="AT124" s="187" t="s">
        <v>71</v>
      </c>
      <c r="AU124" s="187" t="s">
        <v>72</v>
      </c>
      <c r="AY124" s="186" t="s">
        <v>307</v>
      </c>
      <c r="BK124" s="188">
        <f>BK125</f>
        <v>0</v>
      </c>
    </row>
    <row r="125" spans="1:65" s="12" customFormat="1" ht="22.7" customHeight="1">
      <c r="B125" s="175"/>
      <c r="C125" s="176"/>
      <c r="D125" s="177" t="s">
        <v>71</v>
      </c>
      <c r="E125" s="189" t="s">
        <v>308</v>
      </c>
      <c r="F125" s="189" t="s">
        <v>309</v>
      </c>
      <c r="G125" s="176"/>
      <c r="H125" s="176"/>
      <c r="I125" s="179"/>
      <c r="J125" s="190">
        <f>BK125</f>
        <v>0</v>
      </c>
      <c r="K125" s="176"/>
      <c r="L125" s="181"/>
      <c r="M125" s="182"/>
      <c r="N125" s="183"/>
      <c r="O125" s="183"/>
      <c r="P125" s="184">
        <f>SUM(P126:P156)</f>
        <v>0</v>
      </c>
      <c r="Q125" s="183"/>
      <c r="R125" s="184">
        <f>SUM(R126:R156)</f>
        <v>1237.194</v>
      </c>
      <c r="S125" s="183"/>
      <c r="T125" s="185">
        <f>SUM(T126:T156)</f>
        <v>0</v>
      </c>
      <c r="AR125" s="186" t="s">
        <v>79</v>
      </c>
      <c r="AT125" s="187" t="s">
        <v>71</v>
      </c>
      <c r="AU125" s="187" t="s">
        <v>79</v>
      </c>
      <c r="AY125" s="186" t="s">
        <v>307</v>
      </c>
      <c r="BK125" s="188">
        <f>SUM(BK126:BK156)</f>
        <v>0</v>
      </c>
    </row>
    <row r="126" spans="1:65" s="2" customFormat="1" ht="76.349999999999994" customHeight="1">
      <c r="A126" s="34"/>
      <c r="B126" s="35"/>
      <c r="C126" s="191" t="s">
        <v>79</v>
      </c>
      <c r="D126" s="191" t="s">
        <v>310</v>
      </c>
      <c r="E126" s="192" t="s">
        <v>311</v>
      </c>
      <c r="F126" s="193" t="s">
        <v>312</v>
      </c>
      <c r="G126" s="194" t="s">
        <v>313</v>
      </c>
      <c r="H126" s="195">
        <v>687.33</v>
      </c>
      <c r="I126" s="196"/>
      <c r="J126" s="197">
        <f>ROUND(I126*H126,2)</f>
        <v>0</v>
      </c>
      <c r="K126" s="193" t="s">
        <v>314</v>
      </c>
      <c r="L126" s="39"/>
      <c r="M126" s="198" t="s">
        <v>1</v>
      </c>
      <c r="N126" s="199" t="s">
        <v>37</v>
      </c>
      <c r="O126" s="71"/>
      <c r="P126" s="200">
        <f>O126*H126</f>
        <v>0</v>
      </c>
      <c r="Q126" s="200">
        <v>0</v>
      </c>
      <c r="R126" s="200">
        <f>Q126*H126</f>
        <v>0</v>
      </c>
      <c r="S126" s="200">
        <v>0</v>
      </c>
      <c r="T126" s="201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202" t="s">
        <v>315</v>
      </c>
      <c r="AT126" s="202" t="s">
        <v>310</v>
      </c>
      <c r="AU126" s="202" t="s">
        <v>81</v>
      </c>
      <c r="AY126" s="17" t="s">
        <v>307</v>
      </c>
      <c r="BE126" s="203">
        <f>IF(N126="základní",J126,0)</f>
        <v>0</v>
      </c>
      <c r="BF126" s="203">
        <f>IF(N126="snížená",J126,0)</f>
        <v>0</v>
      </c>
      <c r="BG126" s="203">
        <f>IF(N126="zákl. přenesená",J126,0)</f>
        <v>0</v>
      </c>
      <c r="BH126" s="203">
        <f>IF(N126="sníž. přenesená",J126,0)</f>
        <v>0</v>
      </c>
      <c r="BI126" s="203">
        <f>IF(N126="nulová",J126,0)</f>
        <v>0</v>
      </c>
      <c r="BJ126" s="17" t="s">
        <v>79</v>
      </c>
      <c r="BK126" s="203">
        <f>ROUND(I126*H126,2)</f>
        <v>0</v>
      </c>
      <c r="BL126" s="17" t="s">
        <v>315</v>
      </c>
      <c r="BM126" s="202" t="s">
        <v>81</v>
      </c>
    </row>
    <row r="127" spans="1:65" s="13" customFormat="1">
      <c r="B127" s="204"/>
      <c r="C127" s="205"/>
      <c r="D127" s="206" t="s">
        <v>316</v>
      </c>
      <c r="E127" s="207" t="s">
        <v>1</v>
      </c>
      <c r="F127" s="208" t="s">
        <v>1075</v>
      </c>
      <c r="G127" s="205"/>
      <c r="H127" s="209">
        <v>687.33</v>
      </c>
      <c r="I127" s="210"/>
      <c r="J127" s="205"/>
      <c r="K127" s="205"/>
      <c r="L127" s="211"/>
      <c r="M127" s="212"/>
      <c r="N127" s="213"/>
      <c r="O127" s="213"/>
      <c r="P127" s="213"/>
      <c r="Q127" s="213"/>
      <c r="R127" s="213"/>
      <c r="S127" s="213"/>
      <c r="T127" s="214"/>
      <c r="AT127" s="215" t="s">
        <v>316</v>
      </c>
      <c r="AU127" s="215" t="s">
        <v>81</v>
      </c>
      <c r="AV127" s="13" t="s">
        <v>81</v>
      </c>
      <c r="AW127" s="13" t="s">
        <v>29</v>
      </c>
      <c r="AX127" s="13" t="s">
        <v>72</v>
      </c>
      <c r="AY127" s="215" t="s">
        <v>307</v>
      </c>
    </row>
    <row r="128" spans="1:65" s="14" customFormat="1">
      <c r="B128" s="216"/>
      <c r="C128" s="217"/>
      <c r="D128" s="206" t="s">
        <v>316</v>
      </c>
      <c r="E128" s="218" t="s">
        <v>1</v>
      </c>
      <c r="F128" s="219" t="s">
        <v>318</v>
      </c>
      <c r="G128" s="217"/>
      <c r="H128" s="220">
        <v>687.33</v>
      </c>
      <c r="I128" s="221"/>
      <c r="J128" s="217"/>
      <c r="K128" s="217"/>
      <c r="L128" s="222"/>
      <c r="M128" s="223"/>
      <c r="N128" s="224"/>
      <c r="O128" s="224"/>
      <c r="P128" s="224"/>
      <c r="Q128" s="224"/>
      <c r="R128" s="224"/>
      <c r="S128" s="224"/>
      <c r="T128" s="225"/>
      <c r="AT128" s="226" t="s">
        <v>316</v>
      </c>
      <c r="AU128" s="226" t="s">
        <v>81</v>
      </c>
      <c r="AV128" s="14" t="s">
        <v>315</v>
      </c>
      <c r="AW128" s="14" t="s">
        <v>29</v>
      </c>
      <c r="AX128" s="14" t="s">
        <v>79</v>
      </c>
      <c r="AY128" s="226" t="s">
        <v>307</v>
      </c>
    </row>
    <row r="129" spans="1:65" s="2" customFormat="1" ht="142.35" customHeight="1">
      <c r="A129" s="34"/>
      <c r="B129" s="35"/>
      <c r="C129" s="191" t="s">
        <v>81</v>
      </c>
      <c r="D129" s="191" t="s">
        <v>310</v>
      </c>
      <c r="E129" s="192" t="s">
        <v>319</v>
      </c>
      <c r="F129" s="193" t="s">
        <v>320</v>
      </c>
      <c r="G129" s="194" t="s">
        <v>321</v>
      </c>
      <c r="H129" s="195">
        <v>6.5460000000000003</v>
      </c>
      <c r="I129" s="196"/>
      <c r="J129" s="197">
        <f>ROUND(I129*H129,2)</f>
        <v>0</v>
      </c>
      <c r="K129" s="193" t="s">
        <v>314</v>
      </c>
      <c r="L129" s="39"/>
      <c r="M129" s="198" t="s">
        <v>1</v>
      </c>
      <c r="N129" s="199" t="s">
        <v>37</v>
      </c>
      <c r="O129" s="71"/>
      <c r="P129" s="200">
        <f>O129*H129</f>
        <v>0</v>
      </c>
      <c r="Q129" s="200">
        <v>0</v>
      </c>
      <c r="R129" s="200">
        <f>Q129*H129</f>
        <v>0</v>
      </c>
      <c r="S129" s="200">
        <v>0</v>
      </c>
      <c r="T129" s="201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02" t="s">
        <v>315</v>
      </c>
      <c r="AT129" s="202" t="s">
        <v>310</v>
      </c>
      <c r="AU129" s="202" t="s">
        <v>81</v>
      </c>
      <c r="AY129" s="17" t="s">
        <v>307</v>
      </c>
      <c r="BE129" s="203">
        <f>IF(N129="základní",J129,0)</f>
        <v>0</v>
      </c>
      <c r="BF129" s="203">
        <f>IF(N129="snížená",J129,0)</f>
        <v>0</v>
      </c>
      <c r="BG129" s="203">
        <f>IF(N129="zákl. přenesená",J129,0)</f>
        <v>0</v>
      </c>
      <c r="BH129" s="203">
        <f>IF(N129="sníž. přenesená",J129,0)</f>
        <v>0</v>
      </c>
      <c r="BI129" s="203">
        <f>IF(N129="nulová",J129,0)</f>
        <v>0</v>
      </c>
      <c r="BJ129" s="17" t="s">
        <v>79</v>
      </c>
      <c r="BK129" s="203">
        <f>ROUND(I129*H129,2)</f>
        <v>0</v>
      </c>
      <c r="BL129" s="17" t="s">
        <v>315</v>
      </c>
      <c r="BM129" s="202" t="s">
        <v>315</v>
      </c>
    </row>
    <row r="130" spans="1:65" s="15" customFormat="1">
      <c r="B130" s="227"/>
      <c r="C130" s="228"/>
      <c r="D130" s="206" t="s">
        <v>316</v>
      </c>
      <c r="E130" s="229" t="s">
        <v>1</v>
      </c>
      <c r="F130" s="230" t="s">
        <v>1076</v>
      </c>
      <c r="G130" s="228"/>
      <c r="H130" s="229" t="s">
        <v>1</v>
      </c>
      <c r="I130" s="231"/>
      <c r="J130" s="228"/>
      <c r="K130" s="228"/>
      <c r="L130" s="232"/>
      <c r="M130" s="233"/>
      <c r="N130" s="234"/>
      <c r="O130" s="234"/>
      <c r="P130" s="234"/>
      <c r="Q130" s="234"/>
      <c r="R130" s="234"/>
      <c r="S130" s="234"/>
      <c r="T130" s="235"/>
      <c r="AT130" s="236" t="s">
        <v>316</v>
      </c>
      <c r="AU130" s="236" t="s">
        <v>81</v>
      </c>
      <c r="AV130" s="15" t="s">
        <v>79</v>
      </c>
      <c r="AW130" s="15" t="s">
        <v>29</v>
      </c>
      <c r="AX130" s="15" t="s">
        <v>72</v>
      </c>
      <c r="AY130" s="236" t="s">
        <v>307</v>
      </c>
    </row>
    <row r="131" spans="1:65" s="13" customFormat="1">
      <c r="B131" s="204"/>
      <c r="C131" s="205"/>
      <c r="D131" s="206" t="s">
        <v>316</v>
      </c>
      <c r="E131" s="207" t="s">
        <v>1</v>
      </c>
      <c r="F131" s="208" t="s">
        <v>1077</v>
      </c>
      <c r="G131" s="205"/>
      <c r="H131" s="209">
        <v>6.5460000000000003</v>
      </c>
      <c r="I131" s="210"/>
      <c r="J131" s="205"/>
      <c r="K131" s="205"/>
      <c r="L131" s="211"/>
      <c r="M131" s="212"/>
      <c r="N131" s="213"/>
      <c r="O131" s="213"/>
      <c r="P131" s="213"/>
      <c r="Q131" s="213"/>
      <c r="R131" s="213"/>
      <c r="S131" s="213"/>
      <c r="T131" s="214"/>
      <c r="AT131" s="215" t="s">
        <v>316</v>
      </c>
      <c r="AU131" s="215" t="s">
        <v>81</v>
      </c>
      <c r="AV131" s="13" t="s">
        <v>81</v>
      </c>
      <c r="AW131" s="13" t="s">
        <v>29</v>
      </c>
      <c r="AX131" s="13" t="s">
        <v>72</v>
      </c>
      <c r="AY131" s="215" t="s">
        <v>307</v>
      </c>
    </row>
    <row r="132" spans="1:65" s="14" customFormat="1">
      <c r="B132" s="216"/>
      <c r="C132" s="217"/>
      <c r="D132" s="206" t="s">
        <v>316</v>
      </c>
      <c r="E132" s="218" t="s">
        <v>1</v>
      </c>
      <c r="F132" s="219" t="s">
        <v>318</v>
      </c>
      <c r="G132" s="217"/>
      <c r="H132" s="220">
        <v>6.5460000000000003</v>
      </c>
      <c r="I132" s="221"/>
      <c r="J132" s="217"/>
      <c r="K132" s="217"/>
      <c r="L132" s="222"/>
      <c r="M132" s="223"/>
      <c r="N132" s="224"/>
      <c r="O132" s="224"/>
      <c r="P132" s="224"/>
      <c r="Q132" s="224"/>
      <c r="R132" s="224"/>
      <c r="S132" s="224"/>
      <c r="T132" s="225"/>
      <c r="AT132" s="226" t="s">
        <v>316</v>
      </c>
      <c r="AU132" s="226" t="s">
        <v>81</v>
      </c>
      <c r="AV132" s="14" t="s">
        <v>315</v>
      </c>
      <c r="AW132" s="14" t="s">
        <v>29</v>
      </c>
      <c r="AX132" s="14" t="s">
        <v>79</v>
      </c>
      <c r="AY132" s="226" t="s">
        <v>307</v>
      </c>
    </row>
    <row r="133" spans="1:65" s="2" customFormat="1" ht="16.5" customHeight="1">
      <c r="A133" s="34"/>
      <c r="B133" s="35"/>
      <c r="C133" s="237" t="s">
        <v>325</v>
      </c>
      <c r="D133" s="237" t="s">
        <v>326</v>
      </c>
      <c r="E133" s="238" t="s">
        <v>327</v>
      </c>
      <c r="F133" s="239" t="s">
        <v>328</v>
      </c>
      <c r="G133" s="240" t="s">
        <v>329</v>
      </c>
      <c r="H133" s="241">
        <v>1237.194</v>
      </c>
      <c r="I133" s="242"/>
      <c r="J133" s="243">
        <f>ROUND(I133*H133,2)</f>
        <v>0</v>
      </c>
      <c r="K133" s="239" t="s">
        <v>314</v>
      </c>
      <c r="L133" s="244"/>
      <c r="M133" s="245" t="s">
        <v>1</v>
      </c>
      <c r="N133" s="246" t="s">
        <v>37</v>
      </c>
      <c r="O133" s="71"/>
      <c r="P133" s="200">
        <f>O133*H133</f>
        <v>0</v>
      </c>
      <c r="Q133" s="200">
        <v>1</v>
      </c>
      <c r="R133" s="200">
        <f>Q133*H133</f>
        <v>1237.194</v>
      </c>
      <c r="S133" s="200">
        <v>0</v>
      </c>
      <c r="T133" s="201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202" t="s">
        <v>331</v>
      </c>
      <c r="AT133" s="202" t="s">
        <v>326</v>
      </c>
      <c r="AU133" s="202" t="s">
        <v>81</v>
      </c>
      <c r="AY133" s="17" t="s">
        <v>307</v>
      </c>
      <c r="BE133" s="203">
        <f>IF(N133="základní",J133,0)</f>
        <v>0</v>
      </c>
      <c r="BF133" s="203">
        <f>IF(N133="snížená",J133,0)</f>
        <v>0</v>
      </c>
      <c r="BG133" s="203">
        <f>IF(N133="zákl. přenesená",J133,0)</f>
        <v>0</v>
      </c>
      <c r="BH133" s="203">
        <f>IF(N133="sníž. přenesená",J133,0)</f>
        <v>0</v>
      </c>
      <c r="BI133" s="203">
        <f>IF(N133="nulová",J133,0)</f>
        <v>0</v>
      </c>
      <c r="BJ133" s="17" t="s">
        <v>79</v>
      </c>
      <c r="BK133" s="203">
        <f>ROUND(I133*H133,2)</f>
        <v>0</v>
      </c>
      <c r="BL133" s="17" t="s">
        <v>315</v>
      </c>
      <c r="BM133" s="202" t="s">
        <v>322</v>
      </c>
    </row>
    <row r="134" spans="1:65" s="13" customFormat="1">
      <c r="B134" s="204"/>
      <c r="C134" s="205"/>
      <c r="D134" s="206" t="s">
        <v>316</v>
      </c>
      <c r="E134" s="207" t="s">
        <v>1</v>
      </c>
      <c r="F134" s="208" t="s">
        <v>1078</v>
      </c>
      <c r="G134" s="205"/>
      <c r="H134" s="209">
        <v>1237.194</v>
      </c>
      <c r="I134" s="210"/>
      <c r="J134" s="205"/>
      <c r="K134" s="205"/>
      <c r="L134" s="211"/>
      <c r="M134" s="212"/>
      <c r="N134" s="213"/>
      <c r="O134" s="213"/>
      <c r="P134" s="213"/>
      <c r="Q134" s="213"/>
      <c r="R134" s="213"/>
      <c r="S134" s="213"/>
      <c r="T134" s="214"/>
      <c r="AT134" s="215" t="s">
        <v>316</v>
      </c>
      <c r="AU134" s="215" t="s">
        <v>81</v>
      </c>
      <c r="AV134" s="13" t="s">
        <v>81</v>
      </c>
      <c r="AW134" s="13" t="s">
        <v>29</v>
      </c>
      <c r="AX134" s="13" t="s">
        <v>72</v>
      </c>
      <c r="AY134" s="215" t="s">
        <v>307</v>
      </c>
    </row>
    <row r="135" spans="1:65" s="14" customFormat="1">
      <c r="B135" s="216"/>
      <c r="C135" s="217"/>
      <c r="D135" s="206" t="s">
        <v>316</v>
      </c>
      <c r="E135" s="218" t="s">
        <v>1</v>
      </c>
      <c r="F135" s="219" t="s">
        <v>318</v>
      </c>
      <c r="G135" s="217"/>
      <c r="H135" s="220">
        <v>1237.194</v>
      </c>
      <c r="I135" s="221"/>
      <c r="J135" s="217"/>
      <c r="K135" s="217"/>
      <c r="L135" s="222"/>
      <c r="M135" s="223"/>
      <c r="N135" s="224"/>
      <c r="O135" s="224"/>
      <c r="P135" s="224"/>
      <c r="Q135" s="224"/>
      <c r="R135" s="224"/>
      <c r="S135" s="224"/>
      <c r="T135" s="225"/>
      <c r="AT135" s="226" t="s">
        <v>316</v>
      </c>
      <c r="AU135" s="226" t="s">
        <v>81</v>
      </c>
      <c r="AV135" s="14" t="s">
        <v>315</v>
      </c>
      <c r="AW135" s="14" t="s">
        <v>29</v>
      </c>
      <c r="AX135" s="14" t="s">
        <v>79</v>
      </c>
      <c r="AY135" s="226" t="s">
        <v>307</v>
      </c>
    </row>
    <row r="136" spans="1:65" s="2" customFormat="1" ht="55.5" customHeight="1">
      <c r="A136" s="34"/>
      <c r="B136" s="35"/>
      <c r="C136" s="191" t="s">
        <v>315</v>
      </c>
      <c r="D136" s="191" t="s">
        <v>310</v>
      </c>
      <c r="E136" s="192" t="s">
        <v>334</v>
      </c>
      <c r="F136" s="193" t="s">
        <v>335</v>
      </c>
      <c r="G136" s="194" t="s">
        <v>321</v>
      </c>
      <c r="H136" s="195">
        <v>6.5460000000000003</v>
      </c>
      <c r="I136" s="196"/>
      <c r="J136" s="197">
        <f>ROUND(I136*H136,2)</f>
        <v>0</v>
      </c>
      <c r="K136" s="193" t="s">
        <v>314</v>
      </c>
      <c r="L136" s="39"/>
      <c r="M136" s="198" t="s">
        <v>1</v>
      </c>
      <c r="N136" s="199" t="s">
        <v>37</v>
      </c>
      <c r="O136" s="71"/>
      <c r="P136" s="200">
        <f>O136*H136</f>
        <v>0</v>
      </c>
      <c r="Q136" s="200">
        <v>0</v>
      </c>
      <c r="R136" s="200">
        <f>Q136*H136</f>
        <v>0</v>
      </c>
      <c r="S136" s="200">
        <v>0</v>
      </c>
      <c r="T136" s="201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202" t="s">
        <v>315</v>
      </c>
      <c r="AT136" s="202" t="s">
        <v>310</v>
      </c>
      <c r="AU136" s="202" t="s">
        <v>81</v>
      </c>
      <c r="AY136" s="17" t="s">
        <v>307</v>
      </c>
      <c r="BE136" s="203">
        <f>IF(N136="základní",J136,0)</f>
        <v>0</v>
      </c>
      <c r="BF136" s="203">
        <f>IF(N136="snížená",J136,0)</f>
        <v>0</v>
      </c>
      <c r="BG136" s="203">
        <f>IF(N136="zákl. přenesená",J136,0)</f>
        <v>0</v>
      </c>
      <c r="BH136" s="203">
        <f>IF(N136="sníž. přenesená",J136,0)</f>
        <v>0</v>
      </c>
      <c r="BI136" s="203">
        <f>IF(N136="nulová",J136,0)</f>
        <v>0</v>
      </c>
      <c r="BJ136" s="17" t="s">
        <v>79</v>
      </c>
      <c r="BK136" s="203">
        <f>ROUND(I136*H136,2)</f>
        <v>0</v>
      </c>
      <c r="BL136" s="17" t="s">
        <v>315</v>
      </c>
      <c r="BM136" s="202" t="s">
        <v>331</v>
      </c>
    </row>
    <row r="137" spans="1:65" s="13" customFormat="1">
      <c r="B137" s="204"/>
      <c r="C137" s="205"/>
      <c r="D137" s="206" t="s">
        <v>316</v>
      </c>
      <c r="E137" s="207" t="s">
        <v>1</v>
      </c>
      <c r="F137" s="208" t="s">
        <v>1079</v>
      </c>
      <c r="G137" s="205"/>
      <c r="H137" s="209">
        <v>6.5460000000000003</v>
      </c>
      <c r="I137" s="210"/>
      <c r="J137" s="205"/>
      <c r="K137" s="205"/>
      <c r="L137" s="211"/>
      <c r="M137" s="212"/>
      <c r="N137" s="213"/>
      <c r="O137" s="213"/>
      <c r="P137" s="213"/>
      <c r="Q137" s="213"/>
      <c r="R137" s="213"/>
      <c r="S137" s="213"/>
      <c r="T137" s="214"/>
      <c r="AT137" s="215" t="s">
        <v>316</v>
      </c>
      <c r="AU137" s="215" t="s">
        <v>81</v>
      </c>
      <c r="AV137" s="13" t="s">
        <v>81</v>
      </c>
      <c r="AW137" s="13" t="s">
        <v>29</v>
      </c>
      <c r="AX137" s="13" t="s">
        <v>72</v>
      </c>
      <c r="AY137" s="215" t="s">
        <v>307</v>
      </c>
    </row>
    <row r="138" spans="1:65" s="14" customFormat="1">
      <c r="B138" s="216"/>
      <c r="C138" s="217"/>
      <c r="D138" s="206" t="s">
        <v>316</v>
      </c>
      <c r="E138" s="218" t="s">
        <v>1</v>
      </c>
      <c r="F138" s="219" t="s">
        <v>318</v>
      </c>
      <c r="G138" s="217"/>
      <c r="H138" s="220">
        <v>6.5460000000000003</v>
      </c>
      <c r="I138" s="221"/>
      <c r="J138" s="217"/>
      <c r="K138" s="217"/>
      <c r="L138" s="222"/>
      <c r="M138" s="223"/>
      <c r="N138" s="224"/>
      <c r="O138" s="224"/>
      <c r="P138" s="224"/>
      <c r="Q138" s="224"/>
      <c r="R138" s="224"/>
      <c r="S138" s="224"/>
      <c r="T138" s="225"/>
      <c r="AT138" s="226" t="s">
        <v>316</v>
      </c>
      <c r="AU138" s="226" t="s">
        <v>81</v>
      </c>
      <c r="AV138" s="14" t="s">
        <v>315</v>
      </c>
      <c r="AW138" s="14" t="s">
        <v>29</v>
      </c>
      <c r="AX138" s="14" t="s">
        <v>79</v>
      </c>
      <c r="AY138" s="226" t="s">
        <v>307</v>
      </c>
    </row>
    <row r="139" spans="1:65" s="2" customFormat="1" ht="44.25" customHeight="1">
      <c r="A139" s="34"/>
      <c r="B139" s="35"/>
      <c r="C139" s="191" t="s">
        <v>308</v>
      </c>
      <c r="D139" s="191" t="s">
        <v>310</v>
      </c>
      <c r="E139" s="192" t="s">
        <v>485</v>
      </c>
      <c r="F139" s="193" t="s">
        <v>486</v>
      </c>
      <c r="G139" s="194" t="s">
        <v>342</v>
      </c>
      <c r="H139" s="195">
        <v>16</v>
      </c>
      <c r="I139" s="196"/>
      <c r="J139" s="197">
        <f>ROUND(I139*H139,2)</f>
        <v>0</v>
      </c>
      <c r="K139" s="193" t="s">
        <v>314</v>
      </c>
      <c r="L139" s="39"/>
      <c r="M139" s="198" t="s">
        <v>1</v>
      </c>
      <c r="N139" s="199" t="s">
        <v>37</v>
      </c>
      <c r="O139" s="71"/>
      <c r="P139" s="200">
        <f>O139*H139</f>
        <v>0</v>
      </c>
      <c r="Q139" s="200">
        <v>0</v>
      </c>
      <c r="R139" s="200">
        <f>Q139*H139</f>
        <v>0</v>
      </c>
      <c r="S139" s="200">
        <v>0</v>
      </c>
      <c r="T139" s="201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202" t="s">
        <v>315</v>
      </c>
      <c r="AT139" s="202" t="s">
        <v>310</v>
      </c>
      <c r="AU139" s="202" t="s">
        <v>81</v>
      </c>
      <c r="AY139" s="17" t="s">
        <v>307</v>
      </c>
      <c r="BE139" s="203">
        <f>IF(N139="základní",J139,0)</f>
        <v>0</v>
      </c>
      <c r="BF139" s="203">
        <f>IF(N139="snížená",J139,0)</f>
        <v>0</v>
      </c>
      <c r="BG139" s="203">
        <f>IF(N139="zákl. přenesená",J139,0)</f>
        <v>0</v>
      </c>
      <c r="BH139" s="203">
        <f>IF(N139="sníž. přenesená",J139,0)</f>
        <v>0</v>
      </c>
      <c r="BI139" s="203">
        <f>IF(N139="nulová",J139,0)</f>
        <v>0</v>
      </c>
      <c r="BJ139" s="17" t="s">
        <v>79</v>
      </c>
      <c r="BK139" s="203">
        <f>ROUND(I139*H139,2)</f>
        <v>0</v>
      </c>
      <c r="BL139" s="17" t="s">
        <v>315</v>
      </c>
      <c r="BM139" s="202" t="s">
        <v>332</v>
      </c>
    </row>
    <row r="140" spans="1:65" s="13" customFormat="1">
      <c r="B140" s="204"/>
      <c r="C140" s="205"/>
      <c r="D140" s="206" t="s">
        <v>316</v>
      </c>
      <c r="E140" s="207" t="s">
        <v>1</v>
      </c>
      <c r="F140" s="208" t="s">
        <v>966</v>
      </c>
      <c r="G140" s="205"/>
      <c r="H140" s="209">
        <v>16</v>
      </c>
      <c r="I140" s="210"/>
      <c r="J140" s="205"/>
      <c r="K140" s="205"/>
      <c r="L140" s="211"/>
      <c r="M140" s="212"/>
      <c r="N140" s="213"/>
      <c r="O140" s="213"/>
      <c r="P140" s="213"/>
      <c r="Q140" s="213"/>
      <c r="R140" s="213"/>
      <c r="S140" s="213"/>
      <c r="T140" s="214"/>
      <c r="AT140" s="215" t="s">
        <v>316</v>
      </c>
      <c r="AU140" s="215" t="s">
        <v>81</v>
      </c>
      <c r="AV140" s="13" t="s">
        <v>81</v>
      </c>
      <c r="AW140" s="13" t="s">
        <v>29</v>
      </c>
      <c r="AX140" s="13" t="s">
        <v>72</v>
      </c>
      <c r="AY140" s="215" t="s">
        <v>307</v>
      </c>
    </row>
    <row r="141" spans="1:65" s="14" customFormat="1">
      <c r="B141" s="216"/>
      <c r="C141" s="217"/>
      <c r="D141" s="206" t="s">
        <v>316</v>
      </c>
      <c r="E141" s="218" t="s">
        <v>1</v>
      </c>
      <c r="F141" s="219" t="s">
        <v>318</v>
      </c>
      <c r="G141" s="217"/>
      <c r="H141" s="220">
        <v>16</v>
      </c>
      <c r="I141" s="221"/>
      <c r="J141" s="217"/>
      <c r="K141" s="217"/>
      <c r="L141" s="222"/>
      <c r="M141" s="223"/>
      <c r="N141" s="224"/>
      <c r="O141" s="224"/>
      <c r="P141" s="224"/>
      <c r="Q141" s="224"/>
      <c r="R141" s="224"/>
      <c r="S141" s="224"/>
      <c r="T141" s="225"/>
      <c r="AT141" s="226" t="s">
        <v>316</v>
      </c>
      <c r="AU141" s="226" t="s">
        <v>81</v>
      </c>
      <c r="AV141" s="14" t="s">
        <v>315</v>
      </c>
      <c r="AW141" s="14" t="s">
        <v>29</v>
      </c>
      <c r="AX141" s="14" t="s">
        <v>79</v>
      </c>
      <c r="AY141" s="226" t="s">
        <v>307</v>
      </c>
    </row>
    <row r="142" spans="1:65" s="2" customFormat="1" ht="44.25" customHeight="1">
      <c r="A142" s="34"/>
      <c r="B142" s="35"/>
      <c r="C142" s="191" t="s">
        <v>322</v>
      </c>
      <c r="D142" s="191" t="s">
        <v>310</v>
      </c>
      <c r="E142" s="192" t="s">
        <v>488</v>
      </c>
      <c r="F142" s="193" t="s">
        <v>489</v>
      </c>
      <c r="G142" s="194" t="s">
        <v>342</v>
      </c>
      <c r="H142" s="195">
        <v>16</v>
      </c>
      <c r="I142" s="196"/>
      <c r="J142" s="197">
        <f>ROUND(I142*H142,2)</f>
        <v>0</v>
      </c>
      <c r="K142" s="193" t="s">
        <v>314</v>
      </c>
      <c r="L142" s="39"/>
      <c r="M142" s="198" t="s">
        <v>1</v>
      </c>
      <c r="N142" s="199" t="s">
        <v>37</v>
      </c>
      <c r="O142" s="71"/>
      <c r="P142" s="200">
        <f>O142*H142</f>
        <v>0</v>
      </c>
      <c r="Q142" s="200">
        <v>0</v>
      </c>
      <c r="R142" s="200">
        <f>Q142*H142</f>
        <v>0</v>
      </c>
      <c r="S142" s="200">
        <v>0</v>
      </c>
      <c r="T142" s="201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202" t="s">
        <v>315</v>
      </c>
      <c r="AT142" s="202" t="s">
        <v>310</v>
      </c>
      <c r="AU142" s="202" t="s">
        <v>81</v>
      </c>
      <c r="AY142" s="17" t="s">
        <v>307</v>
      </c>
      <c r="BE142" s="203">
        <f>IF(N142="základní",J142,0)</f>
        <v>0</v>
      </c>
      <c r="BF142" s="203">
        <f>IF(N142="snížená",J142,0)</f>
        <v>0</v>
      </c>
      <c r="BG142" s="203">
        <f>IF(N142="zákl. přenesená",J142,0)</f>
        <v>0</v>
      </c>
      <c r="BH142" s="203">
        <f>IF(N142="sníž. přenesená",J142,0)</f>
        <v>0</v>
      </c>
      <c r="BI142" s="203">
        <f>IF(N142="nulová",J142,0)</f>
        <v>0</v>
      </c>
      <c r="BJ142" s="17" t="s">
        <v>79</v>
      </c>
      <c r="BK142" s="203">
        <f>ROUND(I142*H142,2)</f>
        <v>0</v>
      </c>
      <c r="BL142" s="17" t="s">
        <v>315</v>
      </c>
      <c r="BM142" s="202" t="s">
        <v>336</v>
      </c>
    </row>
    <row r="143" spans="1:65" s="13" customFormat="1">
      <c r="B143" s="204"/>
      <c r="C143" s="205"/>
      <c r="D143" s="206" t="s">
        <v>316</v>
      </c>
      <c r="E143" s="207" t="s">
        <v>1</v>
      </c>
      <c r="F143" s="208" t="s">
        <v>968</v>
      </c>
      <c r="G143" s="205"/>
      <c r="H143" s="209">
        <v>16</v>
      </c>
      <c r="I143" s="210"/>
      <c r="J143" s="205"/>
      <c r="K143" s="205"/>
      <c r="L143" s="211"/>
      <c r="M143" s="212"/>
      <c r="N143" s="213"/>
      <c r="O143" s="213"/>
      <c r="P143" s="213"/>
      <c r="Q143" s="213"/>
      <c r="R143" s="213"/>
      <c r="S143" s="213"/>
      <c r="T143" s="214"/>
      <c r="AT143" s="215" t="s">
        <v>316</v>
      </c>
      <c r="AU143" s="215" t="s">
        <v>81</v>
      </c>
      <c r="AV143" s="13" t="s">
        <v>81</v>
      </c>
      <c r="AW143" s="13" t="s">
        <v>29</v>
      </c>
      <c r="AX143" s="13" t="s">
        <v>72</v>
      </c>
      <c r="AY143" s="215" t="s">
        <v>307</v>
      </c>
    </row>
    <row r="144" spans="1:65" s="14" customFormat="1">
      <c r="B144" s="216"/>
      <c r="C144" s="217"/>
      <c r="D144" s="206" t="s">
        <v>316</v>
      </c>
      <c r="E144" s="218" t="s">
        <v>1</v>
      </c>
      <c r="F144" s="219" t="s">
        <v>318</v>
      </c>
      <c r="G144" s="217"/>
      <c r="H144" s="220">
        <v>16</v>
      </c>
      <c r="I144" s="221"/>
      <c r="J144" s="217"/>
      <c r="K144" s="217"/>
      <c r="L144" s="222"/>
      <c r="M144" s="223"/>
      <c r="N144" s="224"/>
      <c r="O144" s="224"/>
      <c r="P144" s="224"/>
      <c r="Q144" s="224"/>
      <c r="R144" s="224"/>
      <c r="S144" s="224"/>
      <c r="T144" s="225"/>
      <c r="AT144" s="226" t="s">
        <v>316</v>
      </c>
      <c r="AU144" s="226" t="s">
        <v>81</v>
      </c>
      <c r="AV144" s="14" t="s">
        <v>315</v>
      </c>
      <c r="AW144" s="14" t="s">
        <v>29</v>
      </c>
      <c r="AX144" s="14" t="s">
        <v>79</v>
      </c>
      <c r="AY144" s="226" t="s">
        <v>307</v>
      </c>
    </row>
    <row r="145" spans="1:65" s="2" customFormat="1" ht="48.95" customHeight="1">
      <c r="A145" s="34"/>
      <c r="B145" s="35"/>
      <c r="C145" s="191" t="s">
        <v>349</v>
      </c>
      <c r="D145" s="191" t="s">
        <v>310</v>
      </c>
      <c r="E145" s="192" t="s">
        <v>491</v>
      </c>
      <c r="F145" s="193" t="s">
        <v>492</v>
      </c>
      <c r="G145" s="194" t="s">
        <v>342</v>
      </c>
      <c r="H145" s="195">
        <v>2</v>
      </c>
      <c r="I145" s="196"/>
      <c r="J145" s="197">
        <f>ROUND(I145*H145,2)</f>
        <v>0</v>
      </c>
      <c r="K145" s="193" t="s">
        <v>314</v>
      </c>
      <c r="L145" s="39"/>
      <c r="M145" s="198" t="s">
        <v>1</v>
      </c>
      <c r="N145" s="199" t="s">
        <v>37</v>
      </c>
      <c r="O145" s="71"/>
      <c r="P145" s="200">
        <f>O145*H145</f>
        <v>0</v>
      </c>
      <c r="Q145" s="200">
        <v>0</v>
      </c>
      <c r="R145" s="200">
        <f>Q145*H145</f>
        <v>0</v>
      </c>
      <c r="S145" s="200">
        <v>0</v>
      </c>
      <c r="T145" s="201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202" t="s">
        <v>315</v>
      </c>
      <c r="AT145" s="202" t="s">
        <v>310</v>
      </c>
      <c r="AU145" s="202" t="s">
        <v>81</v>
      </c>
      <c r="AY145" s="17" t="s">
        <v>307</v>
      </c>
      <c r="BE145" s="203">
        <f>IF(N145="základní",J145,0)</f>
        <v>0</v>
      </c>
      <c r="BF145" s="203">
        <f>IF(N145="snížená",J145,0)</f>
        <v>0</v>
      </c>
      <c r="BG145" s="203">
        <f>IF(N145="zákl. přenesená",J145,0)</f>
        <v>0</v>
      </c>
      <c r="BH145" s="203">
        <f>IF(N145="sníž. přenesená",J145,0)</f>
        <v>0</v>
      </c>
      <c r="BI145" s="203">
        <f>IF(N145="nulová",J145,0)</f>
        <v>0</v>
      </c>
      <c r="BJ145" s="17" t="s">
        <v>79</v>
      </c>
      <c r="BK145" s="203">
        <f>ROUND(I145*H145,2)</f>
        <v>0</v>
      </c>
      <c r="BL145" s="17" t="s">
        <v>315</v>
      </c>
      <c r="BM145" s="202" t="s">
        <v>344</v>
      </c>
    </row>
    <row r="146" spans="1:65" s="13" customFormat="1">
      <c r="B146" s="204"/>
      <c r="C146" s="205"/>
      <c r="D146" s="206" t="s">
        <v>316</v>
      </c>
      <c r="E146" s="207" t="s">
        <v>1</v>
      </c>
      <c r="F146" s="208" t="s">
        <v>81</v>
      </c>
      <c r="G146" s="205"/>
      <c r="H146" s="209">
        <v>2</v>
      </c>
      <c r="I146" s="210"/>
      <c r="J146" s="205"/>
      <c r="K146" s="205"/>
      <c r="L146" s="211"/>
      <c r="M146" s="212"/>
      <c r="N146" s="213"/>
      <c r="O146" s="213"/>
      <c r="P146" s="213"/>
      <c r="Q146" s="213"/>
      <c r="R146" s="213"/>
      <c r="S146" s="213"/>
      <c r="T146" s="214"/>
      <c r="AT146" s="215" t="s">
        <v>316</v>
      </c>
      <c r="AU146" s="215" t="s">
        <v>81</v>
      </c>
      <c r="AV146" s="13" t="s">
        <v>81</v>
      </c>
      <c r="AW146" s="13" t="s">
        <v>29</v>
      </c>
      <c r="AX146" s="13" t="s">
        <v>72</v>
      </c>
      <c r="AY146" s="215" t="s">
        <v>307</v>
      </c>
    </row>
    <row r="147" spans="1:65" s="14" customFormat="1">
      <c r="B147" s="216"/>
      <c r="C147" s="217"/>
      <c r="D147" s="206" t="s">
        <v>316</v>
      </c>
      <c r="E147" s="218" t="s">
        <v>1</v>
      </c>
      <c r="F147" s="219" t="s">
        <v>318</v>
      </c>
      <c r="G147" s="217"/>
      <c r="H147" s="220">
        <v>2</v>
      </c>
      <c r="I147" s="221"/>
      <c r="J147" s="217"/>
      <c r="K147" s="217"/>
      <c r="L147" s="222"/>
      <c r="M147" s="223"/>
      <c r="N147" s="224"/>
      <c r="O147" s="224"/>
      <c r="P147" s="224"/>
      <c r="Q147" s="224"/>
      <c r="R147" s="224"/>
      <c r="S147" s="224"/>
      <c r="T147" s="225"/>
      <c r="AT147" s="226" t="s">
        <v>316</v>
      </c>
      <c r="AU147" s="226" t="s">
        <v>81</v>
      </c>
      <c r="AV147" s="14" t="s">
        <v>315</v>
      </c>
      <c r="AW147" s="14" t="s">
        <v>29</v>
      </c>
      <c r="AX147" s="14" t="s">
        <v>79</v>
      </c>
      <c r="AY147" s="226" t="s">
        <v>307</v>
      </c>
    </row>
    <row r="148" spans="1:65" s="2" customFormat="1" ht="48.95" customHeight="1">
      <c r="A148" s="34"/>
      <c r="B148" s="35"/>
      <c r="C148" s="191" t="s">
        <v>331</v>
      </c>
      <c r="D148" s="191" t="s">
        <v>310</v>
      </c>
      <c r="E148" s="192" t="s">
        <v>493</v>
      </c>
      <c r="F148" s="193" t="s">
        <v>494</v>
      </c>
      <c r="G148" s="194" t="s">
        <v>342</v>
      </c>
      <c r="H148" s="195">
        <v>16</v>
      </c>
      <c r="I148" s="196"/>
      <c r="J148" s="197">
        <f>ROUND(I148*H148,2)</f>
        <v>0</v>
      </c>
      <c r="K148" s="193" t="s">
        <v>314</v>
      </c>
      <c r="L148" s="39"/>
      <c r="M148" s="198" t="s">
        <v>1</v>
      </c>
      <c r="N148" s="199" t="s">
        <v>37</v>
      </c>
      <c r="O148" s="71"/>
      <c r="P148" s="200">
        <f>O148*H148</f>
        <v>0</v>
      </c>
      <c r="Q148" s="200">
        <v>0</v>
      </c>
      <c r="R148" s="200">
        <f>Q148*H148</f>
        <v>0</v>
      </c>
      <c r="S148" s="200">
        <v>0</v>
      </c>
      <c r="T148" s="201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202" t="s">
        <v>315</v>
      </c>
      <c r="AT148" s="202" t="s">
        <v>310</v>
      </c>
      <c r="AU148" s="202" t="s">
        <v>81</v>
      </c>
      <c r="AY148" s="17" t="s">
        <v>307</v>
      </c>
      <c r="BE148" s="203">
        <f>IF(N148="základní",J148,0)</f>
        <v>0</v>
      </c>
      <c r="BF148" s="203">
        <f>IF(N148="snížená",J148,0)</f>
        <v>0</v>
      </c>
      <c r="BG148" s="203">
        <f>IF(N148="zákl. přenesená",J148,0)</f>
        <v>0</v>
      </c>
      <c r="BH148" s="203">
        <f>IF(N148="sníž. přenesená",J148,0)</f>
        <v>0</v>
      </c>
      <c r="BI148" s="203">
        <f>IF(N148="nulová",J148,0)</f>
        <v>0</v>
      </c>
      <c r="BJ148" s="17" t="s">
        <v>79</v>
      </c>
      <c r="BK148" s="203">
        <f>ROUND(I148*H148,2)</f>
        <v>0</v>
      </c>
      <c r="BL148" s="17" t="s">
        <v>315</v>
      </c>
      <c r="BM148" s="202" t="s">
        <v>348</v>
      </c>
    </row>
    <row r="149" spans="1:65" s="13" customFormat="1">
      <c r="B149" s="204"/>
      <c r="C149" s="205"/>
      <c r="D149" s="206" t="s">
        <v>316</v>
      </c>
      <c r="E149" s="207" t="s">
        <v>1</v>
      </c>
      <c r="F149" s="208" t="s">
        <v>348</v>
      </c>
      <c r="G149" s="205"/>
      <c r="H149" s="209">
        <v>16</v>
      </c>
      <c r="I149" s="210"/>
      <c r="J149" s="205"/>
      <c r="K149" s="205"/>
      <c r="L149" s="211"/>
      <c r="M149" s="212"/>
      <c r="N149" s="213"/>
      <c r="O149" s="213"/>
      <c r="P149" s="213"/>
      <c r="Q149" s="213"/>
      <c r="R149" s="213"/>
      <c r="S149" s="213"/>
      <c r="T149" s="214"/>
      <c r="AT149" s="215" t="s">
        <v>316</v>
      </c>
      <c r="AU149" s="215" t="s">
        <v>81</v>
      </c>
      <c r="AV149" s="13" t="s">
        <v>81</v>
      </c>
      <c r="AW149" s="13" t="s">
        <v>29</v>
      </c>
      <c r="AX149" s="13" t="s">
        <v>72</v>
      </c>
      <c r="AY149" s="215" t="s">
        <v>307</v>
      </c>
    </row>
    <row r="150" spans="1:65" s="14" customFormat="1">
      <c r="B150" s="216"/>
      <c r="C150" s="217"/>
      <c r="D150" s="206" t="s">
        <v>316</v>
      </c>
      <c r="E150" s="218" t="s">
        <v>1</v>
      </c>
      <c r="F150" s="219" t="s">
        <v>318</v>
      </c>
      <c r="G150" s="217"/>
      <c r="H150" s="220">
        <v>16</v>
      </c>
      <c r="I150" s="221"/>
      <c r="J150" s="217"/>
      <c r="K150" s="217"/>
      <c r="L150" s="222"/>
      <c r="M150" s="223"/>
      <c r="N150" s="224"/>
      <c r="O150" s="224"/>
      <c r="P150" s="224"/>
      <c r="Q150" s="224"/>
      <c r="R150" s="224"/>
      <c r="S150" s="224"/>
      <c r="T150" s="225"/>
      <c r="AT150" s="226" t="s">
        <v>316</v>
      </c>
      <c r="AU150" s="226" t="s">
        <v>81</v>
      </c>
      <c r="AV150" s="14" t="s">
        <v>315</v>
      </c>
      <c r="AW150" s="14" t="s">
        <v>29</v>
      </c>
      <c r="AX150" s="14" t="s">
        <v>79</v>
      </c>
      <c r="AY150" s="226" t="s">
        <v>307</v>
      </c>
    </row>
    <row r="151" spans="1:65" s="2" customFormat="1" ht="48.95" customHeight="1">
      <c r="A151" s="34"/>
      <c r="B151" s="35"/>
      <c r="C151" s="191" t="s">
        <v>357</v>
      </c>
      <c r="D151" s="191" t="s">
        <v>310</v>
      </c>
      <c r="E151" s="192" t="s">
        <v>495</v>
      </c>
      <c r="F151" s="193" t="s">
        <v>496</v>
      </c>
      <c r="G151" s="194" t="s">
        <v>342</v>
      </c>
      <c r="H151" s="195">
        <v>16</v>
      </c>
      <c r="I151" s="196"/>
      <c r="J151" s="197">
        <f>ROUND(I151*H151,2)</f>
        <v>0</v>
      </c>
      <c r="K151" s="193" t="s">
        <v>314</v>
      </c>
      <c r="L151" s="39"/>
      <c r="M151" s="198" t="s">
        <v>1</v>
      </c>
      <c r="N151" s="199" t="s">
        <v>37</v>
      </c>
      <c r="O151" s="71"/>
      <c r="P151" s="200">
        <f>O151*H151</f>
        <v>0</v>
      </c>
      <c r="Q151" s="200">
        <v>0</v>
      </c>
      <c r="R151" s="200">
        <f>Q151*H151</f>
        <v>0</v>
      </c>
      <c r="S151" s="200">
        <v>0</v>
      </c>
      <c r="T151" s="201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202" t="s">
        <v>315</v>
      </c>
      <c r="AT151" s="202" t="s">
        <v>310</v>
      </c>
      <c r="AU151" s="202" t="s">
        <v>81</v>
      </c>
      <c r="AY151" s="17" t="s">
        <v>307</v>
      </c>
      <c r="BE151" s="203">
        <f>IF(N151="základní",J151,0)</f>
        <v>0</v>
      </c>
      <c r="BF151" s="203">
        <f>IF(N151="snížená",J151,0)</f>
        <v>0</v>
      </c>
      <c r="BG151" s="203">
        <f>IF(N151="zákl. přenesená",J151,0)</f>
        <v>0</v>
      </c>
      <c r="BH151" s="203">
        <f>IF(N151="sníž. přenesená",J151,0)</f>
        <v>0</v>
      </c>
      <c r="BI151" s="203">
        <f>IF(N151="nulová",J151,0)</f>
        <v>0</v>
      </c>
      <c r="BJ151" s="17" t="s">
        <v>79</v>
      </c>
      <c r="BK151" s="203">
        <f>ROUND(I151*H151,2)</f>
        <v>0</v>
      </c>
      <c r="BL151" s="17" t="s">
        <v>315</v>
      </c>
      <c r="BM151" s="202" t="s">
        <v>363</v>
      </c>
    </row>
    <row r="152" spans="1:65" s="13" customFormat="1">
      <c r="B152" s="204"/>
      <c r="C152" s="205"/>
      <c r="D152" s="206" t="s">
        <v>316</v>
      </c>
      <c r="E152" s="207" t="s">
        <v>1</v>
      </c>
      <c r="F152" s="208" t="s">
        <v>348</v>
      </c>
      <c r="G152" s="205"/>
      <c r="H152" s="209">
        <v>16</v>
      </c>
      <c r="I152" s="210"/>
      <c r="J152" s="205"/>
      <c r="K152" s="205"/>
      <c r="L152" s="211"/>
      <c r="M152" s="212"/>
      <c r="N152" s="213"/>
      <c r="O152" s="213"/>
      <c r="P152" s="213"/>
      <c r="Q152" s="213"/>
      <c r="R152" s="213"/>
      <c r="S152" s="213"/>
      <c r="T152" s="214"/>
      <c r="AT152" s="215" t="s">
        <v>316</v>
      </c>
      <c r="AU152" s="215" t="s">
        <v>81</v>
      </c>
      <c r="AV152" s="13" t="s">
        <v>81</v>
      </c>
      <c r="AW152" s="13" t="s">
        <v>29</v>
      </c>
      <c r="AX152" s="13" t="s">
        <v>72</v>
      </c>
      <c r="AY152" s="215" t="s">
        <v>307</v>
      </c>
    </row>
    <row r="153" spans="1:65" s="14" customFormat="1">
      <c r="B153" s="216"/>
      <c r="C153" s="217"/>
      <c r="D153" s="206" t="s">
        <v>316</v>
      </c>
      <c r="E153" s="218" t="s">
        <v>1</v>
      </c>
      <c r="F153" s="219" t="s">
        <v>318</v>
      </c>
      <c r="G153" s="217"/>
      <c r="H153" s="220">
        <v>16</v>
      </c>
      <c r="I153" s="221"/>
      <c r="J153" s="217"/>
      <c r="K153" s="217"/>
      <c r="L153" s="222"/>
      <c r="M153" s="223"/>
      <c r="N153" s="224"/>
      <c r="O153" s="224"/>
      <c r="P153" s="224"/>
      <c r="Q153" s="224"/>
      <c r="R153" s="224"/>
      <c r="S153" s="224"/>
      <c r="T153" s="225"/>
      <c r="AT153" s="226" t="s">
        <v>316</v>
      </c>
      <c r="AU153" s="226" t="s">
        <v>81</v>
      </c>
      <c r="AV153" s="14" t="s">
        <v>315</v>
      </c>
      <c r="AW153" s="14" t="s">
        <v>29</v>
      </c>
      <c r="AX153" s="14" t="s">
        <v>79</v>
      </c>
      <c r="AY153" s="226" t="s">
        <v>307</v>
      </c>
    </row>
    <row r="154" spans="1:65" s="2" customFormat="1" ht="48.95" customHeight="1">
      <c r="A154" s="34"/>
      <c r="B154" s="35"/>
      <c r="C154" s="191" t="s">
        <v>332</v>
      </c>
      <c r="D154" s="191" t="s">
        <v>310</v>
      </c>
      <c r="E154" s="192" t="s">
        <v>497</v>
      </c>
      <c r="F154" s="193" t="s">
        <v>498</v>
      </c>
      <c r="G154" s="194" t="s">
        <v>342</v>
      </c>
      <c r="H154" s="195">
        <v>2</v>
      </c>
      <c r="I154" s="196"/>
      <c r="J154" s="197">
        <f>ROUND(I154*H154,2)</f>
        <v>0</v>
      </c>
      <c r="K154" s="193" t="s">
        <v>314</v>
      </c>
      <c r="L154" s="39"/>
      <c r="M154" s="198" t="s">
        <v>1</v>
      </c>
      <c r="N154" s="199" t="s">
        <v>37</v>
      </c>
      <c r="O154" s="71"/>
      <c r="P154" s="200">
        <f>O154*H154</f>
        <v>0</v>
      </c>
      <c r="Q154" s="200">
        <v>0</v>
      </c>
      <c r="R154" s="200">
        <f>Q154*H154</f>
        <v>0</v>
      </c>
      <c r="S154" s="200">
        <v>0</v>
      </c>
      <c r="T154" s="201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202" t="s">
        <v>315</v>
      </c>
      <c r="AT154" s="202" t="s">
        <v>310</v>
      </c>
      <c r="AU154" s="202" t="s">
        <v>81</v>
      </c>
      <c r="AY154" s="17" t="s">
        <v>307</v>
      </c>
      <c r="BE154" s="203">
        <f>IF(N154="základní",J154,0)</f>
        <v>0</v>
      </c>
      <c r="BF154" s="203">
        <f>IF(N154="snížená",J154,0)</f>
        <v>0</v>
      </c>
      <c r="BG154" s="203">
        <f>IF(N154="zákl. přenesená",J154,0)</f>
        <v>0</v>
      </c>
      <c r="BH154" s="203">
        <f>IF(N154="sníž. přenesená",J154,0)</f>
        <v>0</v>
      </c>
      <c r="BI154" s="203">
        <f>IF(N154="nulová",J154,0)</f>
        <v>0</v>
      </c>
      <c r="BJ154" s="17" t="s">
        <v>79</v>
      </c>
      <c r="BK154" s="203">
        <f>ROUND(I154*H154,2)</f>
        <v>0</v>
      </c>
      <c r="BL154" s="17" t="s">
        <v>315</v>
      </c>
      <c r="BM154" s="202" t="s">
        <v>460</v>
      </c>
    </row>
    <row r="155" spans="1:65" s="13" customFormat="1">
      <c r="B155" s="204"/>
      <c r="C155" s="205"/>
      <c r="D155" s="206" t="s">
        <v>316</v>
      </c>
      <c r="E155" s="207" t="s">
        <v>1</v>
      </c>
      <c r="F155" s="208" t="s">
        <v>81</v>
      </c>
      <c r="G155" s="205"/>
      <c r="H155" s="209">
        <v>2</v>
      </c>
      <c r="I155" s="210"/>
      <c r="J155" s="205"/>
      <c r="K155" s="205"/>
      <c r="L155" s="211"/>
      <c r="M155" s="212"/>
      <c r="N155" s="213"/>
      <c r="O155" s="213"/>
      <c r="P155" s="213"/>
      <c r="Q155" s="213"/>
      <c r="R155" s="213"/>
      <c r="S155" s="213"/>
      <c r="T155" s="214"/>
      <c r="AT155" s="215" t="s">
        <v>316</v>
      </c>
      <c r="AU155" s="215" t="s">
        <v>81</v>
      </c>
      <c r="AV155" s="13" t="s">
        <v>81</v>
      </c>
      <c r="AW155" s="13" t="s">
        <v>29</v>
      </c>
      <c r="AX155" s="13" t="s">
        <v>72</v>
      </c>
      <c r="AY155" s="215" t="s">
        <v>307</v>
      </c>
    </row>
    <row r="156" spans="1:65" s="14" customFormat="1">
      <c r="B156" s="216"/>
      <c r="C156" s="217"/>
      <c r="D156" s="206" t="s">
        <v>316</v>
      </c>
      <c r="E156" s="218" t="s">
        <v>1</v>
      </c>
      <c r="F156" s="219" t="s">
        <v>318</v>
      </c>
      <c r="G156" s="217"/>
      <c r="H156" s="220">
        <v>2</v>
      </c>
      <c r="I156" s="221"/>
      <c r="J156" s="217"/>
      <c r="K156" s="217"/>
      <c r="L156" s="222"/>
      <c r="M156" s="223"/>
      <c r="N156" s="224"/>
      <c r="O156" s="224"/>
      <c r="P156" s="224"/>
      <c r="Q156" s="224"/>
      <c r="R156" s="224"/>
      <c r="S156" s="224"/>
      <c r="T156" s="225"/>
      <c r="AT156" s="226" t="s">
        <v>316</v>
      </c>
      <c r="AU156" s="226" t="s">
        <v>81</v>
      </c>
      <c r="AV156" s="14" t="s">
        <v>315</v>
      </c>
      <c r="AW156" s="14" t="s">
        <v>29</v>
      </c>
      <c r="AX156" s="14" t="s">
        <v>79</v>
      </c>
      <c r="AY156" s="226" t="s">
        <v>307</v>
      </c>
    </row>
    <row r="157" spans="1:65" s="12" customFormat="1" ht="25.9" customHeight="1">
      <c r="B157" s="175"/>
      <c r="C157" s="176"/>
      <c r="D157" s="177" t="s">
        <v>71</v>
      </c>
      <c r="E157" s="178" t="s">
        <v>338</v>
      </c>
      <c r="F157" s="178" t="s">
        <v>339</v>
      </c>
      <c r="G157" s="176"/>
      <c r="H157" s="176"/>
      <c r="I157" s="179"/>
      <c r="J157" s="180">
        <f>BK157</f>
        <v>0</v>
      </c>
      <c r="K157" s="176"/>
      <c r="L157" s="181"/>
      <c r="M157" s="182"/>
      <c r="N157" s="183"/>
      <c r="O157" s="183"/>
      <c r="P157" s="184">
        <f>SUM(P158:P179)</f>
        <v>0</v>
      </c>
      <c r="Q157" s="183"/>
      <c r="R157" s="184">
        <f>SUM(R158:R179)</f>
        <v>0</v>
      </c>
      <c r="S157" s="183"/>
      <c r="T157" s="185">
        <f>SUM(T158:T179)</f>
        <v>0</v>
      </c>
      <c r="AR157" s="186" t="s">
        <v>315</v>
      </c>
      <c r="AT157" s="187" t="s">
        <v>71</v>
      </c>
      <c r="AU157" s="187" t="s">
        <v>72</v>
      </c>
      <c r="AY157" s="186" t="s">
        <v>307</v>
      </c>
      <c r="BK157" s="188">
        <f>SUM(BK158:BK179)</f>
        <v>0</v>
      </c>
    </row>
    <row r="158" spans="1:65" s="2" customFormat="1" ht="24.2" customHeight="1">
      <c r="A158" s="34"/>
      <c r="B158" s="35"/>
      <c r="C158" s="191" t="s">
        <v>413</v>
      </c>
      <c r="D158" s="191" t="s">
        <v>310</v>
      </c>
      <c r="E158" s="192" t="s">
        <v>340</v>
      </c>
      <c r="F158" s="193" t="s">
        <v>341</v>
      </c>
      <c r="G158" s="194" t="s">
        <v>342</v>
      </c>
      <c r="H158" s="195">
        <v>174</v>
      </c>
      <c r="I158" s="196"/>
      <c r="J158" s="197">
        <f>ROUND(I158*H158,2)</f>
        <v>0</v>
      </c>
      <c r="K158" s="193" t="s">
        <v>314</v>
      </c>
      <c r="L158" s="39"/>
      <c r="M158" s="198" t="s">
        <v>1</v>
      </c>
      <c r="N158" s="199" t="s">
        <v>37</v>
      </c>
      <c r="O158" s="71"/>
      <c r="P158" s="200">
        <f>O158*H158</f>
        <v>0</v>
      </c>
      <c r="Q158" s="200">
        <v>0</v>
      </c>
      <c r="R158" s="200">
        <f>Q158*H158</f>
        <v>0</v>
      </c>
      <c r="S158" s="200">
        <v>0</v>
      </c>
      <c r="T158" s="201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202" t="s">
        <v>343</v>
      </c>
      <c r="AT158" s="202" t="s">
        <v>310</v>
      </c>
      <c r="AU158" s="202" t="s">
        <v>79</v>
      </c>
      <c r="AY158" s="17" t="s">
        <v>307</v>
      </c>
      <c r="BE158" s="203">
        <f>IF(N158="základní",J158,0)</f>
        <v>0</v>
      </c>
      <c r="BF158" s="203">
        <f>IF(N158="snížená",J158,0)</f>
        <v>0</v>
      </c>
      <c r="BG158" s="203">
        <f>IF(N158="zákl. přenesená",J158,0)</f>
        <v>0</v>
      </c>
      <c r="BH158" s="203">
        <f>IF(N158="sníž. přenesená",J158,0)</f>
        <v>0</v>
      </c>
      <c r="BI158" s="203">
        <f>IF(N158="nulová",J158,0)</f>
        <v>0</v>
      </c>
      <c r="BJ158" s="17" t="s">
        <v>79</v>
      </c>
      <c r="BK158" s="203">
        <f>ROUND(I158*H158,2)</f>
        <v>0</v>
      </c>
      <c r="BL158" s="17" t="s">
        <v>343</v>
      </c>
      <c r="BM158" s="202" t="s">
        <v>461</v>
      </c>
    </row>
    <row r="159" spans="1:65" s="13" customFormat="1">
      <c r="B159" s="204"/>
      <c r="C159" s="205"/>
      <c r="D159" s="206" t="s">
        <v>316</v>
      </c>
      <c r="E159" s="207" t="s">
        <v>1</v>
      </c>
      <c r="F159" s="208" t="s">
        <v>1066</v>
      </c>
      <c r="G159" s="205"/>
      <c r="H159" s="209">
        <v>174</v>
      </c>
      <c r="I159" s="210"/>
      <c r="J159" s="205"/>
      <c r="K159" s="205"/>
      <c r="L159" s="211"/>
      <c r="M159" s="212"/>
      <c r="N159" s="213"/>
      <c r="O159" s="213"/>
      <c r="P159" s="213"/>
      <c r="Q159" s="213"/>
      <c r="R159" s="213"/>
      <c r="S159" s="213"/>
      <c r="T159" s="214"/>
      <c r="AT159" s="215" t="s">
        <v>316</v>
      </c>
      <c r="AU159" s="215" t="s">
        <v>79</v>
      </c>
      <c r="AV159" s="13" t="s">
        <v>81</v>
      </c>
      <c r="AW159" s="13" t="s">
        <v>29</v>
      </c>
      <c r="AX159" s="13" t="s">
        <v>72</v>
      </c>
      <c r="AY159" s="215" t="s">
        <v>307</v>
      </c>
    </row>
    <row r="160" spans="1:65" s="14" customFormat="1">
      <c r="B160" s="216"/>
      <c r="C160" s="217"/>
      <c r="D160" s="206" t="s">
        <v>316</v>
      </c>
      <c r="E160" s="218" t="s">
        <v>1</v>
      </c>
      <c r="F160" s="219" t="s">
        <v>318</v>
      </c>
      <c r="G160" s="217"/>
      <c r="H160" s="220">
        <v>174</v>
      </c>
      <c r="I160" s="221"/>
      <c r="J160" s="217"/>
      <c r="K160" s="217"/>
      <c r="L160" s="222"/>
      <c r="M160" s="223"/>
      <c r="N160" s="224"/>
      <c r="O160" s="224"/>
      <c r="P160" s="224"/>
      <c r="Q160" s="224"/>
      <c r="R160" s="224"/>
      <c r="S160" s="224"/>
      <c r="T160" s="225"/>
      <c r="AT160" s="226" t="s">
        <v>316</v>
      </c>
      <c r="AU160" s="226" t="s">
        <v>79</v>
      </c>
      <c r="AV160" s="14" t="s">
        <v>315</v>
      </c>
      <c r="AW160" s="14" t="s">
        <v>29</v>
      </c>
      <c r="AX160" s="14" t="s">
        <v>79</v>
      </c>
      <c r="AY160" s="226" t="s">
        <v>307</v>
      </c>
    </row>
    <row r="161" spans="1:65" s="2" customFormat="1" ht="55.5" customHeight="1">
      <c r="A161" s="34"/>
      <c r="B161" s="35"/>
      <c r="C161" s="191" t="s">
        <v>336</v>
      </c>
      <c r="D161" s="191" t="s">
        <v>310</v>
      </c>
      <c r="E161" s="192" t="s">
        <v>346</v>
      </c>
      <c r="F161" s="193" t="s">
        <v>347</v>
      </c>
      <c r="G161" s="194" t="s">
        <v>342</v>
      </c>
      <c r="H161" s="195">
        <v>174</v>
      </c>
      <c r="I161" s="196"/>
      <c r="J161" s="197">
        <f>ROUND(I161*H161,2)</f>
        <v>0</v>
      </c>
      <c r="K161" s="193" t="s">
        <v>314</v>
      </c>
      <c r="L161" s="39"/>
      <c r="M161" s="198" t="s">
        <v>1</v>
      </c>
      <c r="N161" s="199" t="s">
        <v>37</v>
      </c>
      <c r="O161" s="71"/>
      <c r="P161" s="200">
        <f>O161*H161</f>
        <v>0</v>
      </c>
      <c r="Q161" s="200">
        <v>0</v>
      </c>
      <c r="R161" s="200">
        <f>Q161*H161</f>
        <v>0</v>
      </c>
      <c r="S161" s="200">
        <v>0</v>
      </c>
      <c r="T161" s="201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202" t="s">
        <v>343</v>
      </c>
      <c r="AT161" s="202" t="s">
        <v>310</v>
      </c>
      <c r="AU161" s="202" t="s">
        <v>79</v>
      </c>
      <c r="AY161" s="17" t="s">
        <v>307</v>
      </c>
      <c r="BE161" s="203">
        <f>IF(N161="základní",J161,0)</f>
        <v>0</v>
      </c>
      <c r="BF161" s="203">
        <f>IF(N161="snížená",J161,0)</f>
        <v>0</v>
      </c>
      <c r="BG161" s="203">
        <f>IF(N161="zákl. přenesená",J161,0)</f>
        <v>0</v>
      </c>
      <c r="BH161" s="203">
        <f>IF(N161="sníž. přenesená",J161,0)</f>
        <v>0</v>
      </c>
      <c r="BI161" s="203">
        <f>IF(N161="nulová",J161,0)</f>
        <v>0</v>
      </c>
      <c r="BJ161" s="17" t="s">
        <v>79</v>
      </c>
      <c r="BK161" s="203">
        <f>ROUND(I161*H161,2)</f>
        <v>0</v>
      </c>
      <c r="BL161" s="17" t="s">
        <v>343</v>
      </c>
      <c r="BM161" s="202" t="s">
        <v>462</v>
      </c>
    </row>
    <row r="162" spans="1:65" s="13" customFormat="1">
      <c r="B162" s="204"/>
      <c r="C162" s="205"/>
      <c r="D162" s="206" t="s">
        <v>316</v>
      </c>
      <c r="E162" s="207" t="s">
        <v>1</v>
      </c>
      <c r="F162" s="208" t="s">
        <v>1066</v>
      </c>
      <c r="G162" s="205"/>
      <c r="H162" s="209">
        <v>174</v>
      </c>
      <c r="I162" s="210"/>
      <c r="J162" s="205"/>
      <c r="K162" s="205"/>
      <c r="L162" s="211"/>
      <c r="M162" s="212"/>
      <c r="N162" s="213"/>
      <c r="O162" s="213"/>
      <c r="P162" s="213"/>
      <c r="Q162" s="213"/>
      <c r="R162" s="213"/>
      <c r="S162" s="213"/>
      <c r="T162" s="214"/>
      <c r="AT162" s="215" t="s">
        <v>316</v>
      </c>
      <c r="AU162" s="215" t="s">
        <v>79</v>
      </c>
      <c r="AV162" s="13" t="s">
        <v>81</v>
      </c>
      <c r="AW162" s="13" t="s">
        <v>29</v>
      </c>
      <c r="AX162" s="13" t="s">
        <v>72</v>
      </c>
      <c r="AY162" s="215" t="s">
        <v>307</v>
      </c>
    </row>
    <row r="163" spans="1:65" s="14" customFormat="1">
      <c r="B163" s="216"/>
      <c r="C163" s="217"/>
      <c r="D163" s="206" t="s">
        <v>316</v>
      </c>
      <c r="E163" s="218" t="s">
        <v>1</v>
      </c>
      <c r="F163" s="219" t="s">
        <v>318</v>
      </c>
      <c r="G163" s="217"/>
      <c r="H163" s="220">
        <v>174</v>
      </c>
      <c r="I163" s="221"/>
      <c r="J163" s="217"/>
      <c r="K163" s="217"/>
      <c r="L163" s="222"/>
      <c r="M163" s="223"/>
      <c r="N163" s="224"/>
      <c r="O163" s="224"/>
      <c r="P163" s="224"/>
      <c r="Q163" s="224"/>
      <c r="R163" s="224"/>
      <c r="S163" s="224"/>
      <c r="T163" s="225"/>
      <c r="AT163" s="226" t="s">
        <v>316</v>
      </c>
      <c r="AU163" s="226" t="s">
        <v>79</v>
      </c>
      <c r="AV163" s="14" t="s">
        <v>315</v>
      </c>
      <c r="AW163" s="14" t="s">
        <v>29</v>
      </c>
      <c r="AX163" s="14" t="s">
        <v>79</v>
      </c>
      <c r="AY163" s="226" t="s">
        <v>307</v>
      </c>
    </row>
    <row r="164" spans="1:65" s="2" customFormat="1" ht="33" customHeight="1">
      <c r="A164" s="34"/>
      <c r="B164" s="35"/>
      <c r="C164" s="191" t="s">
        <v>463</v>
      </c>
      <c r="D164" s="191" t="s">
        <v>310</v>
      </c>
      <c r="E164" s="192" t="s">
        <v>350</v>
      </c>
      <c r="F164" s="193" t="s">
        <v>351</v>
      </c>
      <c r="G164" s="194" t="s">
        <v>342</v>
      </c>
      <c r="H164" s="195">
        <v>15</v>
      </c>
      <c r="I164" s="196"/>
      <c r="J164" s="197">
        <f>ROUND(I164*H164,2)</f>
        <v>0</v>
      </c>
      <c r="K164" s="193" t="s">
        <v>314</v>
      </c>
      <c r="L164" s="39"/>
      <c r="M164" s="198" t="s">
        <v>1</v>
      </c>
      <c r="N164" s="199" t="s">
        <v>37</v>
      </c>
      <c r="O164" s="71"/>
      <c r="P164" s="200">
        <f>O164*H164</f>
        <v>0</v>
      </c>
      <c r="Q164" s="200">
        <v>0</v>
      </c>
      <c r="R164" s="200">
        <f>Q164*H164</f>
        <v>0</v>
      </c>
      <c r="S164" s="200">
        <v>0</v>
      </c>
      <c r="T164" s="201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202" t="s">
        <v>352</v>
      </c>
      <c r="AT164" s="202" t="s">
        <v>310</v>
      </c>
      <c r="AU164" s="202" t="s">
        <v>79</v>
      </c>
      <c r="AY164" s="17" t="s">
        <v>307</v>
      </c>
      <c r="BE164" s="203">
        <f>IF(N164="základní",J164,0)</f>
        <v>0</v>
      </c>
      <c r="BF164" s="203">
        <f>IF(N164="snížená",J164,0)</f>
        <v>0</v>
      </c>
      <c r="BG164" s="203">
        <f>IF(N164="zákl. přenesená",J164,0)</f>
        <v>0</v>
      </c>
      <c r="BH164" s="203">
        <f>IF(N164="sníž. přenesená",J164,0)</f>
        <v>0</v>
      </c>
      <c r="BI164" s="203">
        <f>IF(N164="nulová",J164,0)</f>
        <v>0</v>
      </c>
      <c r="BJ164" s="17" t="s">
        <v>79</v>
      </c>
      <c r="BK164" s="203">
        <f>ROUND(I164*H164,2)</f>
        <v>0</v>
      </c>
      <c r="BL164" s="17" t="s">
        <v>352</v>
      </c>
      <c r="BM164" s="202" t="s">
        <v>1080</v>
      </c>
    </row>
    <row r="165" spans="1:65" s="13" customFormat="1">
      <c r="B165" s="204"/>
      <c r="C165" s="205"/>
      <c r="D165" s="206" t="s">
        <v>316</v>
      </c>
      <c r="E165" s="207" t="s">
        <v>1</v>
      </c>
      <c r="F165" s="208" t="s">
        <v>8</v>
      </c>
      <c r="G165" s="205"/>
      <c r="H165" s="209">
        <v>15</v>
      </c>
      <c r="I165" s="210"/>
      <c r="J165" s="205"/>
      <c r="K165" s="205"/>
      <c r="L165" s="211"/>
      <c r="M165" s="212"/>
      <c r="N165" s="213"/>
      <c r="O165" s="213"/>
      <c r="P165" s="213"/>
      <c r="Q165" s="213"/>
      <c r="R165" s="213"/>
      <c r="S165" s="213"/>
      <c r="T165" s="214"/>
      <c r="AT165" s="215" t="s">
        <v>316</v>
      </c>
      <c r="AU165" s="215" t="s">
        <v>79</v>
      </c>
      <c r="AV165" s="13" t="s">
        <v>81</v>
      </c>
      <c r="AW165" s="13" t="s">
        <v>29</v>
      </c>
      <c r="AX165" s="13" t="s">
        <v>79</v>
      </c>
      <c r="AY165" s="215" t="s">
        <v>307</v>
      </c>
    </row>
    <row r="166" spans="1:65" s="2" customFormat="1" ht="16.5" customHeight="1">
      <c r="A166" s="34"/>
      <c r="B166" s="35"/>
      <c r="C166" s="191" t="s">
        <v>344</v>
      </c>
      <c r="D166" s="191" t="s">
        <v>310</v>
      </c>
      <c r="E166" s="192" t="s">
        <v>354</v>
      </c>
      <c r="F166" s="193" t="s">
        <v>355</v>
      </c>
      <c r="G166" s="194" t="s">
        <v>342</v>
      </c>
      <c r="H166" s="195">
        <v>15</v>
      </c>
      <c r="I166" s="196"/>
      <c r="J166" s="197">
        <f>ROUND(I166*H166,2)</f>
        <v>0</v>
      </c>
      <c r="K166" s="193" t="s">
        <v>314</v>
      </c>
      <c r="L166" s="39"/>
      <c r="M166" s="198" t="s">
        <v>1</v>
      </c>
      <c r="N166" s="199" t="s">
        <v>37</v>
      </c>
      <c r="O166" s="71"/>
      <c r="P166" s="200">
        <f>O166*H166</f>
        <v>0</v>
      </c>
      <c r="Q166" s="200">
        <v>0</v>
      </c>
      <c r="R166" s="200">
        <f>Q166*H166</f>
        <v>0</v>
      </c>
      <c r="S166" s="200">
        <v>0</v>
      </c>
      <c r="T166" s="201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202" t="s">
        <v>352</v>
      </c>
      <c r="AT166" s="202" t="s">
        <v>310</v>
      </c>
      <c r="AU166" s="202" t="s">
        <v>79</v>
      </c>
      <c r="AY166" s="17" t="s">
        <v>307</v>
      </c>
      <c r="BE166" s="203">
        <f>IF(N166="základní",J166,0)</f>
        <v>0</v>
      </c>
      <c r="BF166" s="203">
        <f>IF(N166="snížená",J166,0)</f>
        <v>0</v>
      </c>
      <c r="BG166" s="203">
        <f>IF(N166="zákl. přenesená",J166,0)</f>
        <v>0</v>
      </c>
      <c r="BH166" s="203">
        <f>IF(N166="sníž. přenesená",J166,0)</f>
        <v>0</v>
      </c>
      <c r="BI166" s="203">
        <f>IF(N166="nulová",J166,0)</f>
        <v>0</v>
      </c>
      <c r="BJ166" s="17" t="s">
        <v>79</v>
      </c>
      <c r="BK166" s="203">
        <f>ROUND(I166*H166,2)</f>
        <v>0</v>
      </c>
      <c r="BL166" s="17" t="s">
        <v>352</v>
      </c>
      <c r="BM166" s="202" t="s">
        <v>1081</v>
      </c>
    </row>
    <row r="167" spans="1:65" s="13" customFormat="1">
      <c r="B167" s="204"/>
      <c r="C167" s="205"/>
      <c r="D167" s="206" t="s">
        <v>316</v>
      </c>
      <c r="E167" s="207" t="s">
        <v>1</v>
      </c>
      <c r="F167" s="208" t="s">
        <v>8</v>
      </c>
      <c r="G167" s="205"/>
      <c r="H167" s="209">
        <v>15</v>
      </c>
      <c r="I167" s="210"/>
      <c r="J167" s="205"/>
      <c r="K167" s="205"/>
      <c r="L167" s="211"/>
      <c r="M167" s="212"/>
      <c r="N167" s="213"/>
      <c r="O167" s="213"/>
      <c r="P167" s="213"/>
      <c r="Q167" s="213"/>
      <c r="R167" s="213"/>
      <c r="S167" s="213"/>
      <c r="T167" s="214"/>
      <c r="AT167" s="215" t="s">
        <v>316</v>
      </c>
      <c r="AU167" s="215" t="s">
        <v>79</v>
      </c>
      <c r="AV167" s="13" t="s">
        <v>81</v>
      </c>
      <c r="AW167" s="13" t="s">
        <v>29</v>
      </c>
      <c r="AX167" s="13" t="s">
        <v>79</v>
      </c>
      <c r="AY167" s="215" t="s">
        <v>307</v>
      </c>
    </row>
    <row r="168" spans="1:65" s="2" customFormat="1" ht="48.95" customHeight="1">
      <c r="A168" s="34"/>
      <c r="B168" s="35"/>
      <c r="C168" s="191" t="s">
        <v>8</v>
      </c>
      <c r="D168" s="191" t="s">
        <v>310</v>
      </c>
      <c r="E168" s="192" t="s">
        <v>358</v>
      </c>
      <c r="F168" s="193" t="s">
        <v>359</v>
      </c>
      <c r="G168" s="194" t="s">
        <v>342</v>
      </c>
      <c r="H168" s="195">
        <v>8</v>
      </c>
      <c r="I168" s="196"/>
      <c r="J168" s="197">
        <f>ROUND(I168*H168,2)</f>
        <v>0</v>
      </c>
      <c r="K168" s="193" t="s">
        <v>314</v>
      </c>
      <c r="L168" s="39"/>
      <c r="M168" s="198" t="s">
        <v>1</v>
      </c>
      <c r="N168" s="199" t="s">
        <v>37</v>
      </c>
      <c r="O168" s="71"/>
      <c r="P168" s="200">
        <f>O168*H168</f>
        <v>0</v>
      </c>
      <c r="Q168" s="200">
        <v>0</v>
      </c>
      <c r="R168" s="200">
        <f>Q168*H168</f>
        <v>0</v>
      </c>
      <c r="S168" s="200">
        <v>0</v>
      </c>
      <c r="T168" s="201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202" t="s">
        <v>343</v>
      </c>
      <c r="AT168" s="202" t="s">
        <v>310</v>
      </c>
      <c r="AU168" s="202" t="s">
        <v>79</v>
      </c>
      <c r="AY168" s="17" t="s">
        <v>307</v>
      </c>
      <c r="BE168" s="203">
        <f>IF(N168="základní",J168,0)</f>
        <v>0</v>
      </c>
      <c r="BF168" s="203">
        <f>IF(N168="snížená",J168,0)</f>
        <v>0</v>
      </c>
      <c r="BG168" s="203">
        <f>IF(N168="zákl. přenesená",J168,0)</f>
        <v>0</v>
      </c>
      <c r="BH168" s="203">
        <f>IF(N168="sníž. přenesená",J168,0)</f>
        <v>0</v>
      </c>
      <c r="BI168" s="203">
        <f>IF(N168="nulová",J168,0)</f>
        <v>0</v>
      </c>
      <c r="BJ168" s="17" t="s">
        <v>79</v>
      </c>
      <c r="BK168" s="203">
        <f>ROUND(I168*H168,2)</f>
        <v>0</v>
      </c>
      <c r="BL168" s="17" t="s">
        <v>343</v>
      </c>
      <c r="BM168" s="202" t="s">
        <v>467</v>
      </c>
    </row>
    <row r="169" spans="1:65" s="13" customFormat="1">
      <c r="B169" s="204"/>
      <c r="C169" s="205"/>
      <c r="D169" s="206" t="s">
        <v>316</v>
      </c>
      <c r="E169" s="207" t="s">
        <v>1</v>
      </c>
      <c r="F169" s="208" t="s">
        <v>331</v>
      </c>
      <c r="G169" s="205"/>
      <c r="H169" s="209">
        <v>8</v>
      </c>
      <c r="I169" s="210"/>
      <c r="J169" s="205"/>
      <c r="K169" s="205"/>
      <c r="L169" s="211"/>
      <c r="M169" s="212"/>
      <c r="N169" s="213"/>
      <c r="O169" s="213"/>
      <c r="P169" s="213"/>
      <c r="Q169" s="213"/>
      <c r="R169" s="213"/>
      <c r="S169" s="213"/>
      <c r="T169" s="214"/>
      <c r="AT169" s="215" t="s">
        <v>316</v>
      </c>
      <c r="AU169" s="215" t="s">
        <v>79</v>
      </c>
      <c r="AV169" s="13" t="s">
        <v>81</v>
      </c>
      <c r="AW169" s="13" t="s">
        <v>29</v>
      </c>
      <c r="AX169" s="13" t="s">
        <v>72</v>
      </c>
      <c r="AY169" s="215" t="s">
        <v>307</v>
      </c>
    </row>
    <row r="170" spans="1:65" s="14" customFormat="1">
      <c r="B170" s="216"/>
      <c r="C170" s="217"/>
      <c r="D170" s="206" t="s">
        <v>316</v>
      </c>
      <c r="E170" s="218" t="s">
        <v>1</v>
      </c>
      <c r="F170" s="219" t="s">
        <v>318</v>
      </c>
      <c r="G170" s="217"/>
      <c r="H170" s="220">
        <v>8</v>
      </c>
      <c r="I170" s="221"/>
      <c r="J170" s="217"/>
      <c r="K170" s="217"/>
      <c r="L170" s="222"/>
      <c r="M170" s="223"/>
      <c r="N170" s="224"/>
      <c r="O170" s="224"/>
      <c r="P170" s="224"/>
      <c r="Q170" s="224"/>
      <c r="R170" s="224"/>
      <c r="S170" s="224"/>
      <c r="T170" s="225"/>
      <c r="AT170" s="226" t="s">
        <v>316</v>
      </c>
      <c r="AU170" s="226" t="s">
        <v>79</v>
      </c>
      <c r="AV170" s="14" t="s">
        <v>315</v>
      </c>
      <c r="AW170" s="14" t="s">
        <v>29</v>
      </c>
      <c r="AX170" s="14" t="s">
        <v>79</v>
      </c>
      <c r="AY170" s="226" t="s">
        <v>307</v>
      </c>
    </row>
    <row r="171" spans="1:65" s="2" customFormat="1" ht="24.2" customHeight="1">
      <c r="A171" s="34"/>
      <c r="B171" s="35"/>
      <c r="C171" s="191" t="s">
        <v>348</v>
      </c>
      <c r="D171" s="191" t="s">
        <v>310</v>
      </c>
      <c r="E171" s="192" t="s">
        <v>540</v>
      </c>
      <c r="F171" s="193" t="s">
        <v>541</v>
      </c>
      <c r="G171" s="194" t="s">
        <v>342</v>
      </c>
      <c r="H171" s="195">
        <v>6</v>
      </c>
      <c r="I171" s="196"/>
      <c r="J171" s="197">
        <f>ROUND(I171*H171,2)</f>
        <v>0</v>
      </c>
      <c r="K171" s="193" t="s">
        <v>314</v>
      </c>
      <c r="L171" s="39"/>
      <c r="M171" s="198" t="s">
        <v>1</v>
      </c>
      <c r="N171" s="199" t="s">
        <v>37</v>
      </c>
      <c r="O171" s="71"/>
      <c r="P171" s="200">
        <f>O171*H171</f>
        <v>0</v>
      </c>
      <c r="Q171" s="200">
        <v>0</v>
      </c>
      <c r="R171" s="200">
        <f>Q171*H171</f>
        <v>0</v>
      </c>
      <c r="S171" s="200">
        <v>0</v>
      </c>
      <c r="T171" s="201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202" t="s">
        <v>343</v>
      </c>
      <c r="AT171" s="202" t="s">
        <v>310</v>
      </c>
      <c r="AU171" s="202" t="s">
        <v>79</v>
      </c>
      <c r="AY171" s="17" t="s">
        <v>307</v>
      </c>
      <c r="BE171" s="203">
        <f>IF(N171="základní",J171,0)</f>
        <v>0</v>
      </c>
      <c r="BF171" s="203">
        <f>IF(N171="snížená",J171,0)</f>
        <v>0</v>
      </c>
      <c r="BG171" s="203">
        <f>IF(N171="zákl. přenesená",J171,0)</f>
        <v>0</v>
      </c>
      <c r="BH171" s="203">
        <f>IF(N171="sníž. přenesená",J171,0)</f>
        <v>0</v>
      </c>
      <c r="BI171" s="203">
        <f>IF(N171="nulová",J171,0)</f>
        <v>0</v>
      </c>
      <c r="BJ171" s="17" t="s">
        <v>79</v>
      </c>
      <c r="BK171" s="203">
        <f>ROUND(I171*H171,2)</f>
        <v>0</v>
      </c>
      <c r="BL171" s="17" t="s">
        <v>343</v>
      </c>
      <c r="BM171" s="202" t="s">
        <v>499</v>
      </c>
    </row>
    <row r="172" spans="1:65" s="13" customFormat="1">
      <c r="B172" s="204"/>
      <c r="C172" s="205"/>
      <c r="D172" s="206" t="s">
        <v>316</v>
      </c>
      <c r="E172" s="207" t="s">
        <v>1</v>
      </c>
      <c r="F172" s="208" t="s">
        <v>322</v>
      </c>
      <c r="G172" s="205"/>
      <c r="H172" s="209">
        <v>6</v>
      </c>
      <c r="I172" s="210"/>
      <c r="J172" s="205"/>
      <c r="K172" s="205"/>
      <c r="L172" s="211"/>
      <c r="M172" s="212"/>
      <c r="N172" s="213"/>
      <c r="O172" s="213"/>
      <c r="P172" s="213"/>
      <c r="Q172" s="213"/>
      <c r="R172" s="213"/>
      <c r="S172" s="213"/>
      <c r="T172" s="214"/>
      <c r="AT172" s="215" t="s">
        <v>316</v>
      </c>
      <c r="AU172" s="215" t="s">
        <v>79</v>
      </c>
      <c r="AV172" s="13" t="s">
        <v>81</v>
      </c>
      <c r="AW172" s="13" t="s">
        <v>29</v>
      </c>
      <c r="AX172" s="13" t="s">
        <v>72</v>
      </c>
      <c r="AY172" s="215" t="s">
        <v>307</v>
      </c>
    </row>
    <row r="173" spans="1:65" s="14" customFormat="1">
      <c r="B173" s="216"/>
      <c r="C173" s="217"/>
      <c r="D173" s="206" t="s">
        <v>316</v>
      </c>
      <c r="E173" s="218" t="s">
        <v>1</v>
      </c>
      <c r="F173" s="219" t="s">
        <v>318</v>
      </c>
      <c r="G173" s="217"/>
      <c r="H173" s="220">
        <v>6</v>
      </c>
      <c r="I173" s="221"/>
      <c r="J173" s="217"/>
      <c r="K173" s="217"/>
      <c r="L173" s="222"/>
      <c r="M173" s="223"/>
      <c r="N173" s="224"/>
      <c r="O173" s="224"/>
      <c r="P173" s="224"/>
      <c r="Q173" s="224"/>
      <c r="R173" s="224"/>
      <c r="S173" s="224"/>
      <c r="T173" s="225"/>
      <c r="AT173" s="226" t="s">
        <v>316</v>
      </c>
      <c r="AU173" s="226" t="s">
        <v>79</v>
      </c>
      <c r="AV173" s="14" t="s">
        <v>315</v>
      </c>
      <c r="AW173" s="14" t="s">
        <v>29</v>
      </c>
      <c r="AX173" s="14" t="s">
        <v>79</v>
      </c>
      <c r="AY173" s="226" t="s">
        <v>307</v>
      </c>
    </row>
    <row r="174" spans="1:65" s="2" customFormat="1" ht="16.5" customHeight="1">
      <c r="A174" s="34"/>
      <c r="B174" s="35"/>
      <c r="C174" s="191" t="s">
        <v>629</v>
      </c>
      <c r="D174" s="191" t="s">
        <v>310</v>
      </c>
      <c r="E174" s="192" t="s">
        <v>547</v>
      </c>
      <c r="F174" s="193" t="s">
        <v>548</v>
      </c>
      <c r="G174" s="194" t="s">
        <v>342</v>
      </c>
      <c r="H174" s="195">
        <v>6</v>
      </c>
      <c r="I174" s="196"/>
      <c r="J174" s="197">
        <f>ROUND(I174*H174,2)</f>
        <v>0</v>
      </c>
      <c r="K174" s="193" t="s">
        <v>314</v>
      </c>
      <c r="L174" s="39"/>
      <c r="M174" s="198" t="s">
        <v>1</v>
      </c>
      <c r="N174" s="199" t="s">
        <v>37</v>
      </c>
      <c r="O174" s="71"/>
      <c r="P174" s="200">
        <f>O174*H174</f>
        <v>0</v>
      </c>
      <c r="Q174" s="200">
        <v>0</v>
      </c>
      <c r="R174" s="200">
        <f>Q174*H174</f>
        <v>0</v>
      </c>
      <c r="S174" s="200">
        <v>0</v>
      </c>
      <c r="T174" s="201">
        <f>S174*H174</f>
        <v>0</v>
      </c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R174" s="202" t="s">
        <v>343</v>
      </c>
      <c r="AT174" s="202" t="s">
        <v>310</v>
      </c>
      <c r="AU174" s="202" t="s">
        <v>79</v>
      </c>
      <c r="AY174" s="17" t="s">
        <v>307</v>
      </c>
      <c r="BE174" s="203">
        <f>IF(N174="základní",J174,0)</f>
        <v>0</v>
      </c>
      <c r="BF174" s="203">
        <f>IF(N174="snížená",J174,0)</f>
        <v>0</v>
      </c>
      <c r="BG174" s="203">
        <f>IF(N174="zákl. přenesená",J174,0)</f>
        <v>0</v>
      </c>
      <c r="BH174" s="203">
        <f>IF(N174="sníž. přenesená",J174,0)</f>
        <v>0</v>
      </c>
      <c r="BI174" s="203">
        <f>IF(N174="nulová",J174,0)</f>
        <v>0</v>
      </c>
      <c r="BJ174" s="17" t="s">
        <v>79</v>
      </c>
      <c r="BK174" s="203">
        <f>ROUND(I174*H174,2)</f>
        <v>0</v>
      </c>
      <c r="BL174" s="17" t="s">
        <v>343</v>
      </c>
      <c r="BM174" s="202" t="s">
        <v>502</v>
      </c>
    </row>
    <row r="175" spans="1:65" s="13" customFormat="1">
      <c r="B175" s="204"/>
      <c r="C175" s="205"/>
      <c r="D175" s="206" t="s">
        <v>316</v>
      </c>
      <c r="E175" s="207" t="s">
        <v>1</v>
      </c>
      <c r="F175" s="208" t="s">
        <v>322</v>
      </c>
      <c r="G175" s="205"/>
      <c r="H175" s="209">
        <v>6</v>
      </c>
      <c r="I175" s="210"/>
      <c r="J175" s="205"/>
      <c r="K175" s="205"/>
      <c r="L175" s="211"/>
      <c r="M175" s="212"/>
      <c r="N175" s="213"/>
      <c r="O175" s="213"/>
      <c r="P175" s="213"/>
      <c r="Q175" s="213"/>
      <c r="R175" s="213"/>
      <c r="S175" s="213"/>
      <c r="T175" s="214"/>
      <c r="AT175" s="215" t="s">
        <v>316</v>
      </c>
      <c r="AU175" s="215" t="s">
        <v>79</v>
      </c>
      <c r="AV175" s="13" t="s">
        <v>81</v>
      </c>
      <c r="AW175" s="13" t="s">
        <v>29</v>
      </c>
      <c r="AX175" s="13" t="s">
        <v>72</v>
      </c>
      <c r="AY175" s="215" t="s">
        <v>307</v>
      </c>
    </row>
    <row r="176" spans="1:65" s="14" customFormat="1">
      <c r="B176" s="216"/>
      <c r="C176" s="217"/>
      <c r="D176" s="206" t="s">
        <v>316</v>
      </c>
      <c r="E176" s="218" t="s">
        <v>1</v>
      </c>
      <c r="F176" s="219" t="s">
        <v>318</v>
      </c>
      <c r="G176" s="217"/>
      <c r="H176" s="220">
        <v>6</v>
      </c>
      <c r="I176" s="221"/>
      <c r="J176" s="217"/>
      <c r="K176" s="217"/>
      <c r="L176" s="222"/>
      <c r="M176" s="223"/>
      <c r="N176" s="224"/>
      <c r="O176" s="224"/>
      <c r="P176" s="224"/>
      <c r="Q176" s="224"/>
      <c r="R176" s="224"/>
      <c r="S176" s="224"/>
      <c r="T176" s="225"/>
      <c r="AT176" s="226" t="s">
        <v>316</v>
      </c>
      <c r="AU176" s="226" t="s">
        <v>79</v>
      </c>
      <c r="AV176" s="14" t="s">
        <v>315</v>
      </c>
      <c r="AW176" s="14" t="s">
        <v>29</v>
      </c>
      <c r="AX176" s="14" t="s">
        <v>79</v>
      </c>
      <c r="AY176" s="226" t="s">
        <v>307</v>
      </c>
    </row>
    <row r="177" spans="1:65" s="2" customFormat="1" ht="101.25" customHeight="1">
      <c r="A177" s="34"/>
      <c r="B177" s="35"/>
      <c r="C177" s="191" t="s">
        <v>363</v>
      </c>
      <c r="D177" s="191" t="s">
        <v>310</v>
      </c>
      <c r="E177" s="192" t="s">
        <v>361</v>
      </c>
      <c r="F177" s="193" t="s">
        <v>362</v>
      </c>
      <c r="G177" s="194" t="s">
        <v>329</v>
      </c>
      <c r="H177" s="195">
        <v>1237.194</v>
      </c>
      <c r="I177" s="196"/>
      <c r="J177" s="197">
        <f>ROUND(I177*H177,2)</f>
        <v>0</v>
      </c>
      <c r="K177" s="193" t="s">
        <v>314</v>
      </c>
      <c r="L177" s="39"/>
      <c r="M177" s="198" t="s">
        <v>1</v>
      </c>
      <c r="N177" s="199" t="s">
        <v>37</v>
      </c>
      <c r="O177" s="71"/>
      <c r="P177" s="200">
        <f>O177*H177</f>
        <v>0</v>
      </c>
      <c r="Q177" s="200">
        <v>0</v>
      </c>
      <c r="R177" s="200">
        <f>Q177*H177</f>
        <v>0</v>
      </c>
      <c r="S177" s="200">
        <v>0</v>
      </c>
      <c r="T177" s="201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202" t="s">
        <v>343</v>
      </c>
      <c r="AT177" s="202" t="s">
        <v>310</v>
      </c>
      <c r="AU177" s="202" t="s">
        <v>79</v>
      </c>
      <c r="AY177" s="17" t="s">
        <v>307</v>
      </c>
      <c r="BE177" s="203">
        <f>IF(N177="základní",J177,0)</f>
        <v>0</v>
      </c>
      <c r="BF177" s="203">
        <f>IF(N177="snížená",J177,0)</f>
        <v>0</v>
      </c>
      <c r="BG177" s="203">
        <f>IF(N177="zákl. přenesená",J177,0)</f>
        <v>0</v>
      </c>
      <c r="BH177" s="203">
        <f>IF(N177="sníž. přenesená",J177,0)</f>
        <v>0</v>
      </c>
      <c r="BI177" s="203">
        <f>IF(N177="nulová",J177,0)</f>
        <v>0</v>
      </c>
      <c r="BJ177" s="17" t="s">
        <v>79</v>
      </c>
      <c r="BK177" s="203">
        <f>ROUND(I177*H177,2)</f>
        <v>0</v>
      </c>
      <c r="BL177" s="17" t="s">
        <v>343</v>
      </c>
      <c r="BM177" s="202" t="s">
        <v>503</v>
      </c>
    </row>
    <row r="178" spans="1:65" s="13" customFormat="1">
      <c r="B178" s="204"/>
      <c r="C178" s="205"/>
      <c r="D178" s="206" t="s">
        <v>316</v>
      </c>
      <c r="E178" s="207" t="s">
        <v>1</v>
      </c>
      <c r="F178" s="208" t="s">
        <v>1082</v>
      </c>
      <c r="G178" s="205"/>
      <c r="H178" s="209">
        <v>1237.194</v>
      </c>
      <c r="I178" s="210"/>
      <c r="J178" s="205"/>
      <c r="K178" s="205"/>
      <c r="L178" s="211"/>
      <c r="M178" s="212"/>
      <c r="N178" s="213"/>
      <c r="O178" s="213"/>
      <c r="P178" s="213"/>
      <c r="Q178" s="213"/>
      <c r="R178" s="213"/>
      <c r="S178" s="213"/>
      <c r="T178" s="214"/>
      <c r="AT178" s="215" t="s">
        <v>316</v>
      </c>
      <c r="AU178" s="215" t="s">
        <v>79</v>
      </c>
      <c r="AV178" s="13" t="s">
        <v>81</v>
      </c>
      <c r="AW178" s="13" t="s">
        <v>29</v>
      </c>
      <c r="AX178" s="13" t="s">
        <v>72</v>
      </c>
      <c r="AY178" s="215" t="s">
        <v>307</v>
      </c>
    </row>
    <row r="179" spans="1:65" s="14" customFormat="1">
      <c r="B179" s="216"/>
      <c r="C179" s="217"/>
      <c r="D179" s="206" t="s">
        <v>316</v>
      </c>
      <c r="E179" s="218" t="s">
        <v>1</v>
      </c>
      <c r="F179" s="219" t="s">
        <v>318</v>
      </c>
      <c r="G179" s="217"/>
      <c r="H179" s="220">
        <v>1237.194</v>
      </c>
      <c r="I179" s="221"/>
      <c r="J179" s="217"/>
      <c r="K179" s="217"/>
      <c r="L179" s="222"/>
      <c r="M179" s="247"/>
      <c r="N179" s="248"/>
      <c r="O179" s="248"/>
      <c r="P179" s="248"/>
      <c r="Q179" s="248"/>
      <c r="R179" s="248"/>
      <c r="S179" s="248"/>
      <c r="T179" s="249"/>
      <c r="AT179" s="226" t="s">
        <v>316</v>
      </c>
      <c r="AU179" s="226" t="s">
        <v>79</v>
      </c>
      <c r="AV179" s="14" t="s">
        <v>315</v>
      </c>
      <c r="AW179" s="14" t="s">
        <v>29</v>
      </c>
      <c r="AX179" s="14" t="s">
        <v>79</v>
      </c>
      <c r="AY179" s="226" t="s">
        <v>307</v>
      </c>
    </row>
    <row r="180" spans="1:65" s="2" customFormat="1" ht="6.95" customHeight="1">
      <c r="A180" s="34"/>
      <c r="B180" s="54"/>
      <c r="C180" s="55"/>
      <c r="D180" s="55"/>
      <c r="E180" s="55"/>
      <c r="F180" s="55"/>
      <c r="G180" s="55"/>
      <c r="H180" s="55"/>
      <c r="I180" s="55"/>
      <c r="J180" s="55"/>
      <c r="K180" s="55"/>
      <c r="L180" s="39"/>
      <c r="M180" s="34"/>
      <c r="O180" s="34"/>
      <c r="P180" s="34"/>
      <c r="Q180" s="34"/>
      <c r="R180" s="34"/>
      <c r="S180" s="34"/>
      <c r="T180" s="34"/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</row>
  </sheetData>
  <sheetProtection password="CE28" sheet="1" objects="1" scenarios="1" formatColumns="0" formatRows="0" autoFilter="0"/>
  <autoFilter ref="C122:K179" xr:uid="{00000000-0009-0000-0000-000023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pageSetUpPr fitToPage="1"/>
  </sheetPr>
  <dimension ref="A2:BM192"/>
  <sheetViews>
    <sheetView showGridLines="0" topLeftCell="A175" workbookViewId="0">
      <selection activeCell="K148" sqref="K148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74"/>
      <c r="M2" s="274"/>
      <c r="N2" s="274"/>
      <c r="O2" s="274"/>
      <c r="P2" s="274"/>
      <c r="Q2" s="274"/>
      <c r="R2" s="274"/>
      <c r="S2" s="274"/>
      <c r="T2" s="274"/>
      <c r="U2" s="274"/>
      <c r="V2" s="274"/>
      <c r="AT2" s="17" t="s">
        <v>180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81</v>
      </c>
    </row>
    <row r="4" spans="1:46" s="1" customFormat="1" ht="24.95" customHeight="1">
      <c r="B4" s="20"/>
      <c r="D4" s="117" t="s">
        <v>279</v>
      </c>
      <c r="L4" s="20"/>
      <c r="M4" s="118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9" t="s">
        <v>16</v>
      </c>
      <c r="L6" s="20"/>
    </row>
    <row r="7" spans="1:46" s="1" customFormat="1" ht="16.5" customHeight="1">
      <c r="B7" s="20"/>
      <c r="E7" s="304" t="str">
        <f>'Rekapitulace stavby'!K6</f>
        <v>Cyklická obnova trati v úseku Praha-Hostivař - Votice</v>
      </c>
      <c r="F7" s="305"/>
      <c r="G7" s="305"/>
      <c r="H7" s="305"/>
      <c r="L7" s="20"/>
    </row>
    <row r="8" spans="1:46" s="1" customFormat="1" ht="12" customHeight="1">
      <c r="B8" s="20"/>
      <c r="D8" s="119" t="s">
        <v>280</v>
      </c>
      <c r="L8" s="20"/>
    </row>
    <row r="9" spans="1:46" s="2" customFormat="1" ht="16.5" customHeight="1">
      <c r="A9" s="34"/>
      <c r="B9" s="39"/>
      <c r="C9" s="34"/>
      <c r="D9" s="34"/>
      <c r="E9" s="304" t="s">
        <v>1083</v>
      </c>
      <c r="F9" s="306"/>
      <c r="G9" s="306"/>
      <c r="H9" s="306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19" t="s">
        <v>282</v>
      </c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07" t="s">
        <v>1084</v>
      </c>
      <c r="F11" s="306"/>
      <c r="G11" s="306"/>
      <c r="H11" s="306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>
      <c r="A12" s="34"/>
      <c r="B12" s="39"/>
      <c r="C12" s="34"/>
      <c r="D12" s="34"/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19" t="s">
        <v>17</v>
      </c>
      <c r="E13" s="34"/>
      <c r="F13" s="110" t="s">
        <v>1</v>
      </c>
      <c r="G13" s="34"/>
      <c r="H13" s="34"/>
      <c r="I13" s="119" t="s">
        <v>18</v>
      </c>
      <c r="J13" s="110" t="s">
        <v>1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19</v>
      </c>
      <c r="E14" s="34"/>
      <c r="F14" s="110" t="s">
        <v>20</v>
      </c>
      <c r="G14" s="34"/>
      <c r="H14" s="34"/>
      <c r="I14" s="119" t="s">
        <v>21</v>
      </c>
      <c r="J14" s="120" t="str">
        <f>'Rekapitulace stavby'!AN8</f>
        <v>23. 8. 2023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7" customHeight="1">
      <c r="A15" s="34"/>
      <c r="B15" s="39"/>
      <c r="C15" s="34"/>
      <c r="D15" s="34"/>
      <c r="E15" s="34"/>
      <c r="F15" s="34"/>
      <c r="G15" s="34"/>
      <c r="H15" s="34"/>
      <c r="I15" s="34"/>
      <c r="J15" s="34"/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19" t="s">
        <v>23</v>
      </c>
      <c r="E16" s="34"/>
      <c r="F16" s="34"/>
      <c r="G16" s="34"/>
      <c r="H16" s="34"/>
      <c r="I16" s="119" t="s">
        <v>24</v>
      </c>
      <c r="J16" s="110" t="str">
        <f>IF('Rekapitulace stavby'!AN10="","",'Rekapitulace stavby'!AN10)</f>
        <v/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0" t="str">
        <f>IF('Rekapitulace stavby'!E11="","",'Rekapitulace stavby'!E11)</f>
        <v xml:space="preserve"> </v>
      </c>
      <c r="F17" s="34"/>
      <c r="G17" s="34"/>
      <c r="H17" s="34"/>
      <c r="I17" s="119" t="s">
        <v>25</v>
      </c>
      <c r="J17" s="110" t="str">
        <f>IF('Rekapitulace stavby'!AN11="","",'Rekapitulace stavby'!AN11)</f>
        <v/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34"/>
      <c r="J18" s="34"/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19" t="s">
        <v>26</v>
      </c>
      <c r="E19" s="34"/>
      <c r="F19" s="34"/>
      <c r="G19" s="34"/>
      <c r="H19" s="34"/>
      <c r="I19" s="119" t="s">
        <v>24</v>
      </c>
      <c r="J19" s="30" t="str">
        <f>'Rekapitulace stavby'!AN13</f>
        <v>Vyplň údaj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08" t="str">
        <f>'Rekapitulace stavby'!E14</f>
        <v>Vyplň údaj</v>
      </c>
      <c r="F20" s="309"/>
      <c r="G20" s="309"/>
      <c r="H20" s="309"/>
      <c r="I20" s="119" t="s">
        <v>25</v>
      </c>
      <c r="J20" s="30" t="str">
        <f>'Rekapitulace stavby'!AN14</f>
        <v>Vyplň údaj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34"/>
      <c r="J21" s="34"/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19" t="s">
        <v>28</v>
      </c>
      <c r="E22" s="34"/>
      <c r="F22" s="34"/>
      <c r="G22" s="34"/>
      <c r="H22" s="34"/>
      <c r="I22" s="119" t="s">
        <v>24</v>
      </c>
      <c r="J22" s="110" t="str">
        <f>IF('Rekapitulace stavby'!AN16="","",'Rekapitulace stavby'!AN16)</f>
        <v/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0" t="str">
        <f>IF('Rekapitulace stavby'!E17="","",'Rekapitulace stavby'!E17)</f>
        <v xml:space="preserve"> </v>
      </c>
      <c r="F23" s="34"/>
      <c r="G23" s="34"/>
      <c r="H23" s="34"/>
      <c r="I23" s="119" t="s">
        <v>25</v>
      </c>
      <c r="J23" s="110" t="str">
        <f>IF('Rekapitulace stavby'!AN17="","",'Rekapitulace stavby'!AN17)</f>
        <v/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34"/>
      <c r="J24" s="34"/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19" t="s">
        <v>30</v>
      </c>
      <c r="E25" s="34"/>
      <c r="F25" s="34"/>
      <c r="G25" s="34"/>
      <c r="H25" s="34"/>
      <c r="I25" s="119" t="s">
        <v>24</v>
      </c>
      <c r="J25" s="110" t="str">
        <f>IF('Rekapitulace stavby'!AN19="","",'Rekapitulace stavby'!AN19)</f>
        <v/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0" t="str">
        <f>IF('Rekapitulace stavby'!E20="","",'Rekapitulace stavby'!E20)</f>
        <v xml:space="preserve"> </v>
      </c>
      <c r="F26" s="34"/>
      <c r="G26" s="34"/>
      <c r="H26" s="34"/>
      <c r="I26" s="119" t="s">
        <v>25</v>
      </c>
      <c r="J26" s="110" t="str">
        <f>IF('Rekapitulace stavby'!AN20="","",'Rekapitulace stavby'!AN20)</f>
        <v/>
      </c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34"/>
      <c r="J27" s="34"/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19" t="s">
        <v>31</v>
      </c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1"/>
      <c r="B29" s="122"/>
      <c r="C29" s="121"/>
      <c r="D29" s="121"/>
      <c r="E29" s="310" t="s">
        <v>1</v>
      </c>
      <c r="F29" s="310"/>
      <c r="G29" s="310"/>
      <c r="H29" s="310"/>
      <c r="I29" s="121"/>
      <c r="J29" s="121"/>
      <c r="K29" s="121"/>
      <c r="L29" s="123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4"/>
      <c r="E31" s="124"/>
      <c r="F31" s="124"/>
      <c r="G31" s="124"/>
      <c r="H31" s="124"/>
      <c r="I31" s="124"/>
      <c r="J31" s="124"/>
      <c r="K31" s="124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25" t="s">
        <v>32</v>
      </c>
      <c r="E32" s="34"/>
      <c r="F32" s="34"/>
      <c r="G32" s="34"/>
      <c r="H32" s="34"/>
      <c r="I32" s="34"/>
      <c r="J32" s="126">
        <f>ROUND(J123, 2)</f>
        <v>0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4"/>
      <c r="E33" s="124"/>
      <c r="F33" s="124"/>
      <c r="G33" s="124"/>
      <c r="H33" s="124"/>
      <c r="I33" s="124"/>
      <c r="J33" s="124"/>
      <c r="K33" s="12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27" t="s">
        <v>34</v>
      </c>
      <c r="G34" s="34"/>
      <c r="H34" s="34"/>
      <c r="I34" s="127" t="s">
        <v>33</v>
      </c>
      <c r="J34" s="127" t="s">
        <v>35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28" t="s">
        <v>36</v>
      </c>
      <c r="E35" s="119" t="s">
        <v>37</v>
      </c>
      <c r="F35" s="129">
        <f>ROUND((SUM(BE123:BE191)),  2)</f>
        <v>0</v>
      </c>
      <c r="G35" s="34"/>
      <c r="H35" s="34"/>
      <c r="I35" s="130">
        <v>0.21</v>
      </c>
      <c r="J35" s="129">
        <f>ROUND(((SUM(BE123:BE191))*I35),  2)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19" t="s">
        <v>38</v>
      </c>
      <c r="F36" s="129">
        <f>ROUND((SUM(BF123:BF191)),  2)</f>
        <v>0</v>
      </c>
      <c r="G36" s="34"/>
      <c r="H36" s="34"/>
      <c r="I36" s="130">
        <v>0.15</v>
      </c>
      <c r="J36" s="129">
        <f>ROUND(((SUM(BF123:BF191))*I36),  2)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39</v>
      </c>
      <c r="F37" s="129">
        <f>ROUND((SUM(BG123:BG191)),  2)</f>
        <v>0</v>
      </c>
      <c r="G37" s="34"/>
      <c r="H37" s="34"/>
      <c r="I37" s="130">
        <v>0.21</v>
      </c>
      <c r="J37" s="129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19" t="s">
        <v>40</v>
      </c>
      <c r="F38" s="129">
        <f>ROUND((SUM(BH123:BH191)),  2)</f>
        <v>0</v>
      </c>
      <c r="G38" s="34"/>
      <c r="H38" s="34"/>
      <c r="I38" s="130">
        <v>0.15</v>
      </c>
      <c r="J38" s="129">
        <f>0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19" t="s">
        <v>41</v>
      </c>
      <c r="F39" s="129">
        <f>ROUND((SUM(BI123:BI191)),  2)</f>
        <v>0</v>
      </c>
      <c r="G39" s="34"/>
      <c r="H39" s="34"/>
      <c r="I39" s="130">
        <v>0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31"/>
      <c r="D41" s="132" t="s">
        <v>42</v>
      </c>
      <c r="E41" s="133"/>
      <c r="F41" s="133"/>
      <c r="G41" s="134" t="s">
        <v>43</v>
      </c>
      <c r="H41" s="135" t="s">
        <v>44</v>
      </c>
      <c r="I41" s="133"/>
      <c r="J41" s="136">
        <f>SUM(J32:J39)</f>
        <v>0</v>
      </c>
      <c r="K41" s="137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8" t="s">
        <v>45</v>
      </c>
      <c r="E50" s="139"/>
      <c r="F50" s="139"/>
      <c r="G50" s="138" t="s">
        <v>46</v>
      </c>
      <c r="H50" s="139"/>
      <c r="I50" s="139"/>
      <c r="J50" s="139"/>
      <c r="K50" s="139"/>
      <c r="L50" s="51"/>
    </row>
    <row r="51" spans="1:31">
      <c r="B51" s="20"/>
      <c r="L51" s="20"/>
    </row>
    <row r="52" spans="1:31">
      <c r="B52" s="20"/>
      <c r="L52" s="20"/>
    </row>
    <row r="53" spans="1:31">
      <c r="B53" s="20"/>
      <c r="L53" s="20"/>
    </row>
    <row r="54" spans="1:31">
      <c r="B54" s="20"/>
      <c r="L54" s="20"/>
    </row>
    <row r="55" spans="1:31">
      <c r="B55" s="20"/>
      <c r="L55" s="20"/>
    </row>
    <row r="56" spans="1:31">
      <c r="B56" s="20"/>
      <c r="L56" s="20"/>
    </row>
    <row r="57" spans="1:31">
      <c r="B57" s="20"/>
      <c r="L57" s="20"/>
    </row>
    <row r="58" spans="1:31">
      <c r="B58" s="20"/>
      <c r="L58" s="20"/>
    </row>
    <row r="59" spans="1:31">
      <c r="B59" s="20"/>
      <c r="L59" s="20"/>
    </row>
    <row r="60" spans="1:31">
      <c r="B60" s="20"/>
      <c r="L60" s="20"/>
    </row>
    <row r="61" spans="1:31" s="2" customFormat="1" ht="12.75">
      <c r="A61" s="34"/>
      <c r="B61" s="39"/>
      <c r="C61" s="34"/>
      <c r="D61" s="140" t="s">
        <v>47</v>
      </c>
      <c r="E61" s="141"/>
      <c r="F61" s="142" t="s">
        <v>48</v>
      </c>
      <c r="G61" s="140" t="s">
        <v>47</v>
      </c>
      <c r="H61" s="141"/>
      <c r="I61" s="141"/>
      <c r="J61" s="143" t="s">
        <v>48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>
      <c r="B62" s="20"/>
      <c r="L62" s="20"/>
    </row>
    <row r="63" spans="1:31">
      <c r="B63" s="20"/>
      <c r="L63" s="20"/>
    </row>
    <row r="64" spans="1:31">
      <c r="B64" s="20"/>
      <c r="L64" s="20"/>
    </row>
    <row r="65" spans="1:31" s="2" customFormat="1" ht="12.75">
      <c r="A65" s="34"/>
      <c r="B65" s="39"/>
      <c r="C65" s="34"/>
      <c r="D65" s="138" t="s">
        <v>49</v>
      </c>
      <c r="E65" s="144"/>
      <c r="F65" s="144"/>
      <c r="G65" s="138" t="s">
        <v>50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>
      <c r="B66" s="20"/>
      <c r="L66" s="20"/>
    </row>
    <row r="67" spans="1:31">
      <c r="B67" s="20"/>
      <c r="L67" s="20"/>
    </row>
    <row r="68" spans="1:31">
      <c r="B68" s="20"/>
      <c r="L68" s="20"/>
    </row>
    <row r="69" spans="1:31">
      <c r="B69" s="20"/>
      <c r="L69" s="20"/>
    </row>
    <row r="70" spans="1:31">
      <c r="B70" s="20"/>
      <c r="L70" s="20"/>
    </row>
    <row r="71" spans="1:31">
      <c r="B71" s="20"/>
      <c r="L71" s="20"/>
    </row>
    <row r="72" spans="1:31">
      <c r="B72" s="20"/>
      <c r="L72" s="20"/>
    </row>
    <row r="73" spans="1:31">
      <c r="B73" s="20"/>
      <c r="L73" s="20"/>
    </row>
    <row r="74" spans="1:31">
      <c r="B74" s="20"/>
      <c r="L74" s="20"/>
    </row>
    <row r="75" spans="1:31">
      <c r="B75" s="20"/>
      <c r="L75" s="20"/>
    </row>
    <row r="76" spans="1:31" s="2" customFormat="1" ht="12.75">
      <c r="A76" s="34"/>
      <c r="B76" s="39"/>
      <c r="C76" s="34"/>
      <c r="D76" s="140" t="s">
        <v>47</v>
      </c>
      <c r="E76" s="141"/>
      <c r="F76" s="142" t="s">
        <v>48</v>
      </c>
      <c r="G76" s="140" t="s">
        <v>47</v>
      </c>
      <c r="H76" s="141"/>
      <c r="I76" s="141"/>
      <c r="J76" s="143" t="s">
        <v>48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284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02" t="str">
        <f>E7</f>
        <v>Cyklická obnova trati v úseku Praha-Hostivař - Votice</v>
      </c>
      <c r="F85" s="303"/>
      <c r="G85" s="303"/>
      <c r="H85" s="303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280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s="2" customFormat="1" ht="16.5" customHeight="1">
      <c r="A87" s="34"/>
      <c r="B87" s="35"/>
      <c r="C87" s="36"/>
      <c r="D87" s="36"/>
      <c r="E87" s="302" t="s">
        <v>1083</v>
      </c>
      <c r="F87" s="301"/>
      <c r="G87" s="301"/>
      <c r="H87" s="301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9" t="s">
        <v>282</v>
      </c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265" t="str">
        <f>E11</f>
        <v>01 - 1.st.kol. Strančice</v>
      </c>
      <c r="F89" s="301"/>
      <c r="G89" s="301"/>
      <c r="H89" s="301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9" t="s">
        <v>19</v>
      </c>
      <c r="D91" s="36"/>
      <c r="E91" s="36"/>
      <c r="F91" s="27" t="str">
        <f>F14</f>
        <v xml:space="preserve"> </v>
      </c>
      <c r="G91" s="36"/>
      <c r="H91" s="36"/>
      <c r="I91" s="29" t="s">
        <v>21</v>
      </c>
      <c r="J91" s="66" t="str">
        <f>IF(J14="","",J14)</f>
        <v>23. 8. 2023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5.2" customHeight="1">
      <c r="A93" s="34"/>
      <c r="B93" s="35"/>
      <c r="C93" s="29" t="s">
        <v>23</v>
      </c>
      <c r="D93" s="36"/>
      <c r="E93" s="36"/>
      <c r="F93" s="27" t="str">
        <f>E17</f>
        <v xml:space="preserve"> </v>
      </c>
      <c r="G93" s="36"/>
      <c r="H93" s="36"/>
      <c r="I93" s="29" t="s">
        <v>28</v>
      </c>
      <c r="J93" s="32" t="str">
        <f>E23</f>
        <v xml:space="preserve"> 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9" t="s">
        <v>26</v>
      </c>
      <c r="D94" s="36"/>
      <c r="E94" s="36"/>
      <c r="F94" s="27" t="str">
        <f>IF(E20="","",E20)</f>
        <v>Vyplň údaj</v>
      </c>
      <c r="G94" s="36"/>
      <c r="H94" s="36"/>
      <c r="I94" s="29" t="s">
        <v>30</v>
      </c>
      <c r="J94" s="32" t="str">
        <f>E26</f>
        <v xml:space="preserve"> </v>
      </c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49" t="s">
        <v>285</v>
      </c>
      <c r="D96" s="150"/>
      <c r="E96" s="150"/>
      <c r="F96" s="150"/>
      <c r="G96" s="150"/>
      <c r="H96" s="150"/>
      <c r="I96" s="150"/>
      <c r="J96" s="151" t="s">
        <v>286</v>
      </c>
      <c r="K96" s="150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7" customHeight="1">
      <c r="A98" s="34"/>
      <c r="B98" s="35"/>
      <c r="C98" s="152" t="s">
        <v>287</v>
      </c>
      <c r="D98" s="36"/>
      <c r="E98" s="36"/>
      <c r="F98" s="36"/>
      <c r="G98" s="36"/>
      <c r="H98" s="36"/>
      <c r="I98" s="36"/>
      <c r="J98" s="84">
        <f>J123</f>
        <v>0</v>
      </c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7" t="s">
        <v>288</v>
      </c>
    </row>
    <row r="99" spans="1:47" s="9" customFormat="1" ht="24.95" customHeight="1">
      <c r="B99" s="153"/>
      <c r="C99" s="154"/>
      <c r="D99" s="155" t="s">
        <v>289</v>
      </c>
      <c r="E99" s="156"/>
      <c r="F99" s="156"/>
      <c r="G99" s="156"/>
      <c r="H99" s="156"/>
      <c r="I99" s="156"/>
      <c r="J99" s="157">
        <f>J124</f>
        <v>0</v>
      </c>
      <c r="K99" s="154"/>
      <c r="L99" s="158"/>
    </row>
    <row r="100" spans="1:47" s="10" customFormat="1" ht="19.899999999999999" customHeight="1">
      <c r="B100" s="159"/>
      <c r="C100" s="104"/>
      <c r="D100" s="160" t="s">
        <v>290</v>
      </c>
      <c r="E100" s="161"/>
      <c r="F100" s="161"/>
      <c r="G100" s="161"/>
      <c r="H100" s="161"/>
      <c r="I100" s="161"/>
      <c r="J100" s="162">
        <f>J125</f>
        <v>0</v>
      </c>
      <c r="K100" s="104"/>
      <c r="L100" s="163"/>
    </row>
    <row r="101" spans="1:47" s="9" customFormat="1" ht="24.95" customHeight="1">
      <c r="B101" s="153"/>
      <c r="C101" s="154"/>
      <c r="D101" s="155" t="s">
        <v>291</v>
      </c>
      <c r="E101" s="156"/>
      <c r="F101" s="156"/>
      <c r="G101" s="156"/>
      <c r="H101" s="156"/>
      <c r="I101" s="156"/>
      <c r="J101" s="157">
        <f>J169</f>
        <v>0</v>
      </c>
      <c r="K101" s="154"/>
      <c r="L101" s="158"/>
    </row>
    <row r="102" spans="1:47" s="2" customFormat="1" ht="21.75" customHeight="1">
      <c r="A102" s="34"/>
      <c r="B102" s="35"/>
      <c r="C102" s="36"/>
      <c r="D102" s="36"/>
      <c r="E102" s="36"/>
      <c r="F102" s="36"/>
      <c r="G102" s="36"/>
      <c r="H102" s="36"/>
      <c r="I102" s="36"/>
      <c r="J102" s="36"/>
      <c r="K102" s="36"/>
      <c r="L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pans="1:47" s="2" customFormat="1" ht="6.95" customHeight="1">
      <c r="A103" s="34"/>
      <c r="B103" s="54"/>
      <c r="C103" s="55"/>
      <c r="D103" s="55"/>
      <c r="E103" s="55"/>
      <c r="F103" s="55"/>
      <c r="G103" s="55"/>
      <c r="H103" s="55"/>
      <c r="I103" s="55"/>
      <c r="J103" s="55"/>
      <c r="K103" s="55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pans="1:47" s="2" customFormat="1" ht="6.95" customHeight="1">
      <c r="A107" s="34"/>
      <c r="B107" s="56"/>
      <c r="C107" s="57"/>
      <c r="D107" s="57"/>
      <c r="E107" s="57"/>
      <c r="F107" s="57"/>
      <c r="G107" s="57"/>
      <c r="H107" s="57"/>
      <c r="I107" s="57"/>
      <c r="J107" s="57"/>
      <c r="K107" s="57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47" s="2" customFormat="1" ht="24.95" customHeight="1">
      <c r="A108" s="34"/>
      <c r="B108" s="35"/>
      <c r="C108" s="23" t="s">
        <v>292</v>
      </c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6.95" customHeight="1">
      <c r="A109" s="34"/>
      <c r="B109" s="35"/>
      <c r="C109" s="36"/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12" customHeight="1">
      <c r="A110" s="34"/>
      <c r="B110" s="35"/>
      <c r="C110" s="29" t="s">
        <v>16</v>
      </c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16.5" customHeight="1">
      <c r="A111" s="34"/>
      <c r="B111" s="35"/>
      <c r="C111" s="36"/>
      <c r="D111" s="36"/>
      <c r="E111" s="302" t="str">
        <f>E7</f>
        <v>Cyklická obnova trati v úseku Praha-Hostivař - Votice</v>
      </c>
      <c r="F111" s="303"/>
      <c r="G111" s="303"/>
      <c r="H111" s="303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1" customFormat="1" ht="12" customHeight="1">
      <c r="B112" s="21"/>
      <c r="C112" s="29" t="s">
        <v>280</v>
      </c>
      <c r="D112" s="22"/>
      <c r="E112" s="22"/>
      <c r="F112" s="22"/>
      <c r="G112" s="22"/>
      <c r="H112" s="22"/>
      <c r="I112" s="22"/>
      <c r="J112" s="22"/>
      <c r="K112" s="22"/>
      <c r="L112" s="20"/>
    </row>
    <row r="113" spans="1:65" s="2" customFormat="1" ht="16.5" customHeight="1">
      <c r="A113" s="34"/>
      <c r="B113" s="35"/>
      <c r="C113" s="36"/>
      <c r="D113" s="36"/>
      <c r="E113" s="302" t="s">
        <v>1083</v>
      </c>
      <c r="F113" s="301"/>
      <c r="G113" s="301"/>
      <c r="H113" s="301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2" customHeight="1">
      <c r="A114" s="34"/>
      <c r="B114" s="35"/>
      <c r="C114" s="29" t="s">
        <v>282</v>
      </c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6.5" customHeight="1">
      <c r="A115" s="34"/>
      <c r="B115" s="35"/>
      <c r="C115" s="36"/>
      <c r="D115" s="36"/>
      <c r="E115" s="265" t="str">
        <f>E11</f>
        <v>01 - 1.st.kol. Strančice</v>
      </c>
      <c r="F115" s="301"/>
      <c r="G115" s="301"/>
      <c r="H115" s="301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2" customHeight="1">
      <c r="A117" s="34"/>
      <c r="B117" s="35"/>
      <c r="C117" s="29" t="s">
        <v>19</v>
      </c>
      <c r="D117" s="36"/>
      <c r="E117" s="36"/>
      <c r="F117" s="27" t="str">
        <f>F14</f>
        <v xml:space="preserve"> </v>
      </c>
      <c r="G117" s="36"/>
      <c r="H117" s="36"/>
      <c r="I117" s="29" t="s">
        <v>21</v>
      </c>
      <c r="J117" s="66" t="str">
        <f>IF(J14="","",J14)</f>
        <v>23. 8. 2023</v>
      </c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6.95" customHeight="1">
      <c r="A118" s="34"/>
      <c r="B118" s="35"/>
      <c r="C118" s="36"/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5.2" customHeight="1">
      <c r="A119" s="34"/>
      <c r="B119" s="35"/>
      <c r="C119" s="29" t="s">
        <v>23</v>
      </c>
      <c r="D119" s="36"/>
      <c r="E119" s="36"/>
      <c r="F119" s="27" t="str">
        <f>E17</f>
        <v xml:space="preserve"> </v>
      </c>
      <c r="G119" s="36"/>
      <c r="H119" s="36"/>
      <c r="I119" s="29" t="s">
        <v>28</v>
      </c>
      <c r="J119" s="32" t="str">
        <f>E23</f>
        <v xml:space="preserve"> </v>
      </c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15.2" customHeight="1">
      <c r="A120" s="34"/>
      <c r="B120" s="35"/>
      <c r="C120" s="29" t="s">
        <v>26</v>
      </c>
      <c r="D120" s="36"/>
      <c r="E120" s="36"/>
      <c r="F120" s="27" t="str">
        <f>IF(E20="","",E20)</f>
        <v>Vyplň údaj</v>
      </c>
      <c r="G120" s="36"/>
      <c r="H120" s="36"/>
      <c r="I120" s="29" t="s">
        <v>30</v>
      </c>
      <c r="J120" s="32" t="str">
        <f>E26</f>
        <v xml:space="preserve"> 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2" customFormat="1" ht="10.35" customHeight="1">
      <c r="A121" s="34"/>
      <c r="B121" s="35"/>
      <c r="C121" s="36"/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5" s="11" customFormat="1" ht="29.25" customHeight="1">
      <c r="A122" s="164"/>
      <c r="B122" s="165"/>
      <c r="C122" s="166" t="s">
        <v>293</v>
      </c>
      <c r="D122" s="167" t="s">
        <v>57</v>
      </c>
      <c r="E122" s="167" t="s">
        <v>53</v>
      </c>
      <c r="F122" s="167" t="s">
        <v>54</v>
      </c>
      <c r="G122" s="167" t="s">
        <v>294</v>
      </c>
      <c r="H122" s="167" t="s">
        <v>295</v>
      </c>
      <c r="I122" s="167" t="s">
        <v>296</v>
      </c>
      <c r="J122" s="167" t="s">
        <v>286</v>
      </c>
      <c r="K122" s="168" t="s">
        <v>297</v>
      </c>
      <c r="L122" s="169"/>
      <c r="M122" s="75" t="s">
        <v>1</v>
      </c>
      <c r="N122" s="76" t="s">
        <v>36</v>
      </c>
      <c r="O122" s="76" t="s">
        <v>298</v>
      </c>
      <c r="P122" s="76" t="s">
        <v>299</v>
      </c>
      <c r="Q122" s="76" t="s">
        <v>300</v>
      </c>
      <c r="R122" s="76" t="s">
        <v>301</v>
      </c>
      <c r="S122" s="76" t="s">
        <v>302</v>
      </c>
      <c r="T122" s="77" t="s">
        <v>303</v>
      </c>
      <c r="U122" s="164"/>
      <c r="V122" s="164"/>
      <c r="W122" s="164"/>
      <c r="X122" s="164"/>
      <c r="Y122" s="164"/>
      <c r="Z122" s="164"/>
      <c r="AA122" s="164"/>
      <c r="AB122" s="164"/>
      <c r="AC122" s="164"/>
      <c r="AD122" s="164"/>
      <c r="AE122" s="164"/>
    </row>
    <row r="123" spans="1:65" s="2" customFormat="1" ht="22.7" customHeight="1">
      <c r="A123" s="34"/>
      <c r="B123" s="35"/>
      <c r="C123" s="82" t="s">
        <v>304</v>
      </c>
      <c r="D123" s="36"/>
      <c r="E123" s="36"/>
      <c r="F123" s="36"/>
      <c r="G123" s="36"/>
      <c r="H123" s="36"/>
      <c r="I123" s="36"/>
      <c r="J123" s="170">
        <f>BK123</f>
        <v>0</v>
      </c>
      <c r="K123" s="36"/>
      <c r="L123" s="39"/>
      <c r="M123" s="78"/>
      <c r="N123" s="171"/>
      <c r="O123" s="79"/>
      <c r="P123" s="172">
        <f>P124+P169</f>
        <v>0</v>
      </c>
      <c r="Q123" s="79"/>
      <c r="R123" s="172">
        <f>R124+R169</f>
        <v>138.34286</v>
      </c>
      <c r="S123" s="79"/>
      <c r="T123" s="173">
        <f>T124+T169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7" t="s">
        <v>71</v>
      </c>
      <c r="AU123" s="17" t="s">
        <v>288</v>
      </c>
      <c r="BK123" s="174">
        <f>BK124+BK169</f>
        <v>0</v>
      </c>
    </row>
    <row r="124" spans="1:65" s="12" customFormat="1" ht="25.9" customHeight="1">
      <c r="B124" s="175"/>
      <c r="C124" s="176"/>
      <c r="D124" s="177" t="s">
        <v>71</v>
      </c>
      <c r="E124" s="178" t="s">
        <v>305</v>
      </c>
      <c r="F124" s="178" t="s">
        <v>306</v>
      </c>
      <c r="G124" s="176"/>
      <c r="H124" s="176"/>
      <c r="I124" s="179"/>
      <c r="J124" s="180">
        <f>BK124</f>
        <v>0</v>
      </c>
      <c r="K124" s="176"/>
      <c r="L124" s="181"/>
      <c r="M124" s="182"/>
      <c r="N124" s="183"/>
      <c r="O124" s="183"/>
      <c r="P124" s="184">
        <f>P125</f>
        <v>0</v>
      </c>
      <c r="Q124" s="183"/>
      <c r="R124" s="184">
        <f>R125</f>
        <v>138.34286</v>
      </c>
      <c r="S124" s="183"/>
      <c r="T124" s="185">
        <f>T125</f>
        <v>0</v>
      </c>
      <c r="AR124" s="186" t="s">
        <v>79</v>
      </c>
      <c r="AT124" s="187" t="s">
        <v>71</v>
      </c>
      <c r="AU124" s="187" t="s">
        <v>72</v>
      </c>
      <c r="AY124" s="186" t="s">
        <v>307</v>
      </c>
      <c r="BK124" s="188">
        <f>BK125</f>
        <v>0</v>
      </c>
    </row>
    <row r="125" spans="1:65" s="12" customFormat="1" ht="22.7" customHeight="1">
      <c r="B125" s="175"/>
      <c r="C125" s="176"/>
      <c r="D125" s="177" t="s">
        <v>71</v>
      </c>
      <c r="E125" s="189" t="s">
        <v>308</v>
      </c>
      <c r="F125" s="189" t="s">
        <v>309</v>
      </c>
      <c r="G125" s="176"/>
      <c r="H125" s="176"/>
      <c r="I125" s="179"/>
      <c r="J125" s="190">
        <f>BK125</f>
        <v>0</v>
      </c>
      <c r="K125" s="176"/>
      <c r="L125" s="181"/>
      <c r="M125" s="182"/>
      <c r="N125" s="183"/>
      <c r="O125" s="183"/>
      <c r="P125" s="184">
        <f>SUM(P126:P168)</f>
        <v>0</v>
      </c>
      <c r="Q125" s="183"/>
      <c r="R125" s="184">
        <f>SUM(R126:R168)</f>
        <v>138.34286</v>
      </c>
      <c r="S125" s="183"/>
      <c r="T125" s="185">
        <f>SUM(T126:T168)</f>
        <v>0</v>
      </c>
      <c r="AR125" s="186" t="s">
        <v>79</v>
      </c>
      <c r="AT125" s="187" t="s">
        <v>71</v>
      </c>
      <c r="AU125" s="187" t="s">
        <v>79</v>
      </c>
      <c r="AY125" s="186" t="s">
        <v>307</v>
      </c>
      <c r="BK125" s="188">
        <f>SUM(BK126:BK168)</f>
        <v>0</v>
      </c>
    </row>
    <row r="126" spans="1:65" s="2" customFormat="1" ht="76.349999999999994" customHeight="1">
      <c r="A126" s="34"/>
      <c r="B126" s="35"/>
      <c r="C126" s="191" t="s">
        <v>79</v>
      </c>
      <c r="D126" s="191" t="s">
        <v>310</v>
      </c>
      <c r="E126" s="192" t="s">
        <v>311</v>
      </c>
      <c r="F126" s="193" t="s">
        <v>312</v>
      </c>
      <c r="G126" s="194" t="s">
        <v>313</v>
      </c>
      <c r="H126" s="195">
        <v>76.545000000000002</v>
      </c>
      <c r="I126" s="196"/>
      <c r="J126" s="197">
        <f>ROUND(I126*H126,2)</f>
        <v>0</v>
      </c>
      <c r="K126" s="193" t="s">
        <v>314</v>
      </c>
      <c r="L126" s="39"/>
      <c r="M126" s="198" t="s">
        <v>1</v>
      </c>
      <c r="N126" s="199" t="s">
        <v>37</v>
      </c>
      <c r="O126" s="71"/>
      <c r="P126" s="200">
        <f>O126*H126</f>
        <v>0</v>
      </c>
      <c r="Q126" s="200">
        <v>0</v>
      </c>
      <c r="R126" s="200">
        <f>Q126*H126</f>
        <v>0</v>
      </c>
      <c r="S126" s="200">
        <v>0</v>
      </c>
      <c r="T126" s="201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202" t="s">
        <v>315</v>
      </c>
      <c r="AT126" s="202" t="s">
        <v>310</v>
      </c>
      <c r="AU126" s="202" t="s">
        <v>81</v>
      </c>
      <c r="AY126" s="17" t="s">
        <v>307</v>
      </c>
      <c r="BE126" s="203">
        <f>IF(N126="základní",J126,0)</f>
        <v>0</v>
      </c>
      <c r="BF126" s="203">
        <f>IF(N126="snížená",J126,0)</f>
        <v>0</v>
      </c>
      <c r="BG126" s="203">
        <f>IF(N126="zákl. přenesená",J126,0)</f>
        <v>0</v>
      </c>
      <c r="BH126" s="203">
        <f>IF(N126="sníž. přenesená",J126,0)</f>
        <v>0</v>
      </c>
      <c r="BI126" s="203">
        <f>IF(N126="nulová",J126,0)</f>
        <v>0</v>
      </c>
      <c r="BJ126" s="17" t="s">
        <v>79</v>
      </c>
      <c r="BK126" s="203">
        <f>ROUND(I126*H126,2)</f>
        <v>0</v>
      </c>
      <c r="BL126" s="17" t="s">
        <v>315</v>
      </c>
      <c r="BM126" s="202" t="s">
        <v>81</v>
      </c>
    </row>
    <row r="127" spans="1:65" s="13" customFormat="1">
      <c r="B127" s="204"/>
      <c r="C127" s="205"/>
      <c r="D127" s="206" t="s">
        <v>316</v>
      </c>
      <c r="E127" s="207" t="s">
        <v>1</v>
      </c>
      <c r="F127" s="208" t="s">
        <v>1085</v>
      </c>
      <c r="G127" s="205"/>
      <c r="H127" s="209">
        <v>76.545000000000002</v>
      </c>
      <c r="I127" s="210"/>
      <c r="J127" s="205"/>
      <c r="K127" s="205"/>
      <c r="L127" s="211"/>
      <c r="M127" s="212"/>
      <c r="N127" s="213"/>
      <c r="O127" s="213"/>
      <c r="P127" s="213"/>
      <c r="Q127" s="213"/>
      <c r="R127" s="213"/>
      <c r="S127" s="213"/>
      <c r="T127" s="214"/>
      <c r="AT127" s="215" t="s">
        <v>316</v>
      </c>
      <c r="AU127" s="215" t="s">
        <v>81</v>
      </c>
      <c r="AV127" s="13" t="s">
        <v>81</v>
      </c>
      <c r="AW127" s="13" t="s">
        <v>29</v>
      </c>
      <c r="AX127" s="13" t="s">
        <v>72</v>
      </c>
      <c r="AY127" s="215" t="s">
        <v>307</v>
      </c>
    </row>
    <row r="128" spans="1:65" s="14" customFormat="1">
      <c r="B128" s="216"/>
      <c r="C128" s="217"/>
      <c r="D128" s="206" t="s">
        <v>316</v>
      </c>
      <c r="E128" s="218" t="s">
        <v>1</v>
      </c>
      <c r="F128" s="219" t="s">
        <v>318</v>
      </c>
      <c r="G128" s="217"/>
      <c r="H128" s="220">
        <v>76.545000000000002</v>
      </c>
      <c r="I128" s="221"/>
      <c r="J128" s="217"/>
      <c r="K128" s="217"/>
      <c r="L128" s="222"/>
      <c r="M128" s="223"/>
      <c r="N128" s="224"/>
      <c r="O128" s="224"/>
      <c r="P128" s="224"/>
      <c r="Q128" s="224"/>
      <c r="R128" s="224"/>
      <c r="S128" s="224"/>
      <c r="T128" s="225"/>
      <c r="AT128" s="226" t="s">
        <v>316</v>
      </c>
      <c r="AU128" s="226" t="s">
        <v>81</v>
      </c>
      <c r="AV128" s="14" t="s">
        <v>315</v>
      </c>
      <c r="AW128" s="14" t="s">
        <v>29</v>
      </c>
      <c r="AX128" s="14" t="s">
        <v>79</v>
      </c>
      <c r="AY128" s="226" t="s">
        <v>307</v>
      </c>
    </row>
    <row r="129" spans="1:65" s="2" customFormat="1" ht="101.25" customHeight="1">
      <c r="A129" s="34"/>
      <c r="B129" s="35"/>
      <c r="C129" s="191" t="s">
        <v>81</v>
      </c>
      <c r="D129" s="191" t="s">
        <v>310</v>
      </c>
      <c r="E129" s="192" t="s">
        <v>636</v>
      </c>
      <c r="F129" s="193" t="s">
        <v>637</v>
      </c>
      <c r="G129" s="194" t="s">
        <v>400</v>
      </c>
      <c r="H129" s="195">
        <v>8</v>
      </c>
      <c r="I129" s="196"/>
      <c r="J129" s="197">
        <f>ROUND(I129*H129,2)</f>
        <v>0</v>
      </c>
      <c r="K129" s="193" t="s">
        <v>314</v>
      </c>
      <c r="L129" s="39"/>
      <c r="M129" s="198" t="s">
        <v>1</v>
      </c>
      <c r="N129" s="199" t="s">
        <v>37</v>
      </c>
      <c r="O129" s="71"/>
      <c r="P129" s="200">
        <f>O129*H129</f>
        <v>0</v>
      </c>
      <c r="Q129" s="200">
        <v>0</v>
      </c>
      <c r="R129" s="200">
        <f>Q129*H129</f>
        <v>0</v>
      </c>
      <c r="S129" s="200">
        <v>0</v>
      </c>
      <c r="T129" s="201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02" t="s">
        <v>315</v>
      </c>
      <c r="AT129" s="202" t="s">
        <v>310</v>
      </c>
      <c r="AU129" s="202" t="s">
        <v>81</v>
      </c>
      <c r="AY129" s="17" t="s">
        <v>307</v>
      </c>
      <c r="BE129" s="203">
        <f>IF(N129="základní",J129,0)</f>
        <v>0</v>
      </c>
      <c r="BF129" s="203">
        <f>IF(N129="snížená",J129,0)</f>
        <v>0</v>
      </c>
      <c r="BG129" s="203">
        <f>IF(N129="zákl. přenesená",J129,0)</f>
        <v>0</v>
      </c>
      <c r="BH129" s="203">
        <f>IF(N129="sníž. přenesená",J129,0)</f>
        <v>0</v>
      </c>
      <c r="BI129" s="203">
        <f>IF(N129="nulová",J129,0)</f>
        <v>0</v>
      </c>
      <c r="BJ129" s="17" t="s">
        <v>79</v>
      </c>
      <c r="BK129" s="203">
        <f>ROUND(I129*H129,2)</f>
        <v>0</v>
      </c>
      <c r="BL129" s="17" t="s">
        <v>315</v>
      </c>
      <c r="BM129" s="202" t="s">
        <v>1086</v>
      </c>
    </row>
    <row r="130" spans="1:65" s="13" customFormat="1">
      <c r="B130" s="204"/>
      <c r="C130" s="205"/>
      <c r="D130" s="206" t="s">
        <v>316</v>
      </c>
      <c r="E130" s="207" t="s">
        <v>1</v>
      </c>
      <c r="F130" s="208" t="s">
        <v>451</v>
      </c>
      <c r="G130" s="205"/>
      <c r="H130" s="209">
        <v>8</v>
      </c>
      <c r="I130" s="210"/>
      <c r="J130" s="205"/>
      <c r="K130" s="205"/>
      <c r="L130" s="211"/>
      <c r="M130" s="212"/>
      <c r="N130" s="213"/>
      <c r="O130" s="213"/>
      <c r="P130" s="213"/>
      <c r="Q130" s="213"/>
      <c r="R130" s="213"/>
      <c r="S130" s="213"/>
      <c r="T130" s="214"/>
      <c r="AT130" s="215" t="s">
        <v>316</v>
      </c>
      <c r="AU130" s="215" t="s">
        <v>81</v>
      </c>
      <c r="AV130" s="13" t="s">
        <v>81</v>
      </c>
      <c r="AW130" s="13" t="s">
        <v>29</v>
      </c>
      <c r="AX130" s="13" t="s">
        <v>72</v>
      </c>
      <c r="AY130" s="215" t="s">
        <v>307</v>
      </c>
    </row>
    <row r="131" spans="1:65" s="14" customFormat="1">
      <c r="B131" s="216"/>
      <c r="C131" s="217"/>
      <c r="D131" s="206" t="s">
        <v>316</v>
      </c>
      <c r="E131" s="218" t="s">
        <v>1</v>
      </c>
      <c r="F131" s="219" t="s">
        <v>318</v>
      </c>
      <c r="G131" s="217"/>
      <c r="H131" s="220">
        <v>8</v>
      </c>
      <c r="I131" s="221"/>
      <c r="J131" s="217"/>
      <c r="K131" s="217"/>
      <c r="L131" s="222"/>
      <c r="M131" s="223"/>
      <c r="N131" s="224"/>
      <c r="O131" s="224"/>
      <c r="P131" s="224"/>
      <c r="Q131" s="224"/>
      <c r="R131" s="224"/>
      <c r="S131" s="224"/>
      <c r="T131" s="225"/>
      <c r="AT131" s="226" t="s">
        <v>316</v>
      </c>
      <c r="AU131" s="226" t="s">
        <v>81</v>
      </c>
      <c r="AV131" s="14" t="s">
        <v>315</v>
      </c>
      <c r="AW131" s="14" t="s">
        <v>29</v>
      </c>
      <c r="AX131" s="14" t="s">
        <v>79</v>
      </c>
      <c r="AY131" s="226" t="s">
        <v>307</v>
      </c>
    </row>
    <row r="132" spans="1:65" s="2" customFormat="1" ht="24.2" customHeight="1">
      <c r="A132" s="34"/>
      <c r="B132" s="35"/>
      <c r="C132" s="237" t="s">
        <v>325</v>
      </c>
      <c r="D132" s="237" t="s">
        <v>326</v>
      </c>
      <c r="E132" s="238" t="s">
        <v>639</v>
      </c>
      <c r="F132" s="239" t="s">
        <v>640</v>
      </c>
      <c r="G132" s="240" t="s">
        <v>342</v>
      </c>
      <c r="H132" s="241">
        <v>2</v>
      </c>
      <c r="I132" s="254"/>
      <c r="J132" s="243">
        <f>ROUND(I132*H132,2)</f>
        <v>0</v>
      </c>
      <c r="K132" s="239" t="s">
        <v>314</v>
      </c>
      <c r="L132" s="244"/>
      <c r="M132" s="245" t="s">
        <v>1</v>
      </c>
      <c r="N132" s="246" t="s">
        <v>37</v>
      </c>
      <c r="O132" s="71"/>
      <c r="P132" s="200">
        <f>O132*H132</f>
        <v>0</v>
      </c>
      <c r="Q132" s="200">
        <v>0.28093000000000001</v>
      </c>
      <c r="R132" s="200">
        <f>Q132*H132</f>
        <v>0.56186000000000003</v>
      </c>
      <c r="S132" s="200">
        <v>0</v>
      </c>
      <c r="T132" s="201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202" t="s">
        <v>331</v>
      </c>
      <c r="AT132" s="202" t="s">
        <v>326</v>
      </c>
      <c r="AU132" s="202" t="s">
        <v>81</v>
      </c>
      <c r="AY132" s="17" t="s">
        <v>307</v>
      </c>
      <c r="BE132" s="203">
        <f>IF(N132="základní",J132,0)</f>
        <v>0</v>
      </c>
      <c r="BF132" s="203">
        <f>IF(N132="snížená",J132,0)</f>
        <v>0</v>
      </c>
      <c r="BG132" s="203">
        <f>IF(N132="zákl. přenesená",J132,0)</f>
        <v>0</v>
      </c>
      <c r="BH132" s="203">
        <f>IF(N132="sníž. přenesená",J132,0)</f>
        <v>0</v>
      </c>
      <c r="BI132" s="203">
        <f>IF(N132="nulová",J132,0)</f>
        <v>0</v>
      </c>
      <c r="BJ132" s="17" t="s">
        <v>79</v>
      </c>
      <c r="BK132" s="203">
        <f>ROUND(I132*H132,2)</f>
        <v>0</v>
      </c>
      <c r="BL132" s="17" t="s">
        <v>315</v>
      </c>
      <c r="BM132" s="202" t="s">
        <v>1087</v>
      </c>
    </row>
    <row r="133" spans="1:65" s="15" customFormat="1">
      <c r="B133" s="227"/>
      <c r="C133" s="228"/>
      <c r="D133" s="206" t="s">
        <v>316</v>
      </c>
      <c r="E133" s="229" t="s">
        <v>1</v>
      </c>
      <c r="F133" s="230" t="s">
        <v>642</v>
      </c>
      <c r="G133" s="228"/>
      <c r="H133" s="229" t="s">
        <v>1</v>
      </c>
      <c r="I133" s="231"/>
      <c r="J133" s="228"/>
      <c r="K133" s="228"/>
      <c r="L133" s="232"/>
      <c r="M133" s="233"/>
      <c r="N133" s="234"/>
      <c r="O133" s="234"/>
      <c r="P133" s="234"/>
      <c r="Q133" s="234"/>
      <c r="R133" s="234"/>
      <c r="S133" s="234"/>
      <c r="T133" s="235"/>
      <c r="AT133" s="236" t="s">
        <v>316</v>
      </c>
      <c r="AU133" s="236" t="s">
        <v>81</v>
      </c>
      <c r="AV133" s="15" t="s">
        <v>79</v>
      </c>
      <c r="AW133" s="15" t="s">
        <v>29</v>
      </c>
      <c r="AX133" s="15" t="s">
        <v>72</v>
      </c>
      <c r="AY133" s="236" t="s">
        <v>307</v>
      </c>
    </row>
    <row r="134" spans="1:65" s="13" customFormat="1">
      <c r="B134" s="204"/>
      <c r="C134" s="205"/>
      <c r="D134" s="206" t="s">
        <v>316</v>
      </c>
      <c r="E134" s="207" t="s">
        <v>1</v>
      </c>
      <c r="F134" s="208" t="s">
        <v>1088</v>
      </c>
      <c r="G134" s="205"/>
      <c r="H134" s="209">
        <v>2</v>
      </c>
      <c r="I134" s="210"/>
      <c r="J134" s="205"/>
      <c r="K134" s="205"/>
      <c r="L134" s="211"/>
      <c r="M134" s="212"/>
      <c r="N134" s="213"/>
      <c r="O134" s="213"/>
      <c r="P134" s="213"/>
      <c r="Q134" s="213"/>
      <c r="R134" s="213"/>
      <c r="S134" s="213"/>
      <c r="T134" s="214"/>
      <c r="AT134" s="215" t="s">
        <v>316</v>
      </c>
      <c r="AU134" s="215" t="s">
        <v>81</v>
      </c>
      <c r="AV134" s="13" t="s">
        <v>81</v>
      </c>
      <c r="AW134" s="13" t="s">
        <v>29</v>
      </c>
      <c r="AX134" s="13" t="s">
        <v>72</v>
      </c>
      <c r="AY134" s="215" t="s">
        <v>307</v>
      </c>
    </row>
    <row r="135" spans="1:65" s="14" customFormat="1">
      <c r="B135" s="216"/>
      <c r="C135" s="217"/>
      <c r="D135" s="206" t="s">
        <v>316</v>
      </c>
      <c r="E135" s="218" t="s">
        <v>1</v>
      </c>
      <c r="F135" s="219" t="s">
        <v>318</v>
      </c>
      <c r="G135" s="217"/>
      <c r="H135" s="220">
        <v>2</v>
      </c>
      <c r="I135" s="221"/>
      <c r="J135" s="217"/>
      <c r="K135" s="217"/>
      <c r="L135" s="222"/>
      <c r="M135" s="223"/>
      <c r="N135" s="224"/>
      <c r="O135" s="224"/>
      <c r="P135" s="224"/>
      <c r="Q135" s="224"/>
      <c r="R135" s="224"/>
      <c r="S135" s="224"/>
      <c r="T135" s="225"/>
      <c r="AT135" s="226" t="s">
        <v>316</v>
      </c>
      <c r="AU135" s="226" t="s">
        <v>81</v>
      </c>
      <c r="AV135" s="14" t="s">
        <v>315</v>
      </c>
      <c r="AW135" s="14" t="s">
        <v>29</v>
      </c>
      <c r="AX135" s="14" t="s">
        <v>79</v>
      </c>
      <c r="AY135" s="226" t="s">
        <v>307</v>
      </c>
    </row>
    <row r="136" spans="1:65" s="2" customFormat="1" ht="48.95" customHeight="1">
      <c r="A136" s="34"/>
      <c r="B136" s="35"/>
      <c r="C136" s="191" t="s">
        <v>315</v>
      </c>
      <c r="D136" s="191" t="s">
        <v>310</v>
      </c>
      <c r="E136" s="192" t="s">
        <v>652</v>
      </c>
      <c r="F136" s="193" t="s">
        <v>653</v>
      </c>
      <c r="G136" s="194" t="s">
        <v>342</v>
      </c>
      <c r="H136" s="195">
        <v>4</v>
      </c>
      <c r="I136" s="196"/>
      <c r="J136" s="197">
        <f>ROUND(I136*H136,2)</f>
        <v>0</v>
      </c>
      <c r="K136" s="193" t="s">
        <v>314</v>
      </c>
      <c r="L136" s="39"/>
      <c r="M136" s="198" t="s">
        <v>1</v>
      </c>
      <c r="N136" s="199" t="s">
        <v>37</v>
      </c>
      <c r="O136" s="71"/>
      <c r="P136" s="200">
        <f>O136*H136</f>
        <v>0</v>
      </c>
      <c r="Q136" s="200">
        <v>0</v>
      </c>
      <c r="R136" s="200">
        <f>Q136*H136</f>
        <v>0</v>
      </c>
      <c r="S136" s="200">
        <v>0</v>
      </c>
      <c r="T136" s="201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202" t="s">
        <v>315</v>
      </c>
      <c r="AT136" s="202" t="s">
        <v>310</v>
      </c>
      <c r="AU136" s="202" t="s">
        <v>81</v>
      </c>
      <c r="AY136" s="17" t="s">
        <v>307</v>
      </c>
      <c r="BE136" s="203">
        <f>IF(N136="základní",J136,0)</f>
        <v>0</v>
      </c>
      <c r="BF136" s="203">
        <f>IF(N136="snížená",J136,0)</f>
        <v>0</v>
      </c>
      <c r="BG136" s="203">
        <f>IF(N136="zákl. přenesená",J136,0)</f>
        <v>0</v>
      </c>
      <c r="BH136" s="203">
        <f>IF(N136="sníž. přenesená",J136,0)</f>
        <v>0</v>
      </c>
      <c r="BI136" s="203">
        <f>IF(N136="nulová",J136,0)</f>
        <v>0</v>
      </c>
      <c r="BJ136" s="17" t="s">
        <v>79</v>
      </c>
      <c r="BK136" s="203">
        <f>ROUND(I136*H136,2)</f>
        <v>0</v>
      </c>
      <c r="BL136" s="17" t="s">
        <v>315</v>
      </c>
      <c r="BM136" s="202" t="s">
        <v>1089</v>
      </c>
    </row>
    <row r="137" spans="1:65" s="13" customFormat="1">
      <c r="B137" s="204"/>
      <c r="C137" s="205"/>
      <c r="D137" s="206" t="s">
        <v>316</v>
      </c>
      <c r="E137" s="207" t="s">
        <v>1</v>
      </c>
      <c r="F137" s="208" t="s">
        <v>315</v>
      </c>
      <c r="G137" s="205"/>
      <c r="H137" s="209">
        <v>4</v>
      </c>
      <c r="I137" s="210"/>
      <c r="J137" s="205"/>
      <c r="K137" s="205"/>
      <c r="L137" s="211"/>
      <c r="M137" s="212"/>
      <c r="N137" s="213"/>
      <c r="O137" s="213"/>
      <c r="P137" s="213"/>
      <c r="Q137" s="213"/>
      <c r="R137" s="213"/>
      <c r="S137" s="213"/>
      <c r="T137" s="214"/>
      <c r="AT137" s="215" t="s">
        <v>316</v>
      </c>
      <c r="AU137" s="215" t="s">
        <v>81</v>
      </c>
      <c r="AV137" s="13" t="s">
        <v>81</v>
      </c>
      <c r="AW137" s="13" t="s">
        <v>29</v>
      </c>
      <c r="AX137" s="13" t="s">
        <v>72</v>
      </c>
      <c r="AY137" s="215" t="s">
        <v>307</v>
      </c>
    </row>
    <row r="138" spans="1:65" s="14" customFormat="1">
      <c r="B138" s="216"/>
      <c r="C138" s="217"/>
      <c r="D138" s="206" t="s">
        <v>316</v>
      </c>
      <c r="E138" s="218" t="s">
        <v>1</v>
      </c>
      <c r="F138" s="219" t="s">
        <v>318</v>
      </c>
      <c r="G138" s="217"/>
      <c r="H138" s="220">
        <v>4</v>
      </c>
      <c r="I138" s="221"/>
      <c r="J138" s="217"/>
      <c r="K138" s="217"/>
      <c r="L138" s="222"/>
      <c r="M138" s="223"/>
      <c r="N138" s="224"/>
      <c r="O138" s="224"/>
      <c r="P138" s="224"/>
      <c r="Q138" s="224"/>
      <c r="R138" s="224"/>
      <c r="S138" s="224"/>
      <c r="T138" s="225"/>
      <c r="AT138" s="226" t="s">
        <v>316</v>
      </c>
      <c r="AU138" s="226" t="s">
        <v>81</v>
      </c>
      <c r="AV138" s="14" t="s">
        <v>315</v>
      </c>
      <c r="AW138" s="14" t="s">
        <v>29</v>
      </c>
      <c r="AX138" s="14" t="s">
        <v>79</v>
      </c>
      <c r="AY138" s="226" t="s">
        <v>307</v>
      </c>
    </row>
    <row r="139" spans="1:65" s="2" customFormat="1" ht="142.35" customHeight="1">
      <c r="A139" s="34"/>
      <c r="B139" s="35"/>
      <c r="C139" s="191" t="s">
        <v>308</v>
      </c>
      <c r="D139" s="191" t="s">
        <v>310</v>
      </c>
      <c r="E139" s="192" t="s">
        <v>319</v>
      </c>
      <c r="F139" s="193" t="s">
        <v>320</v>
      </c>
      <c r="G139" s="194" t="s">
        <v>321</v>
      </c>
      <c r="H139" s="195">
        <v>0.72899999999999998</v>
      </c>
      <c r="I139" s="196"/>
      <c r="J139" s="197">
        <f>ROUND(I139*H139,2)</f>
        <v>0</v>
      </c>
      <c r="K139" s="193" t="s">
        <v>314</v>
      </c>
      <c r="L139" s="39"/>
      <c r="M139" s="198" t="s">
        <v>1</v>
      </c>
      <c r="N139" s="199" t="s">
        <v>37</v>
      </c>
      <c r="O139" s="71"/>
      <c r="P139" s="200">
        <f>O139*H139</f>
        <v>0</v>
      </c>
      <c r="Q139" s="200">
        <v>0</v>
      </c>
      <c r="R139" s="200">
        <f>Q139*H139</f>
        <v>0</v>
      </c>
      <c r="S139" s="200">
        <v>0</v>
      </c>
      <c r="T139" s="201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202" t="s">
        <v>315</v>
      </c>
      <c r="AT139" s="202" t="s">
        <v>310</v>
      </c>
      <c r="AU139" s="202" t="s">
        <v>81</v>
      </c>
      <c r="AY139" s="17" t="s">
        <v>307</v>
      </c>
      <c r="BE139" s="203">
        <f>IF(N139="základní",J139,0)</f>
        <v>0</v>
      </c>
      <c r="BF139" s="203">
        <f>IF(N139="snížená",J139,0)</f>
        <v>0</v>
      </c>
      <c r="BG139" s="203">
        <f>IF(N139="zákl. přenesená",J139,0)</f>
        <v>0</v>
      </c>
      <c r="BH139" s="203">
        <f>IF(N139="sníž. přenesená",J139,0)</f>
        <v>0</v>
      </c>
      <c r="BI139" s="203">
        <f>IF(N139="nulová",J139,0)</f>
        <v>0</v>
      </c>
      <c r="BJ139" s="17" t="s">
        <v>79</v>
      </c>
      <c r="BK139" s="203">
        <f>ROUND(I139*H139,2)</f>
        <v>0</v>
      </c>
      <c r="BL139" s="17" t="s">
        <v>315</v>
      </c>
      <c r="BM139" s="202" t="s">
        <v>322</v>
      </c>
    </row>
    <row r="140" spans="1:65" s="13" customFormat="1">
      <c r="B140" s="204"/>
      <c r="C140" s="205"/>
      <c r="D140" s="206" t="s">
        <v>316</v>
      </c>
      <c r="E140" s="207" t="s">
        <v>1</v>
      </c>
      <c r="F140" s="208" t="s">
        <v>1090</v>
      </c>
      <c r="G140" s="205"/>
      <c r="H140" s="209">
        <v>0.72899999999999998</v>
      </c>
      <c r="I140" s="210"/>
      <c r="J140" s="205"/>
      <c r="K140" s="205"/>
      <c r="L140" s="211"/>
      <c r="M140" s="212"/>
      <c r="N140" s="213"/>
      <c r="O140" s="213"/>
      <c r="P140" s="213"/>
      <c r="Q140" s="213"/>
      <c r="R140" s="213"/>
      <c r="S140" s="213"/>
      <c r="T140" s="214"/>
      <c r="AT140" s="215" t="s">
        <v>316</v>
      </c>
      <c r="AU140" s="215" t="s">
        <v>81</v>
      </c>
      <c r="AV140" s="13" t="s">
        <v>81</v>
      </c>
      <c r="AW140" s="13" t="s">
        <v>29</v>
      </c>
      <c r="AX140" s="13" t="s">
        <v>72</v>
      </c>
      <c r="AY140" s="215" t="s">
        <v>307</v>
      </c>
    </row>
    <row r="141" spans="1:65" s="14" customFormat="1">
      <c r="B141" s="216"/>
      <c r="C141" s="217"/>
      <c r="D141" s="206" t="s">
        <v>316</v>
      </c>
      <c r="E141" s="218" t="s">
        <v>1</v>
      </c>
      <c r="F141" s="219" t="s">
        <v>318</v>
      </c>
      <c r="G141" s="217"/>
      <c r="H141" s="220">
        <v>0.72899999999999998</v>
      </c>
      <c r="I141" s="221"/>
      <c r="J141" s="217"/>
      <c r="K141" s="217"/>
      <c r="L141" s="222"/>
      <c r="M141" s="223"/>
      <c r="N141" s="224"/>
      <c r="O141" s="224"/>
      <c r="P141" s="224"/>
      <c r="Q141" s="224"/>
      <c r="R141" s="224"/>
      <c r="S141" s="224"/>
      <c r="T141" s="225"/>
      <c r="AT141" s="226" t="s">
        <v>316</v>
      </c>
      <c r="AU141" s="226" t="s">
        <v>81</v>
      </c>
      <c r="AV141" s="14" t="s">
        <v>315</v>
      </c>
      <c r="AW141" s="14" t="s">
        <v>29</v>
      </c>
      <c r="AX141" s="14" t="s">
        <v>79</v>
      </c>
      <c r="AY141" s="226" t="s">
        <v>307</v>
      </c>
    </row>
    <row r="142" spans="1:65" s="2" customFormat="1" ht="16.5" customHeight="1">
      <c r="A142" s="34"/>
      <c r="B142" s="35"/>
      <c r="C142" s="237" t="s">
        <v>322</v>
      </c>
      <c r="D142" s="237" t="s">
        <v>326</v>
      </c>
      <c r="E142" s="238" t="s">
        <v>327</v>
      </c>
      <c r="F142" s="239" t="s">
        <v>328</v>
      </c>
      <c r="G142" s="240" t="s">
        <v>329</v>
      </c>
      <c r="H142" s="241">
        <v>137.78100000000001</v>
      </c>
      <c r="I142" s="242"/>
      <c r="J142" s="243">
        <f>ROUND(I142*H142,2)</f>
        <v>0</v>
      </c>
      <c r="K142" s="239" t="s">
        <v>314</v>
      </c>
      <c r="L142" s="244"/>
      <c r="M142" s="245" t="s">
        <v>1</v>
      </c>
      <c r="N142" s="246" t="s">
        <v>37</v>
      </c>
      <c r="O142" s="71"/>
      <c r="P142" s="200">
        <f>O142*H142</f>
        <v>0</v>
      </c>
      <c r="Q142" s="200">
        <v>1</v>
      </c>
      <c r="R142" s="200">
        <f>Q142*H142</f>
        <v>137.78100000000001</v>
      </c>
      <c r="S142" s="200">
        <v>0</v>
      </c>
      <c r="T142" s="201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202" t="s">
        <v>331</v>
      </c>
      <c r="AT142" s="202" t="s">
        <v>326</v>
      </c>
      <c r="AU142" s="202" t="s">
        <v>81</v>
      </c>
      <c r="AY142" s="17" t="s">
        <v>307</v>
      </c>
      <c r="BE142" s="203">
        <f>IF(N142="základní",J142,0)</f>
        <v>0</v>
      </c>
      <c r="BF142" s="203">
        <f>IF(N142="snížená",J142,0)</f>
        <v>0</v>
      </c>
      <c r="BG142" s="203">
        <f>IF(N142="zákl. přenesená",J142,0)</f>
        <v>0</v>
      </c>
      <c r="BH142" s="203">
        <f>IF(N142="sníž. přenesená",J142,0)</f>
        <v>0</v>
      </c>
      <c r="BI142" s="203">
        <f>IF(N142="nulová",J142,0)</f>
        <v>0</v>
      </c>
      <c r="BJ142" s="17" t="s">
        <v>79</v>
      </c>
      <c r="BK142" s="203">
        <f>ROUND(I142*H142,2)</f>
        <v>0</v>
      </c>
      <c r="BL142" s="17" t="s">
        <v>315</v>
      </c>
      <c r="BM142" s="202" t="s">
        <v>332</v>
      </c>
    </row>
    <row r="143" spans="1:65" s="13" customFormat="1">
      <c r="B143" s="204"/>
      <c r="C143" s="205"/>
      <c r="D143" s="206" t="s">
        <v>316</v>
      </c>
      <c r="E143" s="207" t="s">
        <v>1</v>
      </c>
      <c r="F143" s="208" t="s">
        <v>1091</v>
      </c>
      <c r="G143" s="205"/>
      <c r="H143" s="209">
        <v>137.78100000000001</v>
      </c>
      <c r="I143" s="210"/>
      <c r="J143" s="205"/>
      <c r="K143" s="205"/>
      <c r="L143" s="211"/>
      <c r="M143" s="212"/>
      <c r="N143" s="213"/>
      <c r="O143" s="213"/>
      <c r="P143" s="213"/>
      <c r="Q143" s="213"/>
      <c r="R143" s="213"/>
      <c r="S143" s="213"/>
      <c r="T143" s="214"/>
      <c r="AT143" s="215" t="s">
        <v>316</v>
      </c>
      <c r="AU143" s="215" t="s">
        <v>81</v>
      </c>
      <c r="AV143" s="13" t="s">
        <v>81</v>
      </c>
      <c r="AW143" s="13" t="s">
        <v>29</v>
      </c>
      <c r="AX143" s="13" t="s">
        <v>72</v>
      </c>
      <c r="AY143" s="215" t="s">
        <v>307</v>
      </c>
    </row>
    <row r="144" spans="1:65" s="14" customFormat="1">
      <c r="B144" s="216"/>
      <c r="C144" s="217"/>
      <c r="D144" s="206" t="s">
        <v>316</v>
      </c>
      <c r="E144" s="218" t="s">
        <v>1</v>
      </c>
      <c r="F144" s="219" t="s">
        <v>318</v>
      </c>
      <c r="G144" s="217"/>
      <c r="H144" s="220">
        <v>137.78100000000001</v>
      </c>
      <c r="I144" s="221"/>
      <c r="J144" s="217"/>
      <c r="K144" s="217"/>
      <c r="L144" s="222"/>
      <c r="M144" s="223"/>
      <c r="N144" s="224"/>
      <c r="O144" s="224"/>
      <c r="P144" s="224"/>
      <c r="Q144" s="224"/>
      <c r="R144" s="224"/>
      <c r="S144" s="224"/>
      <c r="T144" s="225"/>
      <c r="AT144" s="226" t="s">
        <v>316</v>
      </c>
      <c r="AU144" s="226" t="s">
        <v>81</v>
      </c>
      <c r="AV144" s="14" t="s">
        <v>315</v>
      </c>
      <c r="AW144" s="14" t="s">
        <v>29</v>
      </c>
      <c r="AX144" s="14" t="s">
        <v>79</v>
      </c>
      <c r="AY144" s="226" t="s">
        <v>307</v>
      </c>
    </row>
    <row r="145" spans="1:65" s="2" customFormat="1" ht="55.5" customHeight="1">
      <c r="A145" s="34"/>
      <c r="B145" s="35"/>
      <c r="C145" s="191" t="s">
        <v>349</v>
      </c>
      <c r="D145" s="191" t="s">
        <v>310</v>
      </c>
      <c r="E145" s="192" t="s">
        <v>334</v>
      </c>
      <c r="F145" s="193" t="s">
        <v>335</v>
      </c>
      <c r="G145" s="194" t="s">
        <v>321</v>
      </c>
      <c r="H145" s="195">
        <v>0.72899999999999998</v>
      </c>
      <c r="I145" s="196"/>
      <c r="J145" s="197">
        <f>ROUND(I145*H145,2)</f>
        <v>0</v>
      </c>
      <c r="K145" s="193" t="s">
        <v>314</v>
      </c>
      <c r="L145" s="39"/>
      <c r="M145" s="198" t="s">
        <v>1</v>
      </c>
      <c r="N145" s="199" t="s">
        <v>37</v>
      </c>
      <c r="O145" s="71"/>
      <c r="P145" s="200">
        <f>O145*H145</f>
        <v>0</v>
      </c>
      <c r="Q145" s="200">
        <v>0</v>
      </c>
      <c r="R145" s="200">
        <f>Q145*H145</f>
        <v>0</v>
      </c>
      <c r="S145" s="200">
        <v>0</v>
      </c>
      <c r="T145" s="201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202" t="s">
        <v>315</v>
      </c>
      <c r="AT145" s="202" t="s">
        <v>310</v>
      </c>
      <c r="AU145" s="202" t="s">
        <v>81</v>
      </c>
      <c r="AY145" s="17" t="s">
        <v>307</v>
      </c>
      <c r="BE145" s="203">
        <f>IF(N145="základní",J145,0)</f>
        <v>0</v>
      </c>
      <c r="BF145" s="203">
        <f>IF(N145="snížená",J145,0)</f>
        <v>0</v>
      </c>
      <c r="BG145" s="203">
        <f>IF(N145="zákl. přenesená",J145,0)</f>
        <v>0</v>
      </c>
      <c r="BH145" s="203">
        <f>IF(N145="sníž. přenesená",J145,0)</f>
        <v>0</v>
      </c>
      <c r="BI145" s="203">
        <f>IF(N145="nulová",J145,0)</f>
        <v>0</v>
      </c>
      <c r="BJ145" s="17" t="s">
        <v>79</v>
      </c>
      <c r="BK145" s="203">
        <f>ROUND(I145*H145,2)</f>
        <v>0</v>
      </c>
      <c r="BL145" s="17" t="s">
        <v>315</v>
      </c>
      <c r="BM145" s="202" t="s">
        <v>336</v>
      </c>
    </row>
    <row r="146" spans="1:65" s="13" customFormat="1">
      <c r="B146" s="204"/>
      <c r="C146" s="205"/>
      <c r="D146" s="206" t="s">
        <v>316</v>
      </c>
      <c r="E146" s="207" t="s">
        <v>1</v>
      </c>
      <c r="F146" s="208" t="s">
        <v>1092</v>
      </c>
      <c r="G146" s="205"/>
      <c r="H146" s="209">
        <v>0.72899999999999998</v>
      </c>
      <c r="I146" s="210"/>
      <c r="J146" s="205"/>
      <c r="K146" s="205"/>
      <c r="L146" s="211"/>
      <c r="M146" s="212"/>
      <c r="N146" s="213"/>
      <c r="O146" s="213"/>
      <c r="P146" s="213"/>
      <c r="Q146" s="213"/>
      <c r="R146" s="213"/>
      <c r="S146" s="213"/>
      <c r="T146" s="214"/>
      <c r="AT146" s="215" t="s">
        <v>316</v>
      </c>
      <c r="AU146" s="215" t="s">
        <v>81</v>
      </c>
      <c r="AV146" s="13" t="s">
        <v>81</v>
      </c>
      <c r="AW146" s="13" t="s">
        <v>29</v>
      </c>
      <c r="AX146" s="13" t="s">
        <v>72</v>
      </c>
      <c r="AY146" s="215" t="s">
        <v>307</v>
      </c>
    </row>
    <row r="147" spans="1:65" s="14" customFormat="1">
      <c r="B147" s="216"/>
      <c r="C147" s="217"/>
      <c r="D147" s="206" t="s">
        <v>316</v>
      </c>
      <c r="E147" s="218" t="s">
        <v>1</v>
      </c>
      <c r="F147" s="219" t="s">
        <v>318</v>
      </c>
      <c r="G147" s="217"/>
      <c r="H147" s="220">
        <v>0.72899999999999998</v>
      </c>
      <c r="I147" s="221"/>
      <c r="J147" s="217"/>
      <c r="K147" s="217"/>
      <c r="L147" s="222"/>
      <c r="M147" s="223"/>
      <c r="N147" s="224"/>
      <c r="O147" s="224"/>
      <c r="P147" s="224"/>
      <c r="Q147" s="224"/>
      <c r="R147" s="224"/>
      <c r="S147" s="224"/>
      <c r="T147" s="225"/>
      <c r="AT147" s="226" t="s">
        <v>316</v>
      </c>
      <c r="AU147" s="226" t="s">
        <v>81</v>
      </c>
      <c r="AV147" s="14" t="s">
        <v>315</v>
      </c>
      <c r="AW147" s="14" t="s">
        <v>29</v>
      </c>
      <c r="AX147" s="14" t="s">
        <v>79</v>
      </c>
      <c r="AY147" s="226" t="s">
        <v>307</v>
      </c>
    </row>
    <row r="148" spans="1:65" s="2" customFormat="1" ht="114.95" customHeight="1">
      <c r="A148" s="34"/>
      <c r="B148" s="35"/>
      <c r="C148" s="191" t="s">
        <v>331</v>
      </c>
      <c r="D148" s="191" t="s">
        <v>310</v>
      </c>
      <c r="E148" s="192" t="s">
        <v>657</v>
      </c>
      <c r="F148" s="193" t="s">
        <v>658</v>
      </c>
      <c r="G148" s="194" t="s">
        <v>659</v>
      </c>
      <c r="H148" s="195">
        <v>4</v>
      </c>
      <c r="I148" s="196"/>
      <c r="J148" s="197">
        <f>ROUND(I148*H148,2)</f>
        <v>0</v>
      </c>
      <c r="K148" s="193" t="s">
        <v>314</v>
      </c>
      <c r="L148" s="39"/>
      <c r="M148" s="198" t="s">
        <v>1</v>
      </c>
      <c r="N148" s="199" t="s">
        <v>37</v>
      </c>
      <c r="O148" s="71"/>
      <c r="P148" s="200">
        <f>O148*H148</f>
        <v>0</v>
      </c>
      <c r="Q148" s="200">
        <v>0</v>
      </c>
      <c r="R148" s="200">
        <f>Q148*H148</f>
        <v>0</v>
      </c>
      <c r="S148" s="200">
        <v>0</v>
      </c>
      <c r="T148" s="201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202" t="s">
        <v>315</v>
      </c>
      <c r="AT148" s="202" t="s">
        <v>310</v>
      </c>
      <c r="AU148" s="202" t="s">
        <v>81</v>
      </c>
      <c r="AY148" s="17" t="s">
        <v>307</v>
      </c>
      <c r="BE148" s="203">
        <f>IF(N148="základní",J148,0)</f>
        <v>0</v>
      </c>
      <c r="BF148" s="203">
        <f>IF(N148="snížená",J148,0)</f>
        <v>0</v>
      </c>
      <c r="BG148" s="203">
        <f>IF(N148="zákl. přenesená",J148,0)</f>
        <v>0</v>
      </c>
      <c r="BH148" s="203">
        <f>IF(N148="sníž. přenesená",J148,0)</f>
        <v>0</v>
      </c>
      <c r="BI148" s="203">
        <f>IF(N148="nulová",J148,0)</f>
        <v>0</v>
      </c>
      <c r="BJ148" s="17" t="s">
        <v>79</v>
      </c>
      <c r="BK148" s="203">
        <f>ROUND(I148*H148,2)</f>
        <v>0</v>
      </c>
      <c r="BL148" s="17" t="s">
        <v>315</v>
      </c>
      <c r="BM148" s="202" t="s">
        <v>1093</v>
      </c>
    </row>
    <row r="149" spans="1:65" s="13" customFormat="1">
      <c r="B149" s="204"/>
      <c r="C149" s="205"/>
      <c r="D149" s="206" t="s">
        <v>316</v>
      </c>
      <c r="E149" s="207" t="s">
        <v>1</v>
      </c>
      <c r="F149" s="208" t="s">
        <v>315</v>
      </c>
      <c r="G149" s="205"/>
      <c r="H149" s="209">
        <v>4</v>
      </c>
      <c r="I149" s="210"/>
      <c r="J149" s="205"/>
      <c r="K149" s="205"/>
      <c r="L149" s="211"/>
      <c r="M149" s="212"/>
      <c r="N149" s="213"/>
      <c r="O149" s="213"/>
      <c r="P149" s="213"/>
      <c r="Q149" s="213"/>
      <c r="R149" s="213"/>
      <c r="S149" s="213"/>
      <c r="T149" s="214"/>
      <c r="AT149" s="215" t="s">
        <v>316</v>
      </c>
      <c r="AU149" s="215" t="s">
        <v>81</v>
      </c>
      <c r="AV149" s="13" t="s">
        <v>81</v>
      </c>
      <c r="AW149" s="13" t="s">
        <v>29</v>
      </c>
      <c r="AX149" s="13" t="s">
        <v>72</v>
      </c>
      <c r="AY149" s="215" t="s">
        <v>307</v>
      </c>
    </row>
    <row r="150" spans="1:65" s="14" customFormat="1">
      <c r="B150" s="216"/>
      <c r="C150" s="217"/>
      <c r="D150" s="206" t="s">
        <v>316</v>
      </c>
      <c r="E150" s="218" t="s">
        <v>1</v>
      </c>
      <c r="F150" s="219" t="s">
        <v>318</v>
      </c>
      <c r="G150" s="217"/>
      <c r="H150" s="220">
        <v>4</v>
      </c>
      <c r="I150" s="221"/>
      <c r="J150" s="217"/>
      <c r="K150" s="217"/>
      <c r="L150" s="222"/>
      <c r="M150" s="223"/>
      <c r="N150" s="224"/>
      <c r="O150" s="224"/>
      <c r="P150" s="224"/>
      <c r="Q150" s="224"/>
      <c r="R150" s="224"/>
      <c r="S150" s="224"/>
      <c r="T150" s="225"/>
      <c r="AT150" s="226" t="s">
        <v>316</v>
      </c>
      <c r="AU150" s="226" t="s">
        <v>81</v>
      </c>
      <c r="AV150" s="14" t="s">
        <v>315</v>
      </c>
      <c r="AW150" s="14" t="s">
        <v>29</v>
      </c>
      <c r="AX150" s="14" t="s">
        <v>79</v>
      </c>
      <c r="AY150" s="226" t="s">
        <v>307</v>
      </c>
    </row>
    <row r="151" spans="1:65" s="2" customFormat="1" ht="44.25" customHeight="1">
      <c r="A151" s="34"/>
      <c r="B151" s="35"/>
      <c r="C151" s="191" t="s">
        <v>357</v>
      </c>
      <c r="D151" s="191" t="s">
        <v>310</v>
      </c>
      <c r="E151" s="192" t="s">
        <v>485</v>
      </c>
      <c r="F151" s="193" t="s">
        <v>486</v>
      </c>
      <c r="G151" s="194" t="s">
        <v>342</v>
      </c>
      <c r="H151" s="195">
        <v>6</v>
      </c>
      <c r="I151" s="196"/>
      <c r="J151" s="197">
        <f>ROUND(I151*H151,2)</f>
        <v>0</v>
      </c>
      <c r="K151" s="193" t="s">
        <v>314</v>
      </c>
      <c r="L151" s="39"/>
      <c r="M151" s="198" t="s">
        <v>1</v>
      </c>
      <c r="N151" s="199" t="s">
        <v>37</v>
      </c>
      <c r="O151" s="71"/>
      <c r="P151" s="200">
        <f>O151*H151</f>
        <v>0</v>
      </c>
      <c r="Q151" s="200">
        <v>0</v>
      </c>
      <c r="R151" s="200">
        <f>Q151*H151</f>
        <v>0</v>
      </c>
      <c r="S151" s="200">
        <v>0</v>
      </c>
      <c r="T151" s="201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202" t="s">
        <v>315</v>
      </c>
      <c r="AT151" s="202" t="s">
        <v>310</v>
      </c>
      <c r="AU151" s="202" t="s">
        <v>81</v>
      </c>
      <c r="AY151" s="17" t="s">
        <v>307</v>
      </c>
      <c r="BE151" s="203">
        <f>IF(N151="základní",J151,0)</f>
        <v>0</v>
      </c>
      <c r="BF151" s="203">
        <f>IF(N151="snížená",J151,0)</f>
        <v>0</v>
      </c>
      <c r="BG151" s="203">
        <f>IF(N151="zákl. přenesená",J151,0)</f>
        <v>0</v>
      </c>
      <c r="BH151" s="203">
        <f>IF(N151="sníž. přenesená",J151,0)</f>
        <v>0</v>
      </c>
      <c r="BI151" s="203">
        <f>IF(N151="nulová",J151,0)</f>
        <v>0</v>
      </c>
      <c r="BJ151" s="17" t="s">
        <v>79</v>
      </c>
      <c r="BK151" s="203">
        <f>ROUND(I151*H151,2)</f>
        <v>0</v>
      </c>
      <c r="BL151" s="17" t="s">
        <v>315</v>
      </c>
      <c r="BM151" s="202" t="s">
        <v>344</v>
      </c>
    </row>
    <row r="152" spans="1:65" s="13" customFormat="1">
      <c r="B152" s="204"/>
      <c r="C152" s="205"/>
      <c r="D152" s="206" t="s">
        <v>316</v>
      </c>
      <c r="E152" s="207" t="s">
        <v>1</v>
      </c>
      <c r="F152" s="208" t="s">
        <v>1094</v>
      </c>
      <c r="G152" s="205"/>
      <c r="H152" s="209">
        <v>6</v>
      </c>
      <c r="I152" s="210"/>
      <c r="J152" s="205"/>
      <c r="K152" s="205"/>
      <c r="L152" s="211"/>
      <c r="M152" s="212"/>
      <c r="N152" s="213"/>
      <c r="O152" s="213"/>
      <c r="P152" s="213"/>
      <c r="Q152" s="213"/>
      <c r="R152" s="213"/>
      <c r="S152" s="213"/>
      <c r="T152" s="214"/>
      <c r="AT152" s="215" t="s">
        <v>316</v>
      </c>
      <c r="AU152" s="215" t="s">
        <v>81</v>
      </c>
      <c r="AV152" s="13" t="s">
        <v>81</v>
      </c>
      <c r="AW152" s="13" t="s">
        <v>29</v>
      </c>
      <c r="AX152" s="13" t="s">
        <v>72</v>
      </c>
      <c r="AY152" s="215" t="s">
        <v>307</v>
      </c>
    </row>
    <row r="153" spans="1:65" s="14" customFormat="1">
      <c r="B153" s="216"/>
      <c r="C153" s="217"/>
      <c r="D153" s="206" t="s">
        <v>316</v>
      </c>
      <c r="E153" s="218" t="s">
        <v>1</v>
      </c>
      <c r="F153" s="219" t="s">
        <v>318</v>
      </c>
      <c r="G153" s="217"/>
      <c r="H153" s="220">
        <v>6</v>
      </c>
      <c r="I153" s="221"/>
      <c r="J153" s="217"/>
      <c r="K153" s="217"/>
      <c r="L153" s="222"/>
      <c r="M153" s="223"/>
      <c r="N153" s="224"/>
      <c r="O153" s="224"/>
      <c r="P153" s="224"/>
      <c r="Q153" s="224"/>
      <c r="R153" s="224"/>
      <c r="S153" s="224"/>
      <c r="T153" s="225"/>
      <c r="AT153" s="226" t="s">
        <v>316</v>
      </c>
      <c r="AU153" s="226" t="s">
        <v>81</v>
      </c>
      <c r="AV153" s="14" t="s">
        <v>315</v>
      </c>
      <c r="AW153" s="14" t="s">
        <v>29</v>
      </c>
      <c r="AX153" s="14" t="s">
        <v>79</v>
      </c>
      <c r="AY153" s="226" t="s">
        <v>307</v>
      </c>
    </row>
    <row r="154" spans="1:65" s="2" customFormat="1" ht="44.25" customHeight="1">
      <c r="A154" s="34"/>
      <c r="B154" s="35"/>
      <c r="C154" s="191" t="s">
        <v>332</v>
      </c>
      <c r="D154" s="191" t="s">
        <v>310</v>
      </c>
      <c r="E154" s="192" t="s">
        <v>488</v>
      </c>
      <c r="F154" s="193" t="s">
        <v>489</v>
      </c>
      <c r="G154" s="194" t="s">
        <v>342</v>
      </c>
      <c r="H154" s="195">
        <v>3</v>
      </c>
      <c r="I154" s="196"/>
      <c r="J154" s="197">
        <f>ROUND(I154*H154,2)</f>
        <v>0</v>
      </c>
      <c r="K154" s="193" t="s">
        <v>314</v>
      </c>
      <c r="L154" s="39"/>
      <c r="M154" s="198" t="s">
        <v>1</v>
      </c>
      <c r="N154" s="199" t="s">
        <v>37</v>
      </c>
      <c r="O154" s="71"/>
      <c r="P154" s="200">
        <f>O154*H154</f>
        <v>0</v>
      </c>
      <c r="Q154" s="200">
        <v>0</v>
      </c>
      <c r="R154" s="200">
        <f>Q154*H154</f>
        <v>0</v>
      </c>
      <c r="S154" s="200">
        <v>0</v>
      </c>
      <c r="T154" s="201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202" t="s">
        <v>315</v>
      </c>
      <c r="AT154" s="202" t="s">
        <v>310</v>
      </c>
      <c r="AU154" s="202" t="s">
        <v>81</v>
      </c>
      <c r="AY154" s="17" t="s">
        <v>307</v>
      </c>
      <c r="BE154" s="203">
        <f>IF(N154="základní",J154,0)</f>
        <v>0</v>
      </c>
      <c r="BF154" s="203">
        <f>IF(N154="snížená",J154,0)</f>
        <v>0</v>
      </c>
      <c r="BG154" s="203">
        <f>IF(N154="zákl. přenesená",J154,0)</f>
        <v>0</v>
      </c>
      <c r="BH154" s="203">
        <f>IF(N154="sníž. přenesená",J154,0)</f>
        <v>0</v>
      </c>
      <c r="BI154" s="203">
        <f>IF(N154="nulová",J154,0)</f>
        <v>0</v>
      </c>
      <c r="BJ154" s="17" t="s">
        <v>79</v>
      </c>
      <c r="BK154" s="203">
        <f>ROUND(I154*H154,2)</f>
        <v>0</v>
      </c>
      <c r="BL154" s="17" t="s">
        <v>315</v>
      </c>
      <c r="BM154" s="202" t="s">
        <v>348</v>
      </c>
    </row>
    <row r="155" spans="1:65" s="13" customFormat="1">
      <c r="B155" s="204"/>
      <c r="C155" s="205"/>
      <c r="D155" s="206" t="s">
        <v>316</v>
      </c>
      <c r="E155" s="207" t="s">
        <v>1</v>
      </c>
      <c r="F155" s="208" t="s">
        <v>1095</v>
      </c>
      <c r="G155" s="205"/>
      <c r="H155" s="209">
        <v>3</v>
      </c>
      <c r="I155" s="210"/>
      <c r="J155" s="205"/>
      <c r="K155" s="205"/>
      <c r="L155" s="211"/>
      <c r="M155" s="212"/>
      <c r="N155" s="213"/>
      <c r="O155" s="213"/>
      <c r="P155" s="213"/>
      <c r="Q155" s="213"/>
      <c r="R155" s="213"/>
      <c r="S155" s="213"/>
      <c r="T155" s="214"/>
      <c r="AT155" s="215" t="s">
        <v>316</v>
      </c>
      <c r="AU155" s="215" t="s">
        <v>81</v>
      </c>
      <c r="AV155" s="13" t="s">
        <v>81</v>
      </c>
      <c r="AW155" s="13" t="s">
        <v>29</v>
      </c>
      <c r="AX155" s="13" t="s">
        <v>72</v>
      </c>
      <c r="AY155" s="215" t="s">
        <v>307</v>
      </c>
    </row>
    <row r="156" spans="1:65" s="14" customFormat="1">
      <c r="B156" s="216"/>
      <c r="C156" s="217"/>
      <c r="D156" s="206" t="s">
        <v>316</v>
      </c>
      <c r="E156" s="218" t="s">
        <v>1</v>
      </c>
      <c r="F156" s="219" t="s">
        <v>318</v>
      </c>
      <c r="G156" s="217"/>
      <c r="H156" s="220">
        <v>3</v>
      </c>
      <c r="I156" s="221"/>
      <c r="J156" s="217"/>
      <c r="K156" s="217"/>
      <c r="L156" s="222"/>
      <c r="M156" s="223"/>
      <c r="N156" s="224"/>
      <c r="O156" s="224"/>
      <c r="P156" s="224"/>
      <c r="Q156" s="224"/>
      <c r="R156" s="224"/>
      <c r="S156" s="224"/>
      <c r="T156" s="225"/>
      <c r="AT156" s="226" t="s">
        <v>316</v>
      </c>
      <c r="AU156" s="226" t="s">
        <v>81</v>
      </c>
      <c r="AV156" s="14" t="s">
        <v>315</v>
      </c>
      <c r="AW156" s="14" t="s">
        <v>29</v>
      </c>
      <c r="AX156" s="14" t="s">
        <v>79</v>
      </c>
      <c r="AY156" s="226" t="s">
        <v>307</v>
      </c>
    </row>
    <row r="157" spans="1:65" s="2" customFormat="1" ht="48.95" customHeight="1">
      <c r="A157" s="34"/>
      <c r="B157" s="35"/>
      <c r="C157" s="191" t="s">
        <v>413</v>
      </c>
      <c r="D157" s="191" t="s">
        <v>310</v>
      </c>
      <c r="E157" s="192" t="s">
        <v>491</v>
      </c>
      <c r="F157" s="193" t="s">
        <v>492</v>
      </c>
      <c r="G157" s="194" t="s">
        <v>342</v>
      </c>
      <c r="H157" s="195">
        <v>2</v>
      </c>
      <c r="I157" s="196"/>
      <c r="J157" s="197">
        <f>ROUND(I157*H157,2)</f>
        <v>0</v>
      </c>
      <c r="K157" s="193" t="s">
        <v>314</v>
      </c>
      <c r="L157" s="39"/>
      <c r="M157" s="198" t="s">
        <v>1</v>
      </c>
      <c r="N157" s="199" t="s">
        <v>37</v>
      </c>
      <c r="O157" s="71"/>
      <c r="P157" s="200">
        <f>O157*H157</f>
        <v>0</v>
      </c>
      <c r="Q157" s="200">
        <v>0</v>
      </c>
      <c r="R157" s="200">
        <f>Q157*H157</f>
        <v>0</v>
      </c>
      <c r="S157" s="200">
        <v>0</v>
      </c>
      <c r="T157" s="201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202" t="s">
        <v>315</v>
      </c>
      <c r="AT157" s="202" t="s">
        <v>310</v>
      </c>
      <c r="AU157" s="202" t="s">
        <v>81</v>
      </c>
      <c r="AY157" s="17" t="s">
        <v>307</v>
      </c>
      <c r="BE157" s="203">
        <f>IF(N157="základní",J157,0)</f>
        <v>0</v>
      </c>
      <c r="BF157" s="203">
        <f>IF(N157="snížená",J157,0)</f>
        <v>0</v>
      </c>
      <c r="BG157" s="203">
        <f>IF(N157="zákl. přenesená",J157,0)</f>
        <v>0</v>
      </c>
      <c r="BH157" s="203">
        <f>IF(N157="sníž. přenesená",J157,0)</f>
        <v>0</v>
      </c>
      <c r="BI157" s="203">
        <f>IF(N157="nulová",J157,0)</f>
        <v>0</v>
      </c>
      <c r="BJ157" s="17" t="s">
        <v>79</v>
      </c>
      <c r="BK157" s="203">
        <f>ROUND(I157*H157,2)</f>
        <v>0</v>
      </c>
      <c r="BL157" s="17" t="s">
        <v>315</v>
      </c>
      <c r="BM157" s="202" t="s">
        <v>363</v>
      </c>
    </row>
    <row r="158" spans="1:65" s="13" customFormat="1">
      <c r="B158" s="204"/>
      <c r="C158" s="205"/>
      <c r="D158" s="206" t="s">
        <v>316</v>
      </c>
      <c r="E158" s="207" t="s">
        <v>1</v>
      </c>
      <c r="F158" s="208" t="s">
        <v>81</v>
      </c>
      <c r="G158" s="205"/>
      <c r="H158" s="209">
        <v>2</v>
      </c>
      <c r="I158" s="210"/>
      <c r="J158" s="205"/>
      <c r="K158" s="205"/>
      <c r="L158" s="211"/>
      <c r="M158" s="212"/>
      <c r="N158" s="213"/>
      <c r="O158" s="213"/>
      <c r="P158" s="213"/>
      <c r="Q158" s="213"/>
      <c r="R158" s="213"/>
      <c r="S158" s="213"/>
      <c r="T158" s="214"/>
      <c r="AT158" s="215" t="s">
        <v>316</v>
      </c>
      <c r="AU158" s="215" t="s">
        <v>81</v>
      </c>
      <c r="AV158" s="13" t="s">
        <v>81</v>
      </c>
      <c r="AW158" s="13" t="s">
        <v>29</v>
      </c>
      <c r="AX158" s="13" t="s">
        <v>72</v>
      </c>
      <c r="AY158" s="215" t="s">
        <v>307</v>
      </c>
    </row>
    <row r="159" spans="1:65" s="14" customFormat="1">
      <c r="B159" s="216"/>
      <c r="C159" s="217"/>
      <c r="D159" s="206" t="s">
        <v>316</v>
      </c>
      <c r="E159" s="218" t="s">
        <v>1</v>
      </c>
      <c r="F159" s="219" t="s">
        <v>318</v>
      </c>
      <c r="G159" s="217"/>
      <c r="H159" s="220">
        <v>2</v>
      </c>
      <c r="I159" s="221"/>
      <c r="J159" s="217"/>
      <c r="K159" s="217"/>
      <c r="L159" s="222"/>
      <c r="M159" s="223"/>
      <c r="N159" s="224"/>
      <c r="O159" s="224"/>
      <c r="P159" s="224"/>
      <c r="Q159" s="224"/>
      <c r="R159" s="224"/>
      <c r="S159" s="224"/>
      <c r="T159" s="225"/>
      <c r="AT159" s="226" t="s">
        <v>316</v>
      </c>
      <c r="AU159" s="226" t="s">
        <v>81</v>
      </c>
      <c r="AV159" s="14" t="s">
        <v>315</v>
      </c>
      <c r="AW159" s="14" t="s">
        <v>29</v>
      </c>
      <c r="AX159" s="14" t="s">
        <v>79</v>
      </c>
      <c r="AY159" s="226" t="s">
        <v>307</v>
      </c>
    </row>
    <row r="160" spans="1:65" s="2" customFormat="1" ht="48.95" customHeight="1">
      <c r="A160" s="34"/>
      <c r="B160" s="35"/>
      <c r="C160" s="191" t="s">
        <v>336</v>
      </c>
      <c r="D160" s="191" t="s">
        <v>310</v>
      </c>
      <c r="E160" s="192" t="s">
        <v>493</v>
      </c>
      <c r="F160" s="193" t="s">
        <v>494</v>
      </c>
      <c r="G160" s="194" t="s">
        <v>342</v>
      </c>
      <c r="H160" s="195">
        <v>6</v>
      </c>
      <c r="I160" s="196"/>
      <c r="J160" s="197">
        <f>ROUND(I160*H160,2)</f>
        <v>0</v>
      </c>
      <c r="K160" s="193" t="s">
        <v>314</v>
      </c>
      <c r="L160" s="39"/>
      <c r="M160" s="198" t="s">
        <v>1</v>
      </c>
      <c r="N160" s="199" t="s">
        <v>37</v>
      </c>
      <c r="O160" s="71"/>
      <c r="P160" s="200">
        <f>O160*H160</f>
        <v>0</v>
      </c>
      <c r="Q160" s="200">
        <v>0</v>
      </c>
      <c r="R160" s="200">
        <f>Q160*H160</f>
        <v>0</v>
      </c>
      <c r="S160" s="200">
        <v>0</v>
      </c>
      <c r="T160" s="201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202" t="s">
        <v>315</v>
      </c>
      <c r="AT160" s="202" t="s">
        <v>310</v>
      </c>
      <c r="AU160" s="202" t="s">
        <v>81</v>
      </c>
      <c r="AY160" s="17" t="s">
        <v>307</v>
      </c>
      <c r="BE160" s="203">
        <f>IF(N160="základní",J160,0)</f>
        <v>0</v>
      </c>
      <c r="BF160" s="203">
        <f>IF(N160="snížená",J160,0)</f>
        <v>0</v>
      </c>
      <c r="BG160" s="203">
        <f>IF(N160="zákl. přenesená",J160,0)</f>
        <v>0</v>
      </c>
      <c r="BH160" s="203">
        <f>IF(N160="sníž. přenesená",J160,0)</f>
        <v>0</v>
      </c>
      <c r="BI160" s="203">
        <f>IF(N160="nulová",J160,0)</f>
        <v>0</v>
      </c>
      <c r="BJ160" s="17" t="s">
        <v>79</v>
      </c>
      <c r="BK160" s="203">
        <f>ROUND(I160*H160,2)</f>
        <v>0</v>
      </c>
      <c r="BL160" s="17" t="s">
        <v>315</v>
      </c>
      <c r="BM160" s="202" t="s">
        <v>460</v>
      </c>
    </row>
    <row r="161" spans="1:65" s="13" customFormat="1">
      <c r="B161" s="204"/>
      <c r="C161" s="205"/>
      <c r="D161" s="206" t="s">
        <v>316</v>
      </c>
      <c r="E161" s="207" t="s">
        <v>1</v>
      </c>
      <c r="F161" s="208" t="s">
        <v>322</v>
      </c>
      <c r="G161" s="205"/>
      <c r="H161" s="209">
        <v>6</v>
      </c>
      <c r="I161" s="210"/>
      <c r="J161" s="205"/>
      <c r="K161" s="205"/>
      <c r="L161" s="211"/>
      <c r="M161" s="212"/>
      <c r="N161" s="213"/>
      <c r="O161" s="213"/>
      <c r="P161" s="213"/>
      <c r="Q161" s="213"/>
      <c r="R161" s="213"/>
      <c r="S161" s="213"/>
      <c r="T161" s="214"/>
      <c r="AT161" s="215" t="s">
        <v>316</v>
      </c>
      <c r="AU161" s="215" t="s">
        <v>81</v>
      </c>
      <c r="AV161" s="13" t="s">
        <v>81</v>
      </c>
      <c r="AW161" s="13" t="s">
        <v>29</v>
      </c>
      <c r="AX161" s="13" t="s">
        <v>72</v>
      </c>
      <c r="AY161" s="215" t="s">
        <v>307</v>
      </c>
    </row>
    <row r="162" spans="1:65" s="14" customFormat="1">
      <c r="B162" s="216"/>
      <c r="C162" s="217"/>
      <c r="D162" s="206" t="s">
        <v>316</v>
      </c>
      <c r="E162" s="218" t="s">
        <v>1</v>
      </c>
      <c r="F162" s="219" t="s">
        <v>318</v>
      </c>
      <c r="G162" s="217"/>
      <c r="H162" s="220">
        <v>6</v>
      </c>
      <c r="I162" s="221"/>
      <c r="J162" s="217"/>
      <c r="K162" s="217"/>
      <c r="L162" s="222"/>
      <c r="M162" s="223"/>
      <c r="N162" s="224"/>
      <c r="O162" s="224"/>
      <c r="P162" s="224"/>
      <c r="Q162" s="224"/>
      <c r="R162" s="224"/>
      <c r="S162" s="224"/>
      <c r="T162" s="225"/>
      <c r="AT162" s="226" t="s">
        <v>316</v>
      </c>
      <c r="AU162" s="226" t="s">
        <v>81</v>
      </c>
      <c r="AV162" s="14" t="s">
        <v>315</v>
      </c>
      <c r="AW162" s="14" t="s">
        <v>29</v>
      </c>
      <c r="AX162" s="14" t="s">
        <v>79</v>
      </c>
      <c r="AY162" s="226" t="s">
        <v>307</v>
      </c>
    </row>
    <row r="163" spans="1:65" s="2" customFormat="1" ht="48.95" customHeight="1">
      <c r="A163" s="34"/>
      <c r="B163" s="35"/>
      <c r="C163" s="191" t="s">
        <v>463</v>
      </c>
      <c r="D163" s="191" t="s">
        <v>310</v>
      </c>
      <c r="E163" s="192" t="s">
        <v>495</v>
      </c>
      <c r="F163" s="193" t="s">
        <v>496</v>
      </c>
      <c r="G163" s="194" t="s">
        <v>342</v>
      </c>
      <c r="H163" s="195">
        <v>3</v>
      </c>
      <c r="I163" s="196"/>
      <c r="J163" s="197">
        <f>ROUND(I163*H163,2)</f>
        <v>0</v>
      </c>
      <c r="K163" s="193" t="s">
        <v>314</v>
      </c>
      <c r="L163" s="39"/>
      <c r="M163" s="198" t="s">
        <v>1</v>
      </c>
      <c r="N163" s="199" t="s">
        <v>37</v>
      </c>
      <c r="O163" s="71"/>
      <c r="P163" s="200">
        <f>O163*H163</f>
        <v>0</v>
      </c>
      <c r="Q163" s="200">
        <v>0</v>
      </c>
      <c r="R163" s="200">
        <f>Q163*H163</f>
        <v>0</v>
      </c>
      <c r="S163" s="200">
        <v>0</v>
      </c>
      <c r="T163" s="201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202" t="s">
        <v>315</v>
      </c>
      <c r="AT163" s="202" t="s">
        <v>310</v>
      </c>
      <c r="AU163" s="202" t="s">
        <v>81</v>
      </c>
      <c r="AY163" s="17" t="s">
        <v>307</v>
      </c>
      <c r="BE163" s="203">
        <f>IF(N163="základní",J163,0)</f>
        <v>0</v>
      </c>
      <c r="BF163" s="203">
        <f>IF(N163="snížená",J163,0)</f>
        <v>0</v>
      </c>
      <c r="BG163" s="203">
        <f>IF(N163="zákl. přenesená",J163,0)</f>
        <v>0</v>
      </c>
      <c r="BH163" s="203">
        <f>IF(N163="sníž. přenesená",J163,0)</f>
        <v>0</v>
      </c>
      <c r="BI163" s="203">
        <f>IF(N163="nulová",J163,0)</f>
        <v>0</v>
      </c>
      <c r="BJ163" s="17" t="s">
        <v>79</v>
      </c>
      <c r="BK163" s="203">
        <f>ROUND(I163*H163,2)</f>
        <v>0</v>
      </c>
      <c r="BL163" s="17" t="s">
        <v>315</v>
      </c>
      <c r="BM163" s="202" t="s">
        <v>461</v>
      </c>
    </row>
    <row r="164" spans="1:65" s="13" customFormat="1">
      <c r="B164" s="204"/>
      <c r="C164" s="205"/>
      <c r="D164" s="206" t="s">
        <v>316</v>
      </c>
      <c r="E164" s="207" t="s">
        <v>1</v>
      </c>
      <c r="F164" s="208" t="s">
        <v>325</v>
      </c>
      <c r="G164" s="205"/>
      <c r="H164" s="209">
        <v>3</v>
      </c>
      <c r="I164" s="210"/>
      <c r="J164" s="205"/>
      <c r="K164" s="205"/>
      <c r="L164" s="211"/>
      <c r="M164" s="212"/>
      <c r="N164" s="213"/>
      <c r="O164" s="213"/>
      <c r="P164" s="213"/>
      <c r="Q164" s="213"/>
      <c r="R164" s="213"/>
      <c r="S164" s="213"/>
      <c r="T164" s="214"/>
      <c r="AT164" s="215" t="s">
        <v>316</v>
      </c>
      <c r="AU164" s="215" t="s">
        <v>81</v>
      </c>
      <c r="AV164" s="13" t="s">
        <v>81</v>
      </c>
      <c r="AW164" s="13" t="s">
        <v>29</v>
      </c>
      <c r="AX164" s="13" t="s">
        <v>72</v>
      </c>
      <c r="AY164" s="215" t="s">
        <v>307</v>
      </c>
    </row>
    <row r="165" spans="1:65" s="14" customFormat="1">
      <c r="B165" s="216"/>
      <c r="C165" s="217"/>
      <c r="D165" s="206" t="s">
        <v>316</v>
      </c>
      <c r="E165" s="218" t="s">
        <v>1</v>
      </c>
      <c r="F165" s="219" t="s">
        <v>318</v>
      </c>
      <c r="G165" s="217"/>
      <c r="H165" s="220">
        <v>3</v>
      </c>
      <c r="I165" s="221"/>
      <c r="J165" s="217"/>
      <c r="K165" s="217"/>
      <c r="L165" s="222"/>
      <c r="M165" s="223"/>
      <c r="N165" s="224"/>
      <c r="O165" s="224"/>
      <c r="P165" s="224"/>
      <c r="Q165" s="224"/>
      <c r="R165" s="224"/>
      <c r="S165" s="224"/>
      <c r="T165" s="225"/>
      <c r="AT165" s="226" t="s">
        <v>316</v>
      </c>
      <c r="AU165" s="226" t="s">
        <v>81</v>
      </c>
      <c r="AV165" s="14" t="s">
        <v>315</v>
      </c>
      <c r="AW165" s="14" t="s">
        <v>29</v>
      </c>
      <c r="AX165" s="14" t="s">
        <v>79</v>
      </c>
      <c r="AY165" s="226" t="s">
        <v>307</v>
      </c>
    </row>
    <row r="166" spans="1:65" s="2" customFormat="1" ht="48.95" customHeight="1">
      <c r="A166" s="34"/>
      <c r="B166" s="35"/>
      <c r="C166" s="191" t="s">
        <v>344</v>
      </c>
      <c r="D166" s="191" t="s">
        <v>310</v>
      </c>
      <c r="E166" s="192" t="s">
        <v>497</v>
      </c>
      <c r="F166" s="193" t="s">
        <v>498</v>
      </c>
      <c r="G166" s="194" t="s">
        <v>342</v>
      </c>
      <c r="H166" s="195">
        <v>2</v>
      </c>
      <c r="I166" s="196"/>
      <c r="J166" s="197">
        <f>ROUND(I166*H166,2)</f>
        <v>0</v>
      </c>
      <c r="K166" s="193" t="s">
        <v>314</v>
      </c>
      <c r="L166" s="39"/>
      <c r="M166" s="198" t="s">
        <v>1</v>
      </c>
      <c r="N166" s="199" t="s">
        <v>37</v>
      </c>
      <c r="O166" s="71"/>
      <c r="P166" s="200">
        <f>O166*H166</f>
        <v>0</v>
      </c>
      <c r="Q166" s="200">
        <v>0</v>
      </c>
      <c r="R166" s="200">
        <f>Q166*H166</f>
        <v>0</v>
      </c>
      <c r="S166" s="200">
        <v>0</v>
      </c>
      <c r="T166" s="201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202" t="s">
        <v>315</v>
      </c>
      <c r="AT166" s="202" t="s">
        <v>310</v>
      </c>
      <c r="AU166" s="202" t="s">
        <v>81</v>
      </c>
      <c r="AY166" s="17" t="s">
        <v>307</v>
      </c>
      <c r="BE166" s="203">
        <f>IF(N166="základní",J166,0)</f>
        <v>0</v>
      </c>
      <c r="BF166" s="203">
        <f>IF(N166="snížená",J166,0)</f>
        <v>0</v>
      </c>
      <c r="BG166" s="203">
        <f>IF(N166="zákl. přenesená",J166,0)</f>
        <v>0</v>
      </c>
      <c r="BH166" s="203">
        <f>IF(N166="sníž. přenesená",J166,0)</f>
        <v>0</v>
      </c>
      <c r="BI166" s="203">
        <f>IF(N166="nulová",J166,0)</f>
        <v>0</v>
      </c>
      <c r="BJ166" s="17" t="s">
        <v>79</v>
      </c>
      <c r="BK166" s="203">
        <f>ROUND(I166*H166,2)</f>
        <v>0</v>
      </c>
      <c r="BL166" s="17" t="s">
        <v>315</v>
      </c>
      <c r="BM166" s="202" t="s">
        <v>462</v>
      </c>
    </row>
    <row r="167" spans="1:65" s="13" customFormat="1">
      <c r="B167" s="204"/>
      <c r="C167" s="205"/>
      <c r="D167" s="206" t="s">
        <v>316</v>
      </c>
      <c r="E167" s="207" t="s">
        <v>1</v>
      </c>
      <c r="F167" s="208" t="s">
        <v>81</v>
      </c>
      <c r="G167" s="205"/>
      <c r="H167" s="209">
        <v>2</v>
      </c>
      <c r="I167" s="210"/>
      <c r="J167" s="205"/>
      <c r="K167" s="205"/>
      <c r="L167" s="211"/>
      <c r="M167" s="212"/>
      <c r="N167" s="213"/>
      <c r="O167" s="213"/>
      <c r="P167" s="213"/>
      <c r="Q167" s="213"/>
      <c r="R167" s="213"/>
      <c r="S167" s="213"/>
      <c r="T167" s="214"/>
      <c r="AT167" s="215" t="s">
        <v>316</v>
      </c>
      <c r="AU167" s="215" t="s">
        <v>81</v>
      </c>
      <c r="AV167" s="13" t="s">
        <v>81</v>
      </c>
      <c r="AW167" s="13" t="s">
        <v>29</v>
      </c>
      <c r="AX167" s="13" t="s">
        <v>72</v>
      </c>
      <c r="AY167" s="215" t="s">
        <v>307</v>
      </c>
    </row>
    <row r="168" spans="1:65" s="14" customFormat="1">
      <c r="B168" s="216"/>
      <c r="C168" s="217"/>
      <c r="D168" s="206" t="s">
        <v>316</v>
      </c>
      <c r="E168" s="218" t="s">
        <v>1</v>
      </c>
      <c r="F168" s="219" t="s">
        <v>318</v>
      </c>
      <c r="G168" s="217"/>
      <c r="H168" s="220">
        <v>2</v>
      </c>
      <c r="I168" s="221"/>
      <c r="J168" s="217"/>
      <c r="K168" s="217"/>
      <c r="L168" s="222"/>
      <c r="M168" s="223"/>
      <c r="N168" s="224"/>
      <c r="O168" s="224"/>
      <c r="P168" s="224"/>
      <c r="Q168" s="224"/>
      <c r="R168" s="224"/>
      <c r="S168" s="224"/>
      <c r="T168" s="225"/>
      <c r="AT168" s="226" t="s">
        <v>316</v>
      </c>
      <c r="AU168" s="226" t="s">
        <v>81</v>
      </c>
      <c r="AV168" s="14" t="s">
        <v>315</v>
      </c>
      <c r="AW168" s="14" t="s">
        <v>29</v>
      </c>
      <c r="AX168" s="14" t="s">
        <v>79</v>
      </c>
      <c r="AY168" s="226" t="s">
        <v>307</v>
      </c>
    </row>
    <row r="169" spans="1:65" s="12" customFormat="1" ht="25.9" customHeight="1">
      <c r="B169" s="175"/>
      <c r="C169" s="176"/>
      <c r="D169" s="177" t="s">
        <v>71</v>
      </c>
      <c r="E169" s="178" t="s">
        <v>338</v>
      </c>
      <c r="F169" s="178" t="s">
        <v>339</v>
      </c>
      <c r="G169" s="176"/>
      <c r="H169" s="176"/>
      <c r="I169" s="179"/>
      <c r="J169" s="180">
        <f>BK169</f>
        <v>0</v>
      </c>
      <c r="K169" s="176"/>
      <c r="L169" s="181"/>
      <c r="M169" s="182"/>
      <c r="N169" s="183"/>
      <c r="O169" s="183"/>
      <c r="P169" s="184">
        <f>SUM(P170:P191)</f>
        <v>0</v>
      </c>
      <c r="Q169" s="183"/>
      <c r="R169" s="184">
        <f>SUM(R170:R191)</f>
        <v>0</v>
      </c>
      <c r="S169" s="183"/>
      <c r="T169" s="185">
        <f>SUM(T170:T191)</f>
        <v>0</v>
      </c>
      <c r="AR169" s="186" t="s">
        <v>315</v>
      </c>
      <c r="AT169" s="187" t="s">
        <v>71</v>
      </c>
      <c r="AU169" s="187" t="s">
        <v>72</v>
      </c>
      <c r="AY169" s="186" t="s">
        <v>307</v>
      </c>
      <c r="BK169" s="188">
        <f>SUM(BK170:BK191)</f>
        <v>0</v>
      </c>
    </row>
    <row r="170" spans="1:65" s="2" customFormat="1" ht="24.2" customHeight="1">
      <c r="A170" s="34"/>
      <c r="B170" s="35"/>
      <c r="C170" s="191" t="s">
        <v>8</v>
      </c>
      <c r="D170" s="191" t="s">
        <v>310</v>
      </c>
      <c r="E170" s="192" t="s">
        <v>340</v>
      </c>
      <c r="F170" s="193" t="s">
        <v>341</v>
      </c>
      <c r="G170" s="194" t="s">
        <v>342</v>
      </c>
      <c r="H170" s="195">
        <v>28</v>
      </c>
      <c r="I170" s="196"/>
      <c r="J170" s="197">
        <f>ROUND(I170*H170,2)</f>
        <v>0</v>
      </c>
      <c r="K170" s="193" t="s">
        <v>314</v>
      </c>
      <c r="L170" s="39"/>
      <c r="M170" s="198" t="s">
        <v>1</v>
      </c>
      <c r="N170" s="199" t="s">
        <v>37</v>
      </c>
      <c r="O170" s="71"/>
      <c r="P170" s="200">
        <f>O170*H170</f>
        <v>0</v>
      </c>
      <c r="Q170" s="200">
        <v>0</v>
      </c>
      <c r="R170" s="200">
        <f>Q170*H170</f>
        <v>0</v>
      </c>
      <c r="S170" s="200">
        <v>0</v>
      </c>
      <c r="T170" s="201">
        <f>S170*H170</f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202" t="s">
        <v>343</v>
      </c>
      <c r="AT170" s="202" t="s">
        <v>310</v>
      </c>
      <c r="AU170" s="202" t="s">
        <v>79</v>
      </c>
      <c r="AY170" s="17" t="s">
        <v>307</v>
      </c>
      <c r="BE170" s="203">
        <f>IF(N170="základní",J170,0)</f>
        <v>0</v>
      </c>
      <c r="BF170" s="203">
        <f>IF(N170="snížená",J170,0)</f>
        <v>0</v>
      </c>
      <c r="BG170" s="203">
        <f>IF(N170="zákl. přenesená",J170,0)</f>
        <v>0</v>
      </c>
      <c r="BH170" s="203">
        <f>IF(N170="sníž. přenesená",J170,0)</f>
        <v>0</v>
      </c>
      <c r="BI170" s="203">
        <f>IF(N170="nulová",J170,0)</f>
        <v>0</v>
      </c>
      <c r="BJ170" s="17" t="s">
        <v>79</v>
      </c>
      <c r="BK170" s="203">
        <f>ROUND(I170*H170,2)</f>
        <v>0</v>
      </c>
      <c r="BL170" s="17" t="s">
        <v>343</v>
      </c>
      <c r="BM170" s="202" t="s">
        <v>467</v>
      </c>
    </row>
    <row r="171" spans="1:65" s="13" customFormat="1">
      <c r="B171" s="204"/>
      <c r="C171" s="205"/>
      <c r="D171" s="206" t="s">
        <v>316</v>
      </c>
      <c r="E171" s="207" t="s">
        <v>1</v>
      </c>
      <c r="F171" s="208" t="s">
        <v>499</v>
      </c>
      <c r="G171" s="205"/>
      <c r="H171" s="209">
        <v>28</v>
      </c>
      <c r="I171" s="210"/>
      <c r="J171" s="205"/>
      <c r="K171" s="205"/>
      <c r="L171" s="211"/>
      <c r="M171" s="212"/>
      <c r="N171" s="213"/>
      <c r="O171" s="213"/>
      <c r="P171" s="213"/>
      <c r="Q171" s="213"/>
      <c r="R171" s="213"/>
      <c r="S171" s="213"/>
      <c r="T171" s="214"/>
      <c r="AT171" s="215" t="s">
        <v>316</v>
      </c>
      <c r="AU171" s="215" t="s">
        <v>79</v>
      </c>
      <c r="AV171" s="13" t="s">
        <v>81</v>
      </c>
      <c r="AW171" s="13" t="s">
        <v>29</v>
      </c>
      <c r="AX171" s="13" t="s">
        <v>72</v>
      </c>
      <c r="AY171" s="215" t="s">
        <v>307</v>
      </c>
    </row>
    <row r="172" spans="1:65" s="14" customFormat="1">
      <c r="B172" s="216"/>
      <c r="C172" s="217"/>
      <c r="D172" s="206" t="s">
        <v>316</v>
      </c>
      <c r="E172" s="218" t="s">
        <v>1</v>
      </c>
      <c r="F172" s="219" t="s">
        <v>318</v>
      </c>
      <c r="G172" s="217"/>
      <c r="H172" s="220">
        <v>28</v>
      </c>
      <c r="I172" s="221"/>
      <c r="J172" s="217"/>
      <c r="K172" s="217"/>
      <c r="L172" s="222"/>
      <c r="M172" s="223"/>
      <c r="N172" s="224"/>
      <c r="O172" s="224"/>
      <c r="P172" s="224"/>
      <c r="Q172" s="224"/>
      <c r="R172" s="224"/>
      <c r="S172" s="224"/>
      <c r="T172" s="225"/>
      <c r="AT172" s="226" t="s">
        <v>316</v>
      </c>
      <c r="AU172" s="226" t="s">
        <v>79</v>
      </c>
      <c r="AV172" s="14" t="s">
        <v>315</v>
      </c>
      <c r="AW172" s="14" t="s">
        <v>29</v>
      </c>
      <c r="AX172" s="14" t="s">
        <v>79</v>
      </c>
      <c r="AY172" s="226" t="s">
        <v>307</v>
      </c>
    </row>
    <row r="173" spans="1:65" s="2" customFormat="1" ht="55.5" customHeight="1">
      <c r="A173" s="34"/>
      <c r="B173" s="35"/>
      <c r="C173" s="191" t="s">
        <v>348</v>
      </c>
      <c r="D173" s="191" t="s">
        <v>310</v>
      </c>
      <c r="E173" s="192" t="s">
        <v>346</v>
      </c>
      <c r="F173" s="193" t="s">
        <v>347</v>
      </c>
      <c r="G173" s="194" t="s">
        <v>342</v>
      </c>
      <c r="H173" s="195">
        <v>28</v>
      </c>
      <c r="I173" s="196"/>
      <c r="J173" s="197">
        <f>ROUND(I173*H173,2)</f>
        <v>0</v>
      </c>
      <c r="K173" s="193" t="s">
        <v>314</v>
      </c>
      <c r="L173" s="39"/>
      <c r="M173" s="198" t="s">
        <v>1</v>
      </c>
      <c r="N173" s="199" t="s">
        <v>37</v>
      </c>
      <c r="O173" s="71"/>
      <c r="P173" s="200">
        <f>O173*H173</f>
        <v>0</v>
      </c>
      <c r="Q173" s="200">
        <v>0</v>
      </c>
      <c r="R173" s="200">
        <f>Q173*H173</f>
        <v>0</v>
      </c>
      <c r="S173" s="200">
        <v>0</v>
      </c>
      <c r="T173" s="201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202" t="s">
        <v>343</v>
      </c>
      <c r="AT173" s="202" t="s">
        <v>310</v>
      </c>
      <c r="AU173" s="202" t="s">
        <v>79</v>
      </c>
      <c r="AY173" s="17" t="s">
        <v>307</v>
      </c>
      <c r="BE173" s="203">
        <f>IF(N173="základní",J173,0)</f>
        <v>0</v>
      </c>
      <c r="BF173" s="203">
        <f>IF(N173="snížená",J173,0)</f>
        <v>0</v>
      </c>
      <c r="BG173" s="203">
        <f>IF(N173="zákl. přenesená",J173,0)</f>
        <v>0</v>
      </c>
      <c r="BH173" s="203">
        <f>IF(N173="sníž. přenesená",J173,0)</f>
        <v>0</v>
      </c>
      <c r="BI173" s="203">
        <f>IF(N173="nulová",J173,0)</f>
        <v>0</v>
      </c>
      <c r="BJ173" s="17" t="s">
        <v>79</v>
      </c>
      <c r="BK173" s="203">
        <f>ROUND(I173*H173,2)</f>
        <v>0</v>
      </c>
      <c r="BL173" s="17" t="s">
        <v>343</v>
      </c>
      <c r="BM173" s="202" t="s">
        <v>499</v>
      </c>
    </row>
    <row r="174" spans="1:65" s="13" customFormat="1">
      <c r="B174" s="204"/>
      <c r="C174" s="205"/>
      <c r="D174" s="206" t="s">
        <v>316</v>
      </c>
      <c r="E174" s="207" t="s">
        <v>1</v>
      </c>
      <c r="F174" s="208" t="s">
        <v>499</v>
      </c>
      <c r="G174" s="205"/>
      <c r="H174" s="209">
        <v>28</v>
      </c>
      <c r="I174" s="210"/>
      <c r="J174" s="205"/>
      <c r="K174" s="205"/>
      <c r="L174" s="211"/>
      <c r="M174" s="212"/>
      <c r="N174" s="213"/>
      <c r="O174" s="213"/>
      <c r="P174" s="213"/>
      <c r="Q174" s="213"/>
      <c r="R174" s="213"/>
      <c r="S174" s="213"/>
      <c r="T174" s="214"/>
      <c r="AT174" s="215" t="s">
        <v>316</v>
      </c>
      <c r="AU174" s="215" t="s">
        <v>79</v>
      </c>
      <c r="AV174" s="13" t="s">
        <v>81</v>
      </c>
      <c r="AW174" s="13" t="s">
        <v>29</v>
      </c>
      <c r="AX174" s="13" t="s">
        <v>72</v>
      </c>
      <c r="AY174" s="215" t="s">
        <v>307</v>
      </c>
    </row>
    <row r="175" spans="1:65" s="14" customFormat="1">
      <c r="B175" s="216"/>
      <c r="C175" s="217"/>
      <c r="D175" s="206" t="s">
        <v>316</v>
      </c>
      <c r="E175" s="218" t="s">
        <v>1</v>
      </c>
      <c r="F175" s="219" t="s">
        <v>318</v>
      </c>
      <c r="G175" s="217"/>
      <c r="H175" s="220">
        <v>28</v>
      </c>
      <c r="I175" s="221"/>
      <c r="J175" s="217"/>
      <c r="K175" s="217"/>
      <c r="L175" s="222"/>
      <c r="M175" s="223"/>
      <c r="N175" s="224"/>
      <c r="O175" s="224"/>
      <c r="P175" s="224"/>
      <c r="Q175" s="224"/>
      <c r="R175" s="224"/>
      <c r="S175" s="224"/>
      <c r="T175" s="225"/>
      <c r="AT175" s="226" t="s">
        <v>316</v>
      </c>
      <c r="AU175" s="226" t="s">
        <v>79</v>
      </c>
      <c r="AV175" s="14" t="s">
        <v>315</v>
      </c>
      <c r="AW175" s="14" t="s">
        <v>29</v>
      </c>
      <c r="AX175" s="14" t="s">
        <v>79</v>
      </c>
      <c r="AY175" s="226" t="s">
        <v>307</v>
      </c>
    </row>
    <row r="176" spans="1:65" s="2" customFormat="1" ht="33" customHeight="1">
      <c r="A176" s="34"/>
      <c r="B176" s="35"/>
      <c r="C176" s="191" t="s">
        <v>629</v>
      </c>
      <c r="D176" s="191" t="s">
        <v>310</v>
      </c>
      <c r="E176" s="192" t="s">
        <v>350</v>
      </c>
      <c r="F176" s="193" t="s">
        <v>351</v>
      </c>
      <c r="G176" s="194" t="s">
        <v>342</v>
      </c>
      <c r="H176" s="195">
        <v>4</v>
      </c>
      <c r="I176" s="196"/>
      <c r="J176" s="197">
        <f>ROUND(I176*H176,2)</f>
        <v>0</v>
      </c>
      <c r="K176" s="193" t="s">
        <v>314</v>
      </c>
      <c r="L176" s="39"/>
      <c r="M176" s="198" t="s">
        <v>1</v>
      </c>
      <c r="N176" s="199" t="s">
        <v>37</v>
      </c>
      <c r="O176" s="71"/>
      <c r="P176" s="200">
        <f>O176*H176</f>
        <v>0</v>
      </c>
      <c r="Q176" s="200">
        <v>0</v>
      </c>
      <c r="R176" s="200">
        <f>Q176*H176</f>
        <v>0</v>
      </c>
      <c r="S176" s="200">
        <v>0</v>
      </c>
      <c r="T176" s="201">
        <f>S176*H176</f>
        <v>0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202" t="s">
        <v>352</v>
      </c>
      <c r="AT176" s="202" t="s">
        <v>310</v>
      </c>
      <c r="AU176" s="202" t="s">
        <v>79</v>
      </c>
      <c r="AY176" s="17" t="s">
        <v>307</v>
      </c>
      <c r="BE176" s="203">
        <f>IF(N176="základní",J176,0)</f>
        <v>0</v>
      </c>
      <c r="BF176" s="203">
        <f>IF(N176="snížená",J176,0)</f>
        <v>0</v>
      </c>
      <c r="BG176" s="203">
        <f>IF(N176="zákl. přenesená",J176,0)</f>
        <v>0</v>
      </c>
      <c r="BH176" s="203">
        <f>IF(N176="sníž. přenesená",J176,0)</f>
        <v>0</v>
      </c>
      <c r="BI176" s="203">
        <f>IF(N176="nulová",J176,0)</f>
        <v>0</v>
      </c>
      <c r="BJ176" s="17" t="s">
        <v>79</v>
      </c>
      <c r="BK176" s="203">
        <f>ROUND(I176*H176,2)</f>
        <v>0</v>
      </c>
      <c r="BL176" s="17" t="s">
        <v>352</v>
      </c>
      <c r="BM176" s="202" t="s">
        <v>1096</v>
      </c>
    </row>
    <row r="177" spans="1:65" s="13" customFormat="1">
      <c r="B177" s="204"/>
      <c r="C177" s="205"/>
      <c r="D177" s="206" t="s">
        <v>316</v>
      </c>
      <c r="E177" s="207" t="s">
        <v>1</v>
      </c>
      <c r="F177" s="208" t="s">
        <v>315</v>
      </c>
      <c r="G177" s="205"/>
      <c r="H177" s="209">
        <v>4</v>
      </c>
      <c r="I177" s="210"/>
      <c r="J177" s="205"/>
      <c r="K177" s="205"/>
      <c r="L177" s="211"/>
      <c r="M177" s="212"/>
      <c r="N177" s="213"/>
      <c r="O177" s="213"/>
      <c r="P177" s="213"/>
      <c r="Q177" s="213"/>
      <c r="R177" s="213"/>
      <c r="S177" s="213"/>
      <c r="T177" s="214"/>
      <c r="AT177" s="215" t="s">
        <v>316</v>
      </c>
      <c r="AU177" s="215" t="s">
        <v>79</v>
      </c>
      <c r="AV177" s="13" t="s">
        <v>81</v>
      </c>
      <c r="AW177" s="13" t="s">
        <v>29</v>
      </c>
      <c r="AX177" s="13" t="s">
        <v>79</v>
      </c>
      <c r="AY177" s="215" t="s">
        <v>307</v>
      </c>
    </row>
    <row r="178" spans="1:65" s="2" customFormat="1" ht="16.5" customHeight="1">
      <c r="A178" s="34"/>
      <c r="B178" s="35"/>
      <c r="C178" s="191" t="s">
        <v>363</v>
      </c>
      <c r="D178" s="191" t="s">
        <v>310</v>
      </c>
      <c r="E178" s="192" t="s">
        <v>354</v>
      </c>
      <c r="F178" s="193" t="s">
        <v>355</v>
      </c>
      <c r="G178" s="194" t="s">
        <v>342</v>
      </c>
      <c r="H178" s="195">
        <v>4</v>
      </c>
      <c r="I178" s="196"/>
      <c r="J178" s="197">
        <f>ROUND(I178*H178,2)</f>
        <v>0</v>
      </c>
      <c r="K178" s="193" t="s">
        <v>314</v>
      </c>
      <c r="L178" s="39"/>
      <c r="M178" s="198" t="s">
        <v>1</v>
      </c>
      <c r="N178" s="199" t="s">
        <v>37</v>
      </c>
      <c r="O178" s="71"/>
      <c r="P178" s="200">
        <f>O178*H178</f>
        <v>0</v>
      </c>
      <c r="Q178" s="200">
        <v>0</v>
      </c>
      <c r="R178" s="200">
        <f>Q178*H178</f>
        <v>0</v>
      </c>
      <c r="S178" s="200">
        <v>0</v>
      </c>
      <c r="T178" s="201">
        <f>S178*H178</f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202" t="s">
        <v>352</v>
      </c>
      <c r="AT178" s="202" t="s">
        <v>310</v>
      </c>
      <c r="AU178" s="202" t="s">
        <v>79</v>
      </c>
      <c r="AY178" s="17" t="s">
        <v>307</v>
      </c>
      <c r="BE178" s="203">
        <f>IF(N178="základní",J178,0)</f>
        <v>0</v>
      </c>
      <c r="BF178" s="203">
        <f>IF(N178="snížená",J178,0)</f>
        <v>0</v>
      </c>
      <c r="BG178" s="203">
        <f>IF(N178="zákl. přenesená",J178,0)</f>
        <v>0</v>
      </c>
      <c r="BH178" s="203">
        <f>IF(N178="sníž. přenesená",J178,0)</f>
        <v>0</v>
      </c>
      <c r="BI178" s="203">
        <f>IF(N178="nulová",J178,0)</f>
        <v>0</v>
      </c>
      <c r="BJ178" s="17" t="s">
        <v>79</v>
      </c>
      <c r="BK178" s="203">
        <f>ROUND(I178*H178,2)</f>
        <v>0</v>
      </c>
      <c r="BL178" s="17" t="s">
        <v>352</v>
      </c>
      <c r="BM178" s="202" t="s">
        <v>1097</v>
      </c>
    </row>
    <row r="179" spans="1:65" s="13" customFormat="1">
      <c r="B179" s="204"/>
      <c r="C179" s="205"/>
      <c r="D179" s="206" t="s">
        <v>316</v>
      </c>
      <c r="E179" s="207" t="s">
        <v>1</v>
      </c>
      <c r="F179" s="208" t="s">
        <v>315</v>
      </c>
      <c r="G179" s="205"/>
      <c r="H179" s="209">
        <v>4</v>
      </c>
      <c r="I179" s="210"/>
      <c r="J179" s="205"/>
      <c r="K179" s="205"/>
      <c r="L179" s="211"/>
      <c r="M179" s="212"/>
      <c r="N179" s="213"/>
      <c r="O179" s="213"/>
      <c r="P179" s="213"/>
      <c r="Q179" s="213"/>
      <c r="R179" s="213"/>
      <c r="S179" s="213"/>
      <c r="T179" s="214"/>
      <c r="AT179" s="215" t="s">
        <v>316</v>
      </c>
      <c r="AU179" s="215" t="s">
        <v>79</v>
      </c>
      <c r="AV179" s="13" t="s">
        <v>81</v>
      </c>
      <c r="AW179" s="13" t="s">
        <v>29</v>
      </c>
      <c r="AX179" s="13" t="s">
        <v>79</v>
      </c>
      <c r="AY179" s="215" t="s">
        <v>307</v>
      </c>
    </row>
    <row r="180" spans="1:65" s="2" customFormat="1" ht="48.95" customHeight="1">
      <c r="A180" s="34"/>
      <c r="B180" s="35"/>
      <c r="C180" s="191" t="s">
        <v>345</v>
      </c>
      <c r="D180" s="191" t="s">
        <v>310</v>
      </c>
      <c r="E180" s="192" t="s">
        <v>358</v>
      </c>
      <c r="F180" s="193" t="s">
        <v>359</v>
      </c>
      <c r="G180" s="194" t="s">
        <v>342</v>
      </c>
      <c r="H180" s="195">
        <v>4</v>
      </c>
      <c r="I180" s="196"/>
      <c r="J180" s="197">
        <f>ROUND(I180*H180,2)</f>
        <v>0</v>
      </c>
      <c r="K180" s="193" t="s">
        <v>314</v>
      </c>
      <c r="L180" s="39"/>
      <c r="M180" s="198" t="s">
        <v>1</v>
      </c>
      <c r="N180" s="199" t="s">
        <v>37</v>
      </c>
      <c r="O180" s="71"/>
      <c r="P180" s="200">
        <f>O180*H180</f>
        <v>0</v>
      </c>
      <c r="Q180" s="200">
        <v>0</v>
      </c>
      <c r="R180" s="200">
        <f>Q180*H180</f>
        <v>0</v>
      </c>
      <c r="S180" s="200">
        <v>0</v>
      </c>
      <c r="T180" s="201">
        <f>S180*H180</f>
        <v>0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202" t="s">
        <v>343</v>
      </c>
      <c r="AT180" s="202" t="s">
        <v>310</v>
      </c>
      <c r="AU180" s="202" t="s">
        <v>79</v>
      </c>
      <c r="AY180" s="17" t="s">
        <v>307</v>
      </c>
      <c r="BE180" s="203">
        <f>IF(N180="základní",J180,0)</f>
        <v>0</v>
      </c>
      <c r="BF180" s="203">
        <f>IF(N180="snížená",J180,0)</f>
        <v>0</v>
      </c>
      <c r="BG180" s="203">
        <f>IF(N180="zákl. přenesená",J180,0)</f>
        <v>0</v>
      </c>
      <c r="BH180" s="203">
        <f>IF(N180="sníž. přenesená",J180,0)</f>
        <v>0</v>
      </c>
      <c r="BI180" s="203">
        <f>IF(N180="nulová",J180,0)</f>
        <v>0</v>
      </c>
      <c r="BJ180" s="17" t="s">
        <v>79</v>
      </c>
      <c r="BK180" s="203">
        <f>ROUND(I180*H180,2)</f>
        <v>0</v>
      </c>
      <c r="BL180" s="17" t="s">
        <v>343</v>
      </c>
      <c r="BM180" s="202" t="s">
        <v>502</v>
      </c>
    </row>
    <row r="181" spans="1:65" s="13" customFormat="1">
      <c r="B181" s="204"/>
      <c r="C181" s="205"/>
      <c r="D181" s="206" t="s">
        <v>316</v>
      </c>
      <c r="E181" s="207" t="s">
        <v>1</v>
      </c>
      <c r="F181" s="208" t="s">
        <v>315</v>
      </c>
      <c r="G181" s="205"/>
      <c r="H181" s="209">
        <v>4</v>
      </c>
      <c r="I181" s="210"/>
      <c r="J181" s="205"/>
      <c r="K181" s="205"/>
      <c r="L181" s="211"/>
      <c r="M181" s="212"/>
      <c r="N181" s="213"/>
      <c r="O181" s="213"/>
      <c r="P181" s="213"/>
      <c r="Q181" s="213"/>
      <c r="R181" s="213"/>
      <c r="S181" s="213"/>
      <c r="T181" s="214"/>
      <c r="AT181" s="215" t="s">
        <v>316</v>
      </c>
      <c r="AU181" s="215" t="s">
        <v>79</v>
      </c>
      <c r="AV181" s="13" t="s">
        <v>81</v>
      </c>
      <c r="AW181" s="13" t="s">
        <v>29</v>
      </c>
      <c r="AX181" s="13" t="s">
        <v>72</v>
      </c>
      <c r="AY181" s="215" t="s">
        <v>307</v>
      </c>
    </row>
    <row r="182" spans="1:65" s="14" customFormat="1">
      <c r="B182" s="216"/>
      <c r="C182" s="217"/>
      <c r="D182" s="206" t="s">
        <v>316</v>
      </c>
      <c r="E182" s="218" t="s">
        <v>1</v>
      </c>
      <c r="F182" s="219" t="s">
        <v>318</v>
      </c>
      <c r="G182" s="217"/>
      <c r="H182" s="220">
        <v>4</v>
      </c>
      <c r="I182" s="221"/>
      <c r="J182" s="217"/>
      <c r="K182" s="217"/>
      <c r="L182" s="222"/>
      <c r="M182" s="223"/>
      <c r="N182" s="224"/>
      <c r="O182" s="224"/>
      <c r="P182" s="224"/>
      <c r="Q182" s="224"/>
      <c r="R182" s="224"/>
      <c r="S182" s="224"/>
      <c r="T182" s="225"/>
      <c r="AT182" s="226" t="s">
        <v>316</v>
      </c>
      <c r="AU182" s="226" t="s">
        <v>79</v>
      </c>
      <c r="AV182" s="14" t="s">
        <v>315</v>
      </c>
      <c r="AW182" s="14" t="s">
        <v>29</v>
      </c>
      <c r="AX182" s="14" t="s">
        <v>79</v>
      </c>
      <c r="AY182" s="226" t="s">
        <v>307</v>
      </c>
    </row>
    <row r="183" spans="1:65" s="2" customFormat="1" ht="24.2" customHeight="1">
      <c r="A183" s="34"/>
      <c r="B183" s="35"/>
      <c r="C183" s="191" t="s">
        <v>460</v>
      </c>
      <c r="D183" s="191" t="s">
        <v>310</v>
      </c>
      <c r="E183" s="192" t="s">
        <v>540</v>
      </c>
      <c r="F183" s="193" t="s">
        <v>541</v>
      </c>
      <c r="G183" s="194" t="s">
        <v>342</v>
      </c>
      <c r="H183" s="195">
        <v>2</v>
      </c>
      <c r="I183" s="196"/>
      <c r="J183" s="197">
        <f>ROUND(I183*H183,2)</f>
        <v>0</v>
      </c>
      <c r="K183" s="193" t="s">
        <v>314</v>
      </c>
      <c r="L183" s="39"/>
      <c r="M183" s="198" t="s">
        <v>1</v>
      </c>
      <c r="N183" s="199" t="s">
        <v>37</v>
      </c>
      <c r="O183" s="71"/>
      <c r="P183" s="200">
        <f>O183*H183</f>
        <v>0</v>
      </c>
      <c r="Q183" s="200">
        <v>0</v>
      </c>
      <c r="R183" s="200">
        <f>Q183*H183</f>
        <v>0</v>
      </c>
      <c r="S183" s="200">
        <v>0</v>
      </c>
      <c r="T183" s="201">
        <f>S183*H183</f>
        <v>0</v>
      </c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R183" s="202" t="s">
        <v>343</v>
      </c>
      <c r="AT183" s="202" t="s">
        <v>310</v>
      </c>
      <c r="AU183" s="202" t="s">
        <v>79</v>
      </c>
      <c r="AY183" s="17" t="s">
        <v>307</v>
      </c>
      <c r="BE183" s="203">
        <f>IF(N183="základní",J183,0)</f>
        <v>0</v>
      </c>
      <c r="BF183" s="203">
        <f>IF(N183="snížená",J183,0)</f>
        <v>0</v>
      </c>
      <c r="BG183" s="203">
        <f>IF(N183="zákl. přenesená",J183,0)</f>
        <v>0</v>
      </c>
      <c r="BH183" s="203">
        <f>IF(N183="sníž. přenesená",J183,0)</f>
        <v>0</v>
      </c>
      <c r="BI183" s="203">
        <f>IF(N183="nulová",J183,0)</f>
        <v>0</v>
      </c>
      <c r="BJ183" s="17" t="s">
        <v>79</v>
      </c>
      <c r="BK183" s="203">
        <f>ROUND(I183*H183,2)</f>
        <v>0</v>
      </c>
      <c r="BL183" s="17" t="s">
        <v>343</v>
      </c>
      <c r="BM183" s="202" t="s">
        <v>503</v>
      </c>
    </row>
    <row r="184" spans="1:65" s="13" customFormat="1">
      <c r="B184" s="204"/>
      <c r="C184" s="205"/>
      <c r="D184" s="206" t="s">
        <v>316</v>
      </c>
      <c r="E184" s="207" t="s">
        <v>1</v>
      </c>
      <c r="F184" s="208" t="s">
        <v>81</v>
      </c>
      <c r="G184" s="205"/>
      <c r="H184" s="209">
        <v>2</v>
      </c>
      <c r="I184" s="210"/>
      <c r="J184" s="205"/>
      <c r="K184" s="205"/>
      <c r="L184" s="211"/>
      <c r="M184" s="212"/>
      <c r="N184" s="213"/>
      <c r="O184" s="213"/>
      <c r="P184" s="213"/>
      <c r="Q184" s="213"/>
      <c r="R184" s="213"/>
      <c r="S184" s="213"/>
      <c r="T184" s="214"/>
      <c r="AT184" s="215" t="s">
        <v>316</v>
      </c>
      <c r="AU184" s="215" t="s">
        <v>79</v>
      </c>
      <c r="AV184" s="13" t="s">
        <v>81</v>
      </c>
      <c r="AW184" s="13" t="s">
        <v>29</v>
      </c>
      <c r="AX184" s="13" t="s">
        <v>72</v>
      </c>
      <c r="AY184" s="215" t="s">
        <v>307</v>
      </c>
    </row>
    <row r="185" spans="1:65" s="14" customFormat="1">
      <c r="B185" s="216"/>
      <c r="C185" s="217"/>
      <c r="D185" s="206" t="s">
        <v>316</v>
      </c>
      <c r="E185" s="218" t="s">
        <v>1</v>
      </c>
      <c r="F185" s="219" t="s">
        <v>318</v>
      </c>
      <c r="G185" s="217"/>
      <c r="H185" s="220">
        <v>2</v>
      </c>
      <c r="I185" s="221"/>
      <c r="J185" s="217"/>
      <c r="K185" s="217"/>
      <c r="L185" s="222"/>
      <c r="M185" s="223"/>
      <c r="N185" s="224"/>
      <c r="O185" s="224"/>
      <c r="P185" s="224"/>
      <c r="Q185" s="224"/>
      <c r="R185" s="224"/>
      <c r="S185" s="224"/>
      <c r="T185" s="225"/>
      <c r="AT185" s="226" t="s">
        <v>316</v>
      </c>
      <c r="AU185" s="226" t="s">
        <v>79</v>
      </c>
      <c r="AV185" s="14" t="s">
        <v>315</v>
      </c>
      <c r="AW185" s="14" t="s">
        <v>29</v>
      </c>
      <c r="AX185" s="14" t="s">
        <v>79</v>
      </c>
      <c r="AY185" s="226" t="s">
        <v>307</v>
      </c>
    </row>
    <row r="186" spans="1:65" s="2" customFormat="1" ht="16.5" customHeight="1">
      <c r="A186" s="34"/>
      <c r="B186" s="35"/>
      <c r="C186" s="191" t="s">
        <v>7</v>
      </c>
      <c r="D186" s="191" t="s">
        <v>310</v>
      </c>
      <c r="E186" s="192" t="s">
        <v>547</v>
      </c>
      <c r="F186" s="193" t="s">
        <v>548</v>
      </c>
      <c r="G186" s="194" t="s">
        <v>342</v>
      </c>
      <c r="H186" s="195">
        <v>2</v>
      </c>
      <c r="I186" s="196"/>
      <c r="J186" s="197">
        <f>ROUND(I186*H186,2)</f>
        <v>0</v>
      </c>
      <c r="K186" s="193" t="s">
        <v>314</v>
      </c>
      <c r="L186" s="39"/>
      <c r="M186" s="198" t="s">
        <v>1</v>
      </c>
      <c r="N186" s="199" t="s">
        <v>37</v>
      </c>
      <c r="O186" s="71"/>
      <c r="P186" s="200">
        <f>O186*H186</f>
        <v>0</v>
      </c>
      <c r="Q186" s="200">
        <v>0</v>
      </c>
      <c r="R186" s="200">
        <f>Q186*H186</f>
        <v>0</v>
      </c>
      <c r="S186" s="200">
        <v>0</v>
      </c>
      <c r="T186" s="201">
        <f>S186*H186</f>
        <v>0</v>
      </c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R186" s="202" t="s">
        <v>343</v>
      </c>
      <c r="AT186" s="202" t="s">
        <v>310</v>
      </c>
      <c r="AU186" s="202" t="s">
        <v>79</v>
      </c>
      <c r="AY186" s="17" t="s">
        <v>307</v>
      </c>
      <c r="BE186" s="203">
        <f>IF(N186="základní",J186,0)</f>
        <v>0</v>
      </c>
      <c r="BF186" s="203">
        <f>IF(N186="snížená",J186,0)</f>
        <v>0</v>
      </c>
      <c r="BG186" s="203">
        <f>IF(N186="zákl. přenesená",J186,0)</f>
        <v>0</v>
      </c>
      <c r="BH186" s="203">
        <f>IF(N186="sníž. přenesená",J186,0)</f>
        <v>0</v>
      </c>
      <c r="BI186" s="203">
        <f>IF(N186="nulová",J186,0)</f>
        <v>0</v>
      </c>
      <c r="BJ186" s="17" t="s">
        <v>79</v>
      </c>
      <c r="BK186" s="203">
        <f>ROUND(I186*H186,2)</f>
        <v>0</v>
      </c>
      <c r="BL186" s="17" t="s">
        <v>343</v>
      </c>
      <c r="BM186" s="202" t="s">
        <v>667</v>
      </c>
    </row>
    <row r="187" spans="1:65" s="13" customFormat="1">
      <c r="B187" s="204"/>
      <c r="C187" s="205"/>
      <c r="D187" s="206" t="s">
        <v>316</v>
      </c>
      <c r="E187" s="207" t="s">
        <v>1</v>
      </c>
      <c r="F187" s="208" t="s">
        <v>81</v>
      </c>
      <c r="G187" s="205"/>
      <c r="H187" s="209">
        <v>2</v>
      </c>
      <c r="I187" s="210"/>
      <c r="J187" s="205"/>
      <c r="K187" s="205"/>
      <c r="L187" s="211"/>
      <c r="M187" s="212"/>
      <c r="N187" s="213"/>
      <c r="O187" s="213"/>
      <c r="P187" s="213"/>
      <c r="Q187" s="213"/>
      <c r="R187" s="213"/>
      <c r="S187" s="213"/>
      <c r="T187" s="214"/>
      <c r="AT187" s="215" t="s">
        <v>316</v>
      </c>
      <c r="AU187" s="215" t="s">
        <v>79</v>
      </c>
      <c r="AV187" s="13" t="s">
        <v>81</v>
      </c>
      <c r="AW187" s="13" t="s">
        <v>29</v>
      </c>
      <c r="AX187" s="13" t="s">
        <v>72</v>
      </c>
      <c r="AY187" s="215" t="s">
        <v>307</v>
      </c>
    </row>
    <row r="188" spans="1:65" s="14" customFormat="1">
      <c r="B188" s="216"/>
      <c r="C188" s="217"/>
      <c r="D188" s="206" t="s">
        <v>316</v>
      </c>
      <c r="E188" s="218" t="s">
        <v>1</v>
      </c>
      <c r="F188" s="219" t="s">
        <v>318</v>
      </c>
      <c r="G188" s="217"/>
      <c r="H188" s="220">
        <v>2</v>
      </c>
      <c r="I188" s="221"/>
      <c r="J188" s="217"/>
      <c r="K188" s="217"/>
      <c r="L188" s="222"/>
      <c r="M188" s="223"/>
      <c r="N188" s="224"/>
      <c r="O188" s="224"/>
      <c r="P188" s="224"/>
      <c r="Q188" s="224"/>
      <c r="R188" s="224"/>
      <c r="S188" s="224"/>
      <c r="T188" s="225"/>
      <c r="AT188" s="226" t="s">
        <v>316</v>
      </c>
      <c r="AU188" s="226" t="s">
        <v>79</v>
      </c>
      <c r="AV188" s="14" t="s">
        <v>315</v>
      </c>
      <c r="AW188" s="14" t="s">
        <v>29</v>
      </c>
      <c r="AX188" s="14" t="s">
        <v>79</v>
      </c>
      <c r="AY188" s="226" t="s">
        <v>307</v>
      </c>
    </row>
    <row r="189" spans="1:65" s="2" customFormat="1" ht="101.25" customHeight="1">
      <c r="A189" s="34"/>
      <c r="B189" s="35"/>
      <c r="C189" s="191" t="s">
        <v>461</v>
      </c>
      <c r="D189" s="191" t="s">
        <v>310</v>
      </c>
      <c r="E189" s="192" t="s">
        <v>361</v>
      </c>
      <c r="F189" s="193" t="s">
        <v>362</v>
      </c>
      <c r="G189" s="194" t="s">
        <v>329</v>
      </c>
      <c r="H189" s="195">
        <v>137.78100000000001</v>
      </c>
      <c r="I189" s="196"/>
      <c r="J189" s="197">
        <f>ROUND(I189*H189,2)</f>
        <v>0</v>
      </c>
      <c r="K189" s="193" t="s">
        <v>314</v>
      </c>
      <c r="L189" s="39"/>
      <c r="M189" s="198" t="s">
        <v>1</v>
      </c>
      <c r="N189" s="199" t="s">
        <v>37</v>
      </c>
      <c r="O189" s="71"/>
      <c r="P189" s="200">
        <f>O189*H189</f>
        <v>0</v>
      </c>
      <c r="Q189" s="200">
        <v>0</v>
      </c>
      <c r="R189" s="200">
        <f>Q189*H189</f>
        <v>0</v>
      </c>
      <c r="S189" s="200">
        <v>0</v>
      </c>
      <c r="T189" s="201">
        <f>S189*H189</f>
        <v>0</v>
      </c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R189" s="202" t="s">
        <v>343</v>
      </c>
      <c r="AT189" s="202" t="s">
        <v>310</v>
      </c>
      <c r="AU189" s="202" t="s">
        <v>79</v>
      </c>
      <c r="AY189" s="17" t="s">
        <v>307</v>
      </c>
      <c r="BE189" s="203">
        <f>IF(N189="základní",J189,0)</f>
        <v>0</v>
      </c>
      <c r="BF189" s="203">
        <f>IF(N189="snížená",J189,0)</f>
        <v>0</v>
      </c>
      <c r="BG189" s="203">
        <f>IF(N189="zákl. přenesená",J189,0)</f>
        <v>0</v>
      </c>
      <c r="BH189" s="203">
        <f>IF(N189="sníž. přenesená",J189,0)</f>
        <v>0</v>
      </c>
      <c r="BI189" s="203">
        <f>IF(N189="nulová",J189,0)</f>
        <v>0</v>
      </c>
      <c r="BJ189" s="17" t="s">
        <v>79</v>
      </c>
      <c r="BK189" s="203">
        <f>ROUND(I189*H189,2)</f>
        <v>0</v>
      </c>
      <c r="BL189" s="17" t="s">
        <v>343</v>
      </c>
      <c r="BM189" s="202" t="s">
        <v>669</v>
      </c>
    </row>
    <row r="190" spans="1:65" s="13" customFormat="1">
      <c r="B190" s="204"/>
      <c r="C190" s="205"/>
      <c r="D190" s="206" t="s">
        <v>316</v>
      </c>
      <c r="E190" s="207" t="s">
        <v>1</v>
      </c>
      <c r="F190" s="208" t="s">
        <v>1098</v>
      </c>
      <c r="G190" s="205"/>
      <c r="H190" s="209">
        <v>137.78100000000001</v>
      </c>
      <c r="I190" s="210"/>
      <c r="J190" s="205"/>
      <c r="K190" s="205"/>
      <c r="L190" s="211"/>
      <c r="M190" s="212"/>
      <c r="N190" s="213"/>
      <c r="O190" s="213"/>
      <c r="P190" s="213"/>
      <c r="Q190" s="213"/>
      <c r="R190" s="213"/>
      <c r="S190" s="213"/>
      <c r="T190" s="214"/>
      <c r="AT190" s="215" t="s">
        <v>316</v>
      </c>
      <c r="AU190" s="215" t="s">
        <v>79</v>
      </c>
      <c r="AV190" s="13" t="s">
        <v>81</v>
      </c>
      <c r="AW190" s="13" t="s">
        <v>29</v>
      </c>
      <c r="AX190" s="13" t="s">
        <v>72</v>
      </c>
      <c r="AY190" s="215" t="s">
        <v>307</v>
      </c>
    </row>
    <row r="191" spans="1:65" s="14" customFormat="1">
      <c r="B191" s="216"/>
      <c r="C191" s="217"/>
      <c r="D191" s="206" t="s">
        <v>316</v>
      </c>
      <c r="E191" s="218" t="s">
        <v>1</v>
      </c>
      <c r="F191" s="219" t="s">
        <v>318</v>
      </c>
      <c r="G191" s="217"/>
      <c r="H191" s="220">
        <v>137.78100000000001</v>
      </c>
      <c r="I191" s="221"/>
      <c r="J191" s="217"/>
      <c r="K191" s="217"/>
      <c r="L191" s="222"/>
      <c r="M191" s="247"/>
      <c r="N191" s="248"/>
      <c r="O191" s="248"/>
      <c r="P191" s="248"/>
      <c r="Q191" s="248"/>
      <c r="R191" s="248"/>
      <c r="S191" s="248"/>
      <c r="T191" s="249"/>
      <c r="AT191" s="226" t="s">
        <v>316</v>
      </c>
      <c r="AU191" s="226" t="s">
        <v>79</v>
      </c>
      <c r="AV191" s="14" t="s">
        <v>315</v>
      </c>
      <c r="AW191" s="14" t="s">
        <v>29</v>
      </c>
      <c r="AX191" s="14" t="s">
        <v>79</v>
      </c>
      <c r="AY191" s="226" t="s">
        <v>307</v>
      </c>
    </row>
    <row r="192" spans="1:65" s="2" customFormat="1" ht="6.95" customHeight="1">
      <c r="A192" s="34"/>
      <c r="B192" s="54"/>
      <c r="C192" s="55"/>
      <c r="D192" s="55"/>
      <c r="E192" s="55"/>
      <c r="F192" s="55"/>
      <c r="G192" s="55"/>
      <c r="H192" s="55"/>
      <c r="I192" s="55"/>
      <c r="J192" s="55"/>
      <c r="K192" s="55"/>
      <c r="L192" s="39"/>
      <c r="M192" s="34"/>
      <c r="O192" s="34"/>
      <c r="P192" s="34"/>
      <c r="Q192" s="34"/>
      <c r="R192" s="34"/>
      <c r="S192" s="34"/>
      <c r="T192" s="34"/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</row>
  </sheetData>
  <sheetProtection password="CE28" sheet="1" objects="1" scenarios="1" formatColumns="0" formatRows="0" autoFilter="0"/>
  <autoFilter ref="C122:K191" xr:uid="{00000000-0009-0000-0000-000024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>
    <pageSetUpPr fitToPage="1"/>
  </sheetPr>
  <dimension ref="A2:BM196"/>
  <sheetViews>
    <sheetView showGridLines="0" topLeftCell="A174" workbookViewId="0">
      <selection activeCell="K152" sqref="K152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74"/>
      <c r="M2" s="274"/>
      <c r="N2" s="274"/>
      <c r="O2" s="274"/>
      <c r="P2" s="274"/>
      <c r="Q2" s="274"/>
      <c r="R2" s="274"/>
      <c r="S2" s="274"/>
      <c r="T2" s="274"/>
      <c r="U2" s="274"/>
      <c r="V2" s="274"/>
      <c r="AT2" s="17" t="s">
        <v>182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81</v>
      </c>
    </row>
    <row r="4" spans="1:46" s="1" customFormat="1" ht="24.95" customHeight="1">
      <c r="B4" s="20"/>
      <c r="D4" s="117" t="s">
        <v>279</v>
      </c>
      <c r="L4" s="20"/>
      <c r="M4" s="118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9" t="s">
        <v>16</v>
      </c>
      <c r="L6" s="20"/>
    </row>
    <row r="7" spans="1:46" s="1" customFormat="1" ht="16.5" customHeight="1">
      <c r="B7" s="20"/>
      <c r="E7" s="304" t="str">
        <f>'Rekapitulace stavby'!K6</f>
        <v>Cyklická obnova trati v úseku Praha-Hostivař - Votice</v>
      </c>
      <c r="F7" s="305"/>
      <c r="G7" s="305"/>
      <c r="H7" s="305"/>
      <c r="L7" s="20"/>
    </row>
    <row r="8" spans="1:46" s="1" customFormat="1" ht="12" customHeight="1">
      <c r="B8" s="20"/>
      <c r="D8" s="119" t="s">
        <v>280</v>
      </c>
      <c r="L8" s="20"/>
    </row>
    <row r="9" spans="1:46" s="2" customFormat="1" ht="16.5" customHeight="1">
      <c r="A9" s="34"/>
      <c r="B9" s="39"/>
      <c r="C9" s="34"/>
      <c r="D9" s="34"/>
      <c r="E9" s="304" t="s">
        <v>1083</v>
      </c>
      <c r="F9" s="306"/>
      <c r="G9" s="306"/>
      <c r="H9" s="306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19" t="s">
        <v>282</v>
      </c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07" t="s">
        <v>1099</v>
      </c>
      <c r="F11" s="306"/>
      <c r="G11" s="306"/>
      <c r="H11" s="306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>
      <c r="A12" s="34"/>
      <c r="B12" s="39"/>
      <c r="C12" s="34"/>
      <c r="D12" s="34"/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19" t="s">
        <v>17</v>
      </c>
      <c r="E13" s="34"/>
      <c r="F13" s="110" t="s">
        <v>1</v>
      </c>
      <c r="G13" s="34"/>
      <c r="H13" s="34"/>
      <c r="I13" s="119" t="s">
        <v>18</v>
      </c>
      <c r="J13" s="110" t="s">
        <v>1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19</v>
      </c>
      <c r="E14" s="34"/>
      <c r="F14" s="110" t="s">
        <v>20</v>
      </c>
      <c r="G14" s="34"/>
      <c r="H14" s="34"/>
      <c r="I14" s="119" t="s">
        <v>21</v>
      </c>
      <c r="J14" s="120" t="str">
        <f>'Rekapitulace stavby'!AN8</f>
        <v>23. 8. 2023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7" customHeight="1">
      <c r="A15" s="34"/>
      <c r="B15" s="39"/>
      <c r="C15" s="34"/>
      <c r="D15" s="34"/>
      <c r="E15" s="34"/>
      <c r="F15" s="34"/>
      <c r="G15" s="34"/>
      <c r="H15" s="34"/>
      <c r="I15" s="34"/>
      <c r="J15" s="34"/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19" t="s">
        <v>23</v>
      </c>
      <c r="E16" s="34"/>
      <c r="F16" s="34"/>
      <c r="G16" s="34"/>
      <c r="H16" s="34"/>
      <c r="I16" s="119" t="s">
        <v>24</v>
      </c>
      <c r="J16" s="110" t="str">
        <f>IF('Rekapitulace stavby'!AN10="","",'Rekapitulace stavby'!AN10)</f>
        <v/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0" t="str">
        <f>IF('Rekapitulace stavby'!E11="","",'Rekapitulace stavby'!E11)</f>
        <v xml:space="preserve"> </v>
      </c>
      <c r="F17" s="34"/>
      <c r="G17" s="34"/>
      <c r="H17" s="34"/>
      <c r="I17" s="119" t="s">
        <v>25</v>
      </c>
      <c r="J17" s="110" t="str">
        <f>IF('Rekapitulace stavby'!AN11="","",'Rekapitulace stavby'!AN11)</f>
        <v/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34"/>
      <c r="J18" s="34"/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19" t="s">
        <v>26</v>
      </c>
      <c r="E19" s="34"/>
      <c r="F19" s="34"/>
      <c r="G19" s="34"/>
      <c r="H19" s="34"/>
      <c r="I19" s="119" t="s">
        <v>24</v>
      </c>
      <c r="J19" s="30" t="str">
        <f>'Rekapitulace stavby'!AN13</f>
        <v>Vyplň údaj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08" t="str">
        <f>'Rekapitulace stavby'!E14</f>
        <v>Vyplň údaj</v>
      </c>
      <c r="F20" s="309"/>
      <c r="G20" s="309"/>
      <c r="H20" s="309"/>
      <c r="I20" s="119" t="s">
        <v>25</v>
      </c>
      <c r="J20" s="30" t="str">
        <f>'Rekapitulace stavby'!AN14</f>
        <v>Vyplň údaj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34"/>
      <c r="J21" s="34"/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19" t="s">
        <v>28</v>
      </c>
      <c r="E22" s="34"/>
      <c r="F22" s="34"/>
      <c r="G22" s="34"/>
      <c r="H22" s="34"/>
      <c r="I22" s="119" t="s">
        <v>24</v>
      </c>
      <c r="J22" s="110" t="str">
        <f>IF('Rekapitulace stavby'!AN16="","",'Rekapitulace stavby'!AN16)</f>
        <v/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0" t="str">
        <f>IF('Rekapitulace stavby'!E17="","",'Rekapitulace stavby'!E17)</f>
        <v xml:space="preserve"> </v>
      </c>
      <c r="F23" s="34"/>
      <c r="G23" s="34"/>
      <c r="H23" s="34"/>
      <c r="I23" s="119" t="s">
        <v>25</v>
      </c>
      <c r="J23" s="110" t="str">
        <f>IF('Rekapitulace stavby'!AN17="","",'Rekapitulace stavby'!AN17)</f>
        <v/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34"/>
      <c r="J24" s="34"/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19" t="s">
        <v>30</v>
      </c>
      <c r="E25" s="34"/>
      <c r="F25" s="34"/>
      <c r="G25" s="34"/>
      <c r="H25" s="34"/>
      <c r="I25" s="119" t="s">
        <v>24</v>
      </c>
      <c r="J25" s="110" t="str">
        <f>IF('Rekapitulace stavby'!AN19="","",'Rekapitulace stavby'!AN19)</f>
        <v/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0" t="str">
        <f>IF('Rekapitulace stavby'!E20="","",'Rekapitulace stavby'!E20)</f>
        <v xml:space="preserve"> </v>
      </c>
      <c r="F26" s="34"/>
      <c r="G26" s="34"/>
      <c r="H26" s="34"/>
      <c r="I26" s="119" t="s">
        <v>25</v>
      </c>
      <c r="J26" s="110" t="str">
        <f>IF('Rekapitulace stavby'!AN20="","",'Rekapitulace stavby'!AN20)</f>
        <v/>
      </c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34"/>
      <c r="J27" s="34"/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19" t="s">
        <v>31</v>
      </c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1"/>
      <c r="B29" s="122"/>
      <c r="C29" s="121"/>
      <c r="D29" s="121"/>
      <c r="E29" s="310" t="s">
        <v>1</v>
      </c>
      <c r="F29" s="310"/>
      <c r="G29" s="310"/>
      <c r="H29" s="310"/>
      <c r="I29" s="121"/>
      <c r="J29" s="121"/>
      <c r="K29" s="121"/>
      <c r="L29" s="123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4"/>
      <c r="E31" s="124"/>
      <c r="F31" s="124"/>
      <c r="G31" s="124"/>
      <c r="H31" s="124"/>
      <c r="I31" s="124"/>
      <c r="J31" s="124"/>
      <c r="K31" s="124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25" t="s">
        <v>32</v>
      </c>
      <c r="E32" s="34"/>
      <c r="F32" s="34"/>
      <c r="G32" s="34"/>
      <c r="H32" s="34"/>
      <c r="I32" s="34"/>
      <c r="J32" s="126">
        <f>ROUND(J123, 2)</f>
        <v>0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4"/>
      <c r="E33" s="124"/>
      <c r="F33" s="124"/>
      <c r="G33" s="124"/>
      <c r="H33" s="124"/>
      <c r="I33" s="124"/>
      <c r="J33" s="124"/>
      <c r="K33" s="12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27" t="s">
        <v>34</v>
      </c>
      <c r="G34" s="34"/>
      <c r="H34" s="34"/>
      <c r="I34" s="127" t="s">
        <v>33</v>
      </c>
      <c r="J34" s="127" t="s">
        <v>35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28" t="s">
        <v>36</v>
      </c>
      <c r="E35" s="119" t="s">
        <v>37</v>
      </c>
      <c r="F35" s="129">
        <f>ROUND((SUM(BE123:BE195)),  2)</f>
        <v>0</v>
      </c>
      <c r="G35" s="34"/>
      <c r="H35" s="34"/>
      <c r="I35" s="130">
        <v>0.21</v>
      </c>
      <c r="J35" s="129">
        <f>ROUND(((SUM(BE123:BE195))*I35),  2)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19" t="s">
        <v>38</v>
      </c>
      <c r="F36" s="129">
        <f>ROUND((SUM(BF123:BF195)),  2)</f>
        <v>0</v>
      </c>
      <c r="G36" s="34"/>
      <c r="H36" s="34"/>
      <c r="I36" s="130">
        <v>0.15</v>
      </c>
      <c r="J36" s="129">
        <f>ROUND(((SUM(BF123:BF195))*I36),  2)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39</v>
      </c>
      <c r="F37" s="129">
        <f>ROUND((SUM(BG123:BG195)),  2)</f>
        <v>0</v>
      </c>
      <c r="G37" s="34"/>
      <c r="H37" s="34"/>
      <c r="I37" s="130">
        <v>0.21</v>
      </c>
      <c r="J37" s="129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19" t="s">
        <v>40</v>
      </c>
      <c r="F38" s="129">
        <f>ROUND((SUM(BH123:BH195)),  2)</f>
        <v>0</v>
      </c>
      <c r="G38" s="34"/>
      <c r="H38" s="34"/>
      <c r="I38" s="130">
        <v>0.15</v>
      </c>
      <c r="J38" s="129">
        <f>0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19" t="s">
        <v>41</v>
      </c>
      <c r="F39" s="129">
        <f>ROUND((SUM(BI123:BI195)),  2)</f>
        <v>0</v>
      </c>
      <c r="G39" s="34"/>
      <c r="H39" s="34"/>
      <c r="I39" s="130">
        <v>0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31"/>
      <c r="D41" s="132" t="s">
        <v>42</v>
      </c>
      <c r="E41" s="133"/>
      <c r="F41" s="133"/>
      <c r="G41" s="134" t="s">
        <v>43</v>
      </c>
      <c r="H41" s="135" t="s">
        <v>44</v>
      </c>
      <c r="I41" s="133"/>
      <c r="J41" s="136">
        <f>SUM(J32:J39)</f>
        <v>0</v>
      </c>
      <c r="K41" s="137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8" t="s">
        <v>45</v>
      </c>
      <c r="E50" s="139"/>
      <c r="F50" s="139"/>
      <c r="G50" s="138" t="s">
        <v>46</v>
      </c>
      <c r="H50" s="139"/>
      <c r="I50" s="139"/>
      <c r="J50" s="139"/>
      <c r="K50" s="139"/>
      <c r="L50" s="51"/>
    </row>
    <row r="51" spans="1:31">
      <c r="B51" s="20"/>
      <c r="L51" s="20"/>
    </row>
    <row r="52" spans="1:31">
      <c r="B52" s="20"/>
      <c r="L52" s="20"/>
    </row>
    <row r="53" spans="1:31">
      <c r="B53" s="20"/>
      <c r="L53" s="20"/>
    </row>
    <row r="54" spans="1:31">
      <c r="B54" s="20"/>
      <c r="L54" s="20"/>
    </row>
    <row r="55" spans="1:31">
      <c r="B55" s="20"/>
      <c r="L55" s="20"/>
    </row>
    <row r="56" spans="1:31">
      <c r="B56" s="20"/>
      <c r="L56" s="20"/>
    </row>
    <row r="57" spans="1:31">
      <c r="B57" s="20"/>
      <c r="L57" s="20"/>
    </row>
    <row r="58" spans="1:31">
      <c r="B58" s="20"/>
      <c r="L58" s="20"/>
    </row>
    <row r="59" spans="1:31">
      <c r="B59" s="20"/>
      <c r="L59" s="20"/>
    </row>
    <row r="60" spans="1:31">
      <c r="B60" s="20"/>
      <c r="L60" s="20"/>
    </row>
    <row r="61" spans="1:31" s="2" customFormat="1" ht="12.75">
      <c r="A61" s="34"/>
      <c r="B61" s="39"/>
      <c r="C61" s="34"/>
      <c r="D61" s="140" t="s">
        <v>47</v>
      </c>
      <c r="E61" s="141"/>
      <c r="F61" s="142" t="s">
        <v>48</v>
      </c>
      <c r="G61" s="140" t="s">
        <v>47</v>
      </c>
      <c r="H61" s="141"/>
      <c r="I61" s="141"/>
      <c r="J61" s="143" t="s">
        <v>48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>
      <c r="B62" s="20"/>
      <c r="L62" s="20"/>
    </row>
    <row r="63" spans="1:31">
      <c r="B63" s="20"/>
      <c r="L63" s="20"/>
    </row>
    <row r="64" spans="1:31">
      <c r="B64" s="20"/>
      <c r="L64" s="20"/>
    </row>
    <row r="65" spans="1:31" s="2" customFormat="1" ht="12.75">
      <c r="A65" s="34"/>
      <c r="B65" s="39"/>
      <c r="C65" s="34"/>
      <c r="D65" s="138" t="s">
        <v>49</v>
      </c>
      <c r="E65" s="144"/>
      <c r="F65" s="144"/>
      <c r="G65" s="138" t="s">
        <v>50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>
      <c r="B66" s="20"/>
      <c r="L66" s="20"/>
    </row>
    <row r="67" spans="1:31">
      <c r="B67" s="20"/>
      <c r="L67" s="20"/>
    </row>
    <row r="68" spans="1:31">
      <c r="B68" s="20"/>
      <c r="L68" s="20"/>
    </row>
    <row r="69" spans="1:31">
      <c r="B69" s="20"/>
      <c r="L69" s="20"/>
    </row>
    <row r="70" spans="1:31">
      <c r="B70" s="20"/>
      <c r="L70" s="20"/>
    </row>
    <row r="71" spans="1:31">
      <c r="B71" s="20"/>
      <c r="L71" s="20"/>
    </row>
    <row r="72" spans="1:31">
      <c r="B72" s="20"/>
      <c r="L72" s="20"/>
    </row>
    <row r="73" spans="1:31">
      <c r="B73" s="20"/>
      <c r="L73" s="20"/>
    </row>
    <row r="74" spans="1:31">
      <c r="B74" s="20"/>
      <c r="L74" s="20"/>
    </row>
    <row r="75" spans="1:31">
      <c r="B75" s="20"/>
      <c r="L75" s="20"/>
    </row>
    <row r="76" spans="1:31" s="2" customFormat="1" ht="12.75">
      <c r="A76" s="34"/>
      <c r="B76" s="39"/>
      <c r="C76" s="34"/>
      <c r="D76" s="140" t="s">
        <v>47</v>
      </c>
      <c r="E76" s="141"/>
      <c r="F76" s="142" t="s">
        <v>48</v>
      </c>
      <c r="G76" s="140" t="s">
        <v>47</v>
      </c>
      <c r="H76" s="141"/>
      <c r="I76" s="141"/>
      <c r="J76" s="143" t="s">
        <v>48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284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02" t="str">
        <f>E7</f>
        <v>Cyklická obnova trati v úseku Praha-Hostivař - Votice</v>
      </c>
      <c r="F85" s="303"/>
      <c r="G85" s="303"/>
      <c r="H85" s="303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280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s="2" customFormat="1" ht="16.5" customHeight="1">
      <c r="A87" s="34"/>
      <c r="B87" s="35"/>
      <c r="C87" s="36"/>
      <c r="D87" s="36"/>
      <c r="E87" s="302" t="s">
        <v>1083</v>
      </c>
      <c r="F87" s="301"/>
      <c r="G87" s="301"/>
      <c r="H87" s="301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9" t="s">
        <v>282</v>
      </c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265" t="str">
        <f>E11</f>
        <v>02 - 2.st.kol. Strančice</v>
      </c>
      <c r="F89" s="301"/>
      <c r="G89" s="301"/>
      <c r="H89" s="301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9" t="s">
        <v>19</v>
      </c>
      <c r="D91" s="36"/>
      <c r="E91" s="36"/>
      <c r="F91" s="27" t="str">
        <f>F14</f>
        <v xml:space="preserve"> </v>
      </c>
      <c r="G91" s="36"/>
      <c r="H91" s="36"/>
      <c r="I91" s="29" t="s">
        <v>21</v>
      </c>
      <c r="J91" s="66" t="str">
        <f>IF(J14="","",J14)</f>
        <v>23. 8. 2023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5.2" customHeight="1">
      <c r="A93" s="34"/>
      <c r="B93" s="35"/>
      <c r="C93" s="29" t="s">
        <v>23</v>
      </c>
      <c r="D93" s="36"/>
      <c r="E93" s="36"/>
      <c r="F93" s="27" t="str">
        <f>E17</f>
        <v xml:space="preserve"> </v>
      </c>
      <c r="G93" s="36"/>
      <c r="H93" s="36"/>
      <c r="I93" s="29" t="s">
        <v>28</v>
      </c>
      <c r="J93" s="32" t="str">
        <f>E23</f>
        <v xml:space="preserve"> 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9" t="s">
        <v>26</v>
      </c>
      <c r="D94" s="36"/>
      <c r="E94" s="36"/>
      <c r="F94" s="27" t="str">
        <f>IF(E20="","",E20)</f>
        <v>Vyplň údaj</v>
      </c>
      <c r="G94" s="36"/>
      <c r="H94" s="36"/>
      <c r="I94" s="29" t="s">
        <v>30</v>
      </c>
      <c r="J94" s="32" t="str">
        <f>E26</f>
        <v xml:space="preserve"> </v>
      </c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49" t="s">
        <v>285</v>
      </c>
      <c r="D96" s="150"/>
      <c r="E96" s="150"/>
      <c r="F96" s="150"/>
      <c r="G96" s="150"/>
      <c r="H96" s="150"/>
      <c r="I96" s="150"/>
      <c r="J96" s="151" t="s">
        <v>286</v>
      </c>
      <c r="K96" s="150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7" customHeight="1">
      <c r="A98" s="34"/>
      <c r="B98" s="35"/>
      <c r="C98" s="152" t="s">
        <v>287</v>
      </c>
      <c r="D98" s="36"/>
      <c r="E98" s="36"/>
      <c r="F98" s="36"/>
      <c r="G98" s="36"/>
      <c r="H98" s="36"/>
      <c r="I98" s="36"/>
      <c r="J98" s="84">
        <f>J123</f>
        <v>0</v>
      </c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7" t="s">
        <v>288</v>
      </c>
    </row>
    <row r="99" spans="1:47" s="9" customFormat="1" ht="24.95" customHeight="1">
      <c r="B99" s="153"/>
      <c r="C99" s="154"/>
      <c r="D99" s="155" t="s">
        <v>289</v>
      </c>
      <c r="E99" s="156"/>
      <c r="F99" s="156"/>
      <c r="G99" s="156"/>
      <c r="H99" s="156"/>
      <c r="I99" s="156"/>
      <c r="J99" s="157">
        <f>J124</f>
        <v>0</v>
      </c>
      <c r="K99" s="154"/>
      <c r="L99" s="158"/>
    </row>
    <row r="100" spans="1:47" s="10" customFormat="1" ht="19.899999999999999" customHeight="1">
      <c r="B100" s="159"/>
      <c r="C100" s="104"/>
      <c r="D100" s="160" t="s">
        <v>290</v>
      </c>
      <c r="E100" s="161"/>
      <c r="F100" s="161"/>
      <c r="G100" s="161"/>
      <c r="H100" s="161"/>
      <c r="I100" s="161"/>
      <c r="J100" s="162">
        <f>J125</f>
        <v>0</v>
      </c>
      <c r="K100" s="104"/>
      <c r="L100" s="163"/>
    </row>
    <row r="101" spans="1:47" s="9" customFormat="1" ht="24.95" customHeight="1">
      <c r="B101" s="153"/>
      <c r="C101" s="154"/>
      <c r="D101" s="155" t="s">
        <v>291</v>
      </c>
      <c r="E101" s="156"/>
      <c r="F101" s="156"/>
      <c r="G101" s="156"/>
      <c r="H101" s="156"/>
      <c r="I101" s="156"/>
      <c r="J101" s="157">
        <f>J173</f>
        <v>0</v>
      </c>
      <c r="K101" s="154"/>
      <c r="L101" s="158"/>
    </row>
    <row r="102" spans="1:47" s="2" customFormat="1" ht="21.75" customHeight="1">
      <c r="A102" s="34"/>
      <c r="B102" s="35"/>
      <c r="C102" s="36"/>
      <c r="D102" s="36"/>
      <c r="E102" s="36"/>
      <c r="F102" s="36"/>
      <c r="G102" s="36"/>
      <c r="H102" s="36"/>
      <c r="I102" s="36"/>
      <c r="J102" s="36"/>
      <c r="K102" s="36"/>
      <c r="L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pans="1:47" s="2" customFormat="1" ht="6.95" customHeight="1">
      <c r="A103" s="34"/>
      <c r="B103" s="54"/>
      <c r="C103" s="55"/>
      <c r="D103" s="55"/>
      <c r="E103" s="55"/>
      <c r="F103" s="55"/>
      <c r="G103" s="55"/>
      <c r="H103" s="55"/>
      <c r="I103" s="55"/>
      <c r="J103" s="55"/>
      <c r="K103" s="55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pans="1:47" s="2" customFormat="1" ht="6.95" customHeight="1">
      <c r="A107" s="34"/>
      <c r="B107" s="56"/>
      <c r="C107" s="57"/>
      <c r="D107" s="57"/>
      <c r="E107" s="57"/>
      <c r="F107" s="57"/>
      <c r="G107" s="57"/>
      <c r="H107" s="57"/>
      <c r="I107" s="57"/>
      <c r="J107" s="57"/>
      <c r="K107" s="57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47" s="2" customFormat="1" ht="24.95" customHeight="1">
      <c r="A108" s="34"/>
      <c r="B108" s="35"/>
      <c r="C108" s="23" t="s">
        <v>292</v>
      </c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6.95" customHeight="1">
      <c r="A109" s="34"/>
      <c r="B109" s="35"/>
      <c r="C109" s="36"/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12" customHeight="1">
      <c r="A110" s="34"/>
      <c r="B110" s="35"/>
      <c r="C110" s="29" t="s">
        <v>16</v>
      </c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16.5" customHeight="1">
      <c r="A111" s="34"/>
      <c r="B111" s="35"/>
      <c r="C111" s="36"/>
      <c r="D111" s="36"/>
      <c r="E111" s="302" t="str">
        <f>E7</f>
        <v>Cyklická obnova trati v úseku Praha-Hostivař - Votice</v>
      </c>
      <c r="F111" s="303"/>
      <c r="G111" s="303"/>
      <c r="H111" s="303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1" customFormat="1" ht="12" customHeight="1">
      <c r="B112" s="21"/>
      <c r="C112" s="29" t="s">
        <v>280</v>
      </c>
      <c r="D112" s="22"/>
      <c r="E112" s="22"/>
      <c r="F112" s="22"/>
      <c r="G112" s="22"/>
      <c r="H112" s="22"/>
      <c r="I112" s="22"/>
      <c r="J112" s="22"/>
      <c r="K112" s="22"/>
      <c r="L112" s="20"/>
    </row>
    <row r="113" spans="1:65" s="2" customFormat="1" ht="16.5" customHeight="1">
      <c r="A113" s="34"/>
      <c r="B113" s="35"/>
      <c r="C113" s="36"/>
      <c r="D113" s="36"/>
      <c r="E113" s="302" t="s">
        <v>1083</v>
      </c>
      <c r="F113" s="301"/>
      <c r="G113" s="301"/>
      <c r="H113" s="301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2" customHeight="1">
      <c r="A114" s="34"/>
      <c r="B114" s="35"/>
      <c r="C114" s="29" t="s">
        <v>282</v>
      </c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6.5" customHeight="1">
      <c r="A115" s="34"/>
      <c r="B115" s="35"/>
      <c r="C115" s="36"/>
      <c r="D115" s="36"/>
      <c r="E115" s="265" t="str">
        <f>E11</f>
        <v>02 - 2.st.kol. Strančice</v>
      </c>
      <c r="F115" s="301"/>
      <c r="G115" s="301"/>
      <c r="H115" s="301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2" customHeight="1">
      <c r="A117" s="34"/>
      <c r="B117" s="35"/>
      <c r="C117" s="29" t="s">
        <v>19</v>
      </c>
      <c r="D117" s="36"/>
      <c r="E117" s="36"/>
      <c r="F117" s="27" t="str">
        <f>F14</f>
        <v xml:space="preserve"> </v>
      </c>
      <c r="G117" s="36"/>
      <c r="H117" s="36"/>
      <c r="I117" s="29" t="s">
        <v>21</v>
      </c>
      <c r="J117" s="66" t="str">
        <f>IF(J14="","",J14)</f>
        <v>23. 8. 2023</v>
      </c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6.95" customHeight="1">
      <c r="A118" s="34"/>
      <c r="B118" s="35"/>
      <c r="C118" s="36"/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5.2" customHeight="1">
      <c r="A119" s="34"/>
      <c r="B119" s="35"/>
      <c r="C119" s="29" t="s">
        <v>23</v>
      </c>
      <c r="D119" s="36"/>
      <c r="E119" s="36"/>
      <c r="F119" s="27" t="str">
        <f>E17</f>
        <v xml:space="preserve"> </v>
      </c>
      <c r="G119" s="36"/>
      <c r="H119" s="36"/>
      <c r="I119" s="29" t="s">
        <v>28</v>
      </c>
      <c r="J119" s="32" t="str">
        <f>E23</f>
        <v xml:space="preserve"> </v>
      </c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15.2" customHeight="1">
      <c r="A120" s="34"/>
      <c r="B120" s="35"/>
      <c r="C120" s="29" t="s">
        <v>26</v>
      </c>
      <c r="D120" s="36"/>
      <c r="E120" s="36"/>
      <c r="F120" s="27" t="str">
        <f>IF(E20="","",E20)</f>
        <v>Vyplň údaj</v>
      </c>
      <c r="G120" s="36"/>
      <c r="H120" s="36"/>
      <c r="I120" s="29" t="s">
        <v>30</v>
      </c>
      <c r="J120" s="32" t="str">
        <f>E26</f>
        <v xml:space="preserve"> 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2" customFormat="1" ht="10.35" customHeight="1">
      <c r="A121" s="34"/>
      <c r="B121" s="35"/>
      <c r="C121" s="36"/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5" s="11" customFormat="1" ht="29.25" customHeight="1">
      <c r="A122" s="164"/>
      <c r="B122" s="165"/>
      <c r="C122" s="166" t="s">
        <v>293</v>
      </c>
      <c r="D122" s="167" t="s">
        <v>57</v>
      </c>
      <c r="E122" s="167" t="s">
        <v>53</v>
      </c>
      <c r="F122" s="167" t="s">
        <v>54</v>
      </c>
      <c r="G122" s="167" t="s">
        <v>294</v>
      </c>
      <c r="H122" s="167" t="s">
        <v>295</v>
      </c>
      <c r="I122" s="167" t="s">
        <v>296</v>
      </c>
      <c r="J122" s="167" t="s">
        <v>286</v>
      </c>
      <c r="K122" s="168" t="s">
        <v>297</v>
      </c>
      <c r="L122" s="169"/>
      <c r="M122" s="75" t="s">
        <v>1</v>
      </c>
      <c r="N122" s="76" t="s">
        <v>36</v>
      </c>
      <c r="O122" s="76" t="s">
        <v>298</v>
      </c>
      <c r="P122" s="76" t="s">
        <v>299</v>
      </c>
      <c r="Q122" s="76" t="s">
        <v>300</v>
      </c>
      <c r="R122" s="76" t="s">
        <v>301</v>
      </c>
      <c r="S122" s="76" t="s">
        <v>302</v>
      </c>
      <c r="T122" s="77" t="s">
        <v>303</v>
      </c>
      <c r="U122" s="164"/>
      <c r="V122" s="164"/>
      <c r="W122" s="164"/>
      <c r="X122" s="164"/>
      <c r="Y122" s="164"/>
      <c r="Z122" s="164"/>
      <c r="AA122" s="164"/>
      <c r="AB122" s="164"/>
      <c r="AC122" s="164"/>
      <c r="AD122" s="164"/>
      <c r="AE122" s="164"/>
    </row>
    <row r="123" spans="1:65" s="2" customFormat="1" ht="22.7" customHeight="1">
      <c r="A123" s="34"/>
      <c r="B123" s="35"/>
      <c r="C123" s="82" t="s">
        <v>304</v>
      </c>
      <c r="D123" s="36"/>
      <c r="E123" s="36"/>
      <c r="F123" s="36"/>
      <c r="G123" s="36"/>
      <c r="H123" s="36"/>
      <c r="I123" s="36"/>
      <c r="J123" s="170">
        <f>BK123</f>
        <v>0</v>
      </c>
      <c r="K123" s="36"/>
      <c r="L123" s="39"/>
      <c r="M123" s="78"/>
      <c r="N123" s="171"/>
      <c r="O123" s="79"/>
      <c r="P123" s="172">
        <f>P124+P173</f>
        <v>0</v>
      </c>
      <c r="Q123" s="79"/>
      <c r="R123" s="172">
        <f>R124+R173</f>
        <v>150.41051999999999</v>
      </c>
      <c r="S123" s="79"/>
      <c r="T123" s="173">
        <f>T124+T173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7" t="s">
        <v>71</v>
      </c>
      <c r="AU123" s="17" t="s">
        <v>288</v>
      </c>
      <c r="BK123" s="174">
        <f>BK124+BK173</f>
        <v>0</v>
      </c>
    </row>
    <row r="124" spans="1:65" s="12" customFormat="1" ht="25.9" customHeight="1">
      <c r="B124" s="175"/>
      <c r="C124" s="176"/>
      <c r="D124" s="177" t="s">
        <v>71</v>
      </c>
      <c r="E124" s="178" t="s">
        <v>305</v>
      </c>
      <c r="F124" s="178" t="s">
        <v>306</v>
      </c>
      <c r="G124" s="176"/>
      <c r="H124" s="176"/>
      <c r="I124" s="179"/>
      <c r="J124" s="180">
        <f>BK124</f>
        <v>0</v>
      </c>
      <c r="K124" s="176"/>
      <c r="L124" s="181"/>
      <c r="M124" s="182"/>
      <c r="N124" s="183"/>
      <c r="O124" s="183"/>
      <c r="P124" s="184">
        <f>P125</f>
        <v>0</v>
      </c>
      <c r="Q124" s="183"/>
      <c r="R124" s="184">
        <f>R125</f>
        <v>150.41051999999999</v>
      </c>
      <c r="S124" s="183"/>
      <c r="T124" s="185">
        <f>T125</f>
        <v>0</v>
      </c>
      <c r="AR124" s="186" t="s">
        <v>79</v>
      </c>
      <c r="AT124" s="187" t="s">
        <v>71</v>
      </c>
      <c r="AU124" s="187" t="s">
        <v>72</v>
      </c>
      <c r="AY124" s="186" t="s">
        <v>307</v>
      </c>
      <c r="BK124" s="188">
        <f>BK125</f>
        <v>0</v>
      </c>
    </row>
    <row r="125" spans="1:65" s="12" customFormat="1" ht="22.7" customHeight="1">
      <c r="B125" s="175"/>
      <c r="C125" s="176"/>
      <c r="D125" s="177" t="s">
        <v>71</v>
      </c>
      <c r="E125" s="189" t="s">
        <v>308</v>
      </c>
      <c r="F125" s="189" t="s">
        <v>309</v>
      </c>
      <c r="G125" s="176"/>
      <c r="H125" s="176"/>
      <c r="I125" s="179"/>
      <c r="J125" s="190">
        <f>BK125</f>
        <v>0</v>
      </c>
      <c r="K125" s="176"/>
      <c r="L125" s="181"/>
      <c r="M125" s="182"/>
      <c r="N125" s="183"/>
      <c r="O125" s="183"/>
      <c r="P125" s="184">
        <f>SUM(P126:P172)</f>
        <v>0</v>
      </c>
      <c r="Q125" s="183"/>
      <c r="R125" s="184">
        <f>SUM(R126:R172)</f>
        <v>150.41051999999999</v>
      </c>
      <c r="S125" s="183"/>
      <c r="T125" s="185">
        <f>SUM(T126:T172)</f>
        <v>0</v>
      </c>
      <c r="AR125" s="186" t="s">
        <v>79</v>
      </c>
      <c r="AT125" s="187" t="s">
        <v>71</v>
      </c>
      <c r="AU125" s="187" t="s">
        <v>79</v>
      </c>
      <c r="AY125" s="186" t="s">
        <v>307</v>
      </c>
      <c r="BK125" s="188">
        <f>SUM(BK126:BK172)</f>
        <v>0</v>
      </c>
    </row>
    <row r="126" spans="1:65" s="2" customFormat="1" ht="76.349999999999994" customHeight="1">
      <c r="A126" s="34"/>
      <c r="B126" s="35"/>
      <c r="C126" s="191" t="s">
        <v>79</v>
      </c>
      <c r="D126" s="191" t="s">
        <v>310</v>
      </c>
      <c r="E126" s="192" t="s">
        <v>311</v>
      </c>
      <c r="F126" s="193" t="s">
        <v>312</v>
      </c>
      <c r="G126" s="194" t="s">
        <v>313</v>
      </c>
      <c r="H126" s="195">
        <v>83.16</v>
      </c>
      <c r="I126" s="196"/>
      <c r="J126" s="197">
        <f>ROUND(I126*H126,2)</f>
        <v>0</v>
      </c>
      <c r="K126" s="193" t="s">
        <v>314</v>
      </c>
      <c r="L126" s="39"/>
      <c r="M126" s="198" t="s">
        <v>1</v>
      </c>
      <c r="N126" s="199" t="s">
        <v>37</v>
      </c>
      <c r="O126" s="71"/>
      <c r="P126" s="200">
        <f>O126*H126</f>
        <v>0</v>
      </c>
      <c r="Q126" s="200">
        <v>0</v>
      </c>
      <c r="R126" s="200">
        <f>Q126*H126</f>
        <v>0</v>
      </c>
      <c r="S126" s="200">
        <v>0</v>
      </c>
      <c r="T126" s="201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202" t="s">
        <v>315</v>
      </c>
      <c r="AT126" s="202" t="s">
        <v>310</v>
      </c>
      <c r="AU126" s="202" t="s">
        <v>81</v>
      </c>
      <c r="AY126" s="17" t="s">
        <v>307</v>
      </c>
      <c r="BE126" s="203">
        <f>IF(N126="základní",J126,0)</f>
        <v>0</v>
      </c>
      <c r="BF126" s="203">
        <f>IF(N126="snížená",J126,0)</f>
        <v>0</v>
      </c>
      <c r="BG126" s="203">
        <f>IF(N126="zákl. přenesená",J126,0)</f>
        <v>0</v>
      </c>
      <c r="BH126" s="203">
        <f>IF(N126="sníž. přenesená",J126,0)</f>
        <v>0</v>
      </c>
      <c r="BI126" s="203">
        <f>IF(N126="nulová",J126,0)</f>
        <v>0</v>
      </c>
      <c r="BJ126" s="17" t="s">
        <v>79</v>
      </c>
      <c r="BK126" s="203">
        <f>ROUND(I126*H126,2)</f>
        <v>0</v>
      </c>
      <c r="BL126" s="17" t="s">
        <v>315</v>
      </c>
      <c r="BM126" s="202" t="s">
        <v>81</v>
      </c>
    </row>
    <row r="127" spans="1:65" s="13" customFormat="1">
      <c r="B127" s="204"/>
      <c r="C127" s="205"/>
      <c r="D127" s="206" t="s">
        <v>316</v>
      </c>
      <c r="E127" s="207" t="s">
        <v>1</v>
      </c>
      <c r="F127" s="208" t="s">
        <v>1100</v>
      </c>
      <c r="G127" s="205"/>
      <c r="H127" s="209">
        <v>83.16</v>
      </c>
      <c r="I127" s="210"/>
      <c r="J127" s="205"/>
      <c r="K127" s="205"/>
      <c r="L127" s="211"/>
      <c r="M127" s="212"/>
      <c r="N127" s="213"/>
      <c r="O127" s="213"/>
      <c r="P127" s="213"/>
      <c r="Q127" s="213"/>
      <c r="R127" s="213"/>
      <c r="S127" s="213"/>
      <c r="T127" s="214"/>
      <c r="AT127" s="215" t="s">
        <v>316</v>
      </c>
      <c r="AU127" s="215" t="s">
        <v>81</v>
      </c>
      <c r="AV127" s="13" t="s">
        <v>81</v>
      </c>
      <c r="AW127" s="13" t="s">
        <v>29</v>
      </c>
      <c r="AX127" s="13" t="s">
        <v>72</v>
      </c>
      <c r="AY127" s="215" t="s">
        <v>307</v>
      </c>
    </row>
    <row r="128" spans="1:65" s="14" customFormat="1">
      <c r="B128" s="216"/>
      <c r="C128" s="217"/>
      <c r="D128" s="206" t="s">
        <v>316</v>
      </c>
      <c r="E128" s="218" t="s">
        <v>1</v>
      </c>
      <c r="F128" s="219" t="s">
        <v>318</v>
      </c>
      <c r="G128" s="217"/>
      <c r="H128" s="220">
        <v>83.16</v>
      </c>
      <c r="I128" s="221"/>
      <c r="J128" s="217"/>
      <c r="K128" s="217"/>
      <c r="L128" s="222"/>
      <c r="M128" s="223"/>
      <c r="N128" s="224"/>
      <c r="O128" s="224"/>
      <c r="P128" s="224"/>
      <c r="Q128" s="224"/>
      <c r="R128" s="224"/>
      <c r="S128" s="224"/>
      <c r="T128" s="225"/>
      <c r="AT128" s="226" t="s">
        <v>316</v>
      </c>
      <c r="AU128" s="226" t="s">
        <v>81</v>
      </c>
      <c r="AV128" s="14" t="s">
        <v>315</v>
      </c>
      <c r="AW128" s="14" t="s">
        <v>29</v>
      </c>
      <c r="AX128" s="14" t="s">
        <v>79</v>
      </c>
      <c r="AY128" s="226" t="s">
        <v>307</v>
      </c>
    </row>
    <row r="129" spans="1:65" s="2" customFormat="1" ht="101.25" customHeight="1">
      <c r="A129" s="34"/>
      <c r="B129" s="35"/>
      <c r="C129" s="191" t="s">
        <v>81</v>
      </c>
      <c r="D129" s="191" t="s">
        <v>310</v>
      </c>
      <c r="E129" s="192" t="s">
        <v>636</v>
      </c>
      <c r="F129" s="193" t="s">
        <v>637</v>
      </c>
      <c r="G129" s="194" t="s">
        <v>400</v>
      </c>
      <c r="H129" s="195">
        <v>12</v>
      </c>
      <c r="I129" s="196"/>
      <c r="J129" s="197">
        <f>ROUND(I129*H129,2)</f>
        <v>0</v>
      </c>
      <c r="K129" s="193" t="s">
        <v>314</v>
      </c>
      <c r="L129" s="39"/>
      <c r="M129" s="198" t="s">
        <v>1</v>
      </c>
      <c r="N129" s="199" t="s">
        <v>37</v>
      </c>
      <c r="O129" s="71"/>
      <c r="P129" s="200">
        <f>O129*H129</f>
        <v>0</v>
      </c>
      <c r="Q129" s="200">
        <v>0</v>
      </c>
      <c r="R129" s="200">
        <f>Q129*H129</f>
        <v>0</v>
      </c>
      <c r="S129" s="200">
        <v>0</v>
      </c>
      <c r="T129" s="201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02" t="s">
        <v>315</v>
      </c>
      <c r="AT129" s="202" t="s">
        <v>310</v>
      </c>
      <c r="AU129" s="202" t="s">
        <v>81</v>
      </c>
      <c r="AY129" s="17" t="s">
        <v>307</v>
      </c>
      <c r="BE129" s="203">
        <f>IF(N129="základní",J129,0)</f>
        <v>0</v>
      </c>
      <c r="BF129" s="203">
        <f>IF(N129="snížená",J129,0)</f>
        <v>0</v>
      </c>
      <c r="BG129" s="203">
        <f>IF(N129="zákl. přenesená",J129,0)</f>
        <v>0</v>
      </c>
      <c r="BH129" s="203">
        <f>IF(N129="sníž. přenesená",J129,0)</f>
        <v>0</v>
      </c>
      <c r="BI129" s="203">
        <f>IF(N129="nulová",J129,0)</f>
        <v>0</v>
      </c>
      <c r="BJ129" s="17" t="s">
        <v>79</v>
      </c>
      <c r="BK129" s="203">
        <f>ROUND(I129*H129,2)</f>
        <v>0</v>
      </c>
      <c r="BL129" s="17" t="s">
        <v>315</v>
      </c>
      <c r="BM129" s="202" t="s">
        <v>1101</v>
      </c>
    </row>
    <row r="130" spans="1:65" s="13" customFormat="1">
      <c r="B130" s="204"/>
      <c r="C130" s="205"/>
      <c r="D130" s="206" t="s">
        <v>316</v>
      </c>
      <c r="E130" s="207" t="s">
        <v>1</v>
      </c>
      <c r="F130" s="208" t="s">
        <v>1102</v>
      </c>
      <c r="G130" s="205"/>
      <c r="H130" s="209">
        <v>12</v>
      </c>
      <c r="I130" s="210"/>
      <c r="J130" s="205"/>
      <c r="K130" s="205"/>
      <c r="L130" s="211"/>
      <c r="M130" s="212"/>
      <c r="N130" s="213"/>
      <c r="O130" s="213"/>
      <c r="P130" s="213"/>
      <c r="Q130" s="213"/>
      <c r="R130" s="213"/>
      <c r="S130" s="213"/>
      <c r="T130" s="214"/>
      <c r="AT130" s="215" t="s">
        <v>316</v>
      </c>
      <c r="AU130" s="215" t="s">
        <v>81</v>
      </c>
      <c r="AV130" s="13" t="s">
        <v>81</v>
      </c>
      <c r="AW130" s="13" t="s">
        <v>29</v>
      </c>
      <c r="AX130" s="13" t="s">
        <v>72</v>
      </c>
      <c r="AY130" s="215" t="s">
        <v>307</v>
      </c>
    </row>
    <row r="131" spans="1:65" s="14" customFormat="1">
      <c r="B131" s="216"/>
      <c r="C131" s="217"/>
      <c r="D131" s="206" t="s">
        <v>316</v>
      </c>
      <c r="E131" s="218" t="s">
        <v>1</v>
      </c>
      <c r="F131" s="219" t="s">
        <v>318</v>
      </c>
      <c r="G131" s="217"/>
      <c r="H131" s="220">
        <v>12</v>
      </c>
      <c r="I131" s="221"/>
      <c r="J131" s="217"/>
      <c r="K131" s="217"/>
      <c r="L131" s="222"/>
      <c r="M131" s="223"/>
      <c r="N131" s="224"/>
      <c r="O131" s="224"/>
      <c r="P131" s="224"/>
      <c r="Q131" s="224"/>
      <c r="R131" s="224"/>
      <c r="S131" s="224"/>
      <c r="T131" s="225"/>
      <c r="AT131" s="226" t="s">
        <v>316</v>
      </c>
      <c r="AU131" s="226" t="s">
        <v>81</v>
      </c>
      <c r="AV131" s="14" t="s">
        <v>315</v>
      </c>
      <c r="AW131" s="14" t="s">
        <v>29</v>
      </c>
      <c r="AX131" s="14" t="s">
        <v>79</v>
      </c>
      <c r="AY131" s="226" t="s">
        <v>307</v>
      </c>
    </row>
    <row r="132" spans="1:65" s="2" customFormat="1" ht="24.2" customHeight="1">
      <c r="A132" s="34"/>
      <c r="B132" s="35"/>
      <c r="C132" s="237" t="s">
        <v>325</v>
      </c>
      <c r="D132" s="237" t="s">
        <v>326</v>
      </c>
      <c r="E132" s="238" t="s">
        <v>1103</v>
      </c>
      <c r="F132" s="239" t="s">
        <v>1104</v>
      </c>
      <c r="G132" s="240" t="s">
        <v>400</v>
      </c>
      <c r="H132" s="241">
        <v>6</v>
      </c>
      <c r="I132" s="254"/>
      <c r="J132" s="243">
        <f>ROUND(I132*H132,2)</f>
        <v>0</v>
      </c>
      <c r="K132" s="239" t="s">
        <v>314</v>
      </c>
      <c r="L132" s="244"/>
      <c r="M132" s="245" t="s">
        <v>1</v>
      </c>
      <c r="N132" s="246" t="s">
        <v>37</v>
      </c>
      <c r="O132" s="71"/>
      <c r="P132" s="200">
        <f>O132*H132</f>
        <v>0</v>
      </c>
      <c r="Q132" s="200">
        <v>6.021E-2</v>
      </c>
      <c r="R132" s="200">
        <f>Q132*H132</f>
        <v>0.36126000000000003</v>
      </c>
      <c r="S132" s="200">
        <v>0</v>
      </c>
      <c r="T132" s="201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202" t="s">
        <v>331</v>
      </c>
      <c r="AT132" s="202" t="s">
        <v>326</v>
      </c>
      <c r="AU132" s="202" t="s">
        <v>81</v>
      </c>
      <c r="AY132" s="17" t="s">
        <v>307</v>
      </c>
      <c r="BE132" s="203">
        <f>IF(N132="základní",J132,0)</f>
        <v>0</v>
      </c>
      <c r="BF132" s="203">
        <f>IF(N132="snížená",J132,0)</f>
        <v>0</v>
      </c>
      <c r="BG132" s="203">
        <f>IF(N132="zákl. přenesená",J132,0)</f>
        <v>0</v>
      </c>
      <c r="BH132" s="203">
        <f>IF(N132="sníž. přenesená",J132,0)</f>
        <v>0</v>
      </c>
      <c r="BI132" s="203">
        <f>IF(N132="nulová",J132,0)</f>
        <v>0</v>
      </c>
      <c r="BJ132" s="17" t="s">
        <v>79</v>
      </c>
      <c r="BK132" s="203">
        <f>ROUND(I132*H132,2)</f>
        <v>0</v>
      </c>
      <c r="BL132" s="17" t="s">
        <v>315</v>
      </c>
      <c r="BM132" s="202" t="s">
        <v>1105</v>
      </c>
    </row>
    <row r="133" spans="1:65" s="15" customFormat="1">
      <c r="B133" s="227"/>
      <c r="C133" s="228"/>
      <c r="D133" s="206" t="s">
        <v>316</v>
      </c>
      <c r="E133" s="229" t="s">
        <v>1</v>
      </c>
      <c r="F133" s="230" t="s">
        <v>642</v>
      </c>
      <c r="G133" s="228"/>
      <c r="H133" s="229" t="s">
        <v>1</v>
      </c>
      <c r="I133" s="231"/>
      <c r="J133" s="228"/>
      <c r="K133" s="228"/>
      <c r="L133" s="232"/>
      <c r="M133" s="233"/>
      <c r="N133" s="234"/>
      <c r="O133" s="234"/>
      <c r="P133" s="234"/>
      <c r="Q133" s="234"/>
      <c r="R133" s="234"/>
      <c r="S133" s="234"/>
      <c r="T133" s="235"/>
      <c r="AT133" s="236" t="s">
        <v>316</v>
      </c>
      <c r="AU133" s="236" t="s">
        <v>81</v>
      </c>
      <c r="AV133" s="15" t="s">
        <v>79</v>
      </c>
      <c r="AW133" s="15" t="s">
        <v>29</v>
      </c>
      <c r="AX133" s="15" t="s">
        <v>72</v>
      </c>
      <c r="AY133" s="236" t="s">
        <v>307</v>
      </c>
    </row>
    <row r="134" spans="1:65" s="13" customFormat="1">
      <c r="B134" s="204"/>
      <c r="C134" s="205"/>
      <c r="D134" s="206" t="s">
        <v>316</v>
      </c>
      <c r="E134" s="207" t="s">
        <v>1</v>
      </c>
      <c r="F134" s="208" t="s">
        <v>322</v>
      </c>
      <c r="G134" s="205"/>
      <c r="H134" s="209">
        <v>6</v>
      </c>
      <c r="I134" s="210"/>
      <c r="J134" s="205"/>
      <c r="K134" s="205"/>
      <c r="L134" s="211"/>
      <c r="M134" s="212"/>
      <c r="N134" s="213"/>
      <c r="O134" s="213"/>
      <c r="P134" s="213"/>
      <c r="Q134" s="213"/>
      <c r="R134" s="213"/>
      <c r="S134" s="213"/>
      <c r="T134" s="214"/>
      <c r="AT134" s="215" t="s">
        <v>316</v>
      </c>
      <c r="AU134" s="215" t="s">
        <v>81</v>
      </c>
      <c r="AV134" s="13" t="s">
        <v>81</v>
      </c>
      <c r="AW134" s="13" t="s">
        <v>29</v>
      </c>
      <c r="AX134" s="13" t="s">
        <v>72</v>
      </c>
      <c r="AY134" s="215" t="s">
        <v>307</v>
      </c>
    </row>
    <row r="135" spans="1:65" s="14" customFormat="1">
      <c r="B135" s="216"/>
      <c r="C135" s="217"/>
      <c r="D135" s="206" t="s">
        <v>316</v>
      </c>
      <c r="E135" s="218" t="s">
        <v>1</v>
      </c>
      <c r="F135" s="219" t="s">
        <v>318</v>
      </c>
      <c r="G135" s="217"/>
      <c r="H135" s="220">
        <v>6</v>
      </c>
      <c r="I135" s="221"/>
      <c r="J135" s="217"/>
      <c r="K135" s="217"/>
      <c r="L135" s="222"/>
      <c r="M135" s="223"/>
      <c r="N135" s="224"/>
      <c r="O135" s="224"/>
      <c r="P135" s="224"/>
      <c r="Q135" s="224"/>
      <c r="R135" s="224"/>
      <c r="S135" s="224"/>
      <c r="T135" s="225"/>
      <c r="AT135" s="226" t="s">
        <v>316</v>
      </c>
      <c r="AU135" s="226" t="s">
        <v>81</v>
      </c>
      <c r="AV135" s="14" t="s">
        <v>315</v>
      </c>
      <c r="AW135" s="14" t="s">
        <v>29</v>
      </c>
      <c r="AX135" s="14" t="s">
        <v>79</v>
      </c>
      <c r="AY135" s="226" t="s">
        <v>307</v>
      </c>
    </row>
    <row r="136" spans="1:65" s="2" customFormat="1" ht="24.2" customHeight="1">
      <c r="A136" s="34"/>
      <c r="B136" s="35"/>
      <c r="C136" s="237" t="s">
        <v>315</v>
      </c>
      <c r="D136" s="237" t="s">
        <v>326</v>
      </c>
      <c r="E136" s="238" t="s">
        <v>1106</v>
      </c>
      <c r="F136" s="239" t="s">
        <v>1107</v>
      </c>
      <c r="G136" s="240" t="s">
        <v>400</v>
      </c>
      <c r="H136" s="241">
        <v>6</v>
      </c>
      <c r="I136" s="254"/>
      <c r="J136" s="243">
        <f>ROUND(I136*H136,2)</f>
        <v>0</v>
      </c>
      <c r="K136" s="239" t="s">
        <v>314</v>
      </c>
      <c r="L136" s="244"/>
      <c r="M136" s="245" t="s">
        <v>1</v>
      </c>
      <c r="N136" s="246" t="s">
        <v>37</v>
      </c>
      <c r="O136" s="71"/>
      <c r="P136" s="200">
        <f>O136*H136</f>
        <v>0</v>
      </c>
      <c r="Q136" s="200">
        <v>6.021E-2</v>
      </c>
      <c r="R136" s="200">
        <f>Q136*H136</f>
        <v>0.36126000000000003</v>
      </c>
      <c r="S136" s="200">
        <v>0</v>
      </c>
      <c r="T136" s="201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202" t="s">
        <v>331</v>
      </c>
      <c r="AT136" s="202" t="s">
        <v>326</v>
      </c>
      <c r="AU136" s="202" t="s">
        <v>81</v>
      </c>
      <c r="AY136" s="17" t="s">
        <v>307</v>
      </c>
      <c r="BE136" s="203">
        <f>IF(N136="základní",J136,0)</f>
        <v>0</v>
      </c>
      <c r="BF136" s="203">
        <f>IF(N136="snížená",J136,0)</f>
        <v>0</v>
      </c>
      <c r="BG136" s="203">
        <f>IF(N136="zákl. přenesená",J136,0)</f>
        <v>0</v>
      </c>
      <c r="BH136" s="203">
        <f>IF(N136="sníž. přenesená",J136,0)</f>
        <v>0</v>
      </c>
      <c r="BI136" s="203">
        <f>IF(N136="nulová",J136,0)</f>
        <v>0</v>
      </c>
      <c r="BJ136" s="17" t="s">
        <v>79</v>
      </c>
      <c r="BK136" s="203">
        <f>ROUND(I136*H136,2)</f>
        <v>0</v>
      </c>
      <c r="BL136" s="17" t="s">
        <v>315</v>
      </c>
      <c r="BM136" s="202" t="s">
        <v>1108</v>
      </c>
    </row>
    <row r="137" spans="1:65" s="15" customFormat="1">
      <c r="B137" s="227"/>
      <c r="C137" s="228"/>
      <c r="D137" s="206" t="s">
        <v>316</v>
      </c>
      <c r="E137" s="229" t="s">
        <v>1</v>
      </c>
      <c r="F137" s="230" t="s">
        <v>642</v>
      </c>
      <c r="G137" s="228"/>
      <c r="H137" s="229" t="s">
        <v>1</v>
      </c>
      <c r="I137" s="231"/>
      <c r="J137" s="228"/>
      <c r="K137" s="228"/>
      <c r="L137" s="232"/>
      <c r="M137" s="233"/>
      <c r="N137" s="234"/>
      <c r="O137" s="234"/>
      <c r="P137" s="234"/>
      <c r="Q137" s="234"/>
      <c r="R137" s="234"/>
      <c r="S137" s="234"/>
      <c r="T137" s="235"/>
      <c r="AT137" s="236" t="s">
        <v>316</v>
      </c>
      <c r="AU137" s="236" t="s">
        <v>81</v>
      </c>
      <c r="AV137" s="15" t="s">
        <v>79</v>
      </c>
      <c r="AW137" s="15" t="s">
        <v>29</v>
      </c>
      <c r="AX137" s="15" t="s">
        <v>72</v>
      </c>
      <c r="AY137" s="236" t="s">
        <v>307</v>
      </c>
    </row>
    <row r="138" spans="1:65" s="13" customFormat="1">
      <c r="B138" s="204"/>
      <c r="C138" s="205"/>
      <c r="D138" s="206" t="s">
        <v>316</v>
      </c>
      <c r="E138" s="207" t="s">
        <v>1</v>
      </c>
      <c r="F138" s="208" t="s">
        <v>322</v>
      </c>
      <c r="G138" s="205"/>
      <c r="H138" s="209">
        <v>6</v>
      </c>
      <c r="I138" s="210"/>
      <c r="J138" s="205"/>
      <c r="K138" s="205"/>
      <c r="L138" s="211"/>
      <c r="M138" s="212"/>
      <c r="N138" s="213"/>
      <c r="O138" s="213"/>
      <c r="P138" s="213"/>
      <c r="Q138" s="213"/>
      <c r="R138" s="213"/>
      <c r="S138" s="213"/>
      <c r="T138" s="214"/>
      <c r="AT138" s="215" t="s">
        <v>316</v>
      </c>
      <c r="AU138" s="215" t="s">
        <v>81</v>
      </c>
      <c r="AV138" s="13" t="s">
        <v>81</v>
      </c>
      <c r="AW138" s="13" t="s">
        <v>29</v>
      </c>
      <c r="AX138" s="13" t="s">
        <v>72</v>
      </c>
      <c r="AY138" s="215" t="s">
        <v>307</v>
      </c>
    </row>
    <row r="139" spans="1:65" s="14" customFormat="1">
      <c r="B139" s="216"/>
      <c r="C139" s="217"/>
      <c r="D139" s="206" t="s">
        <v>316</v>
      </c>
      <c r="E139" s="218" t="s">
        <v>1</v>
      </c>
      <c r="F139" s="219" t="s">
        <v>318</v>
      </c>
      <c r="G139" s="217"/>
      <c r="H139" s="220">
        <v>6</v>
      </c>
      <c r="I139" s="221"/>
      <c r="J139" s="217"/>
      <c r="K139" s="217"/>
      <c r="L139" s="222"/>
      <c r="M139" s="223"/>
      <c r="N139" s="224"/>
      <c r="O139" s="224"/>
      <c r="P139" s="224"/>
      <c r="Q139" s="224"/>
      <c r="R139" s="224"/>
      <c r="S139" s="224"/>
      <c r="T139" s="225"/>
      <c r="AT139" s="226" t="s">
        <v>316</v>
      </c>
      <c r="AU139" s="226" t="s">
        <v>81</v>
      </c>
      <c r="AV139" s="14" t="s">
        <v>315</v>
      </c>
      <c r="AW139" s="14" t="s">
        <v>29</v>
      </c>
      <c r="AX139" s="14" t="s">
        <v>79</v>
      </c>
      <c r="AY139" s="226" t="s">
        <v>307</v>
      </c>
    </row>
    <row r="140" spans="1:65" s="2" customFormat="1" ht="48.95" customHeight="1">
      <c r="A140" s="34"/>
      <c r="B140" s="35"/>
      <c r="C140" s="191" t="s">
        <v>308</v>
      </c>
      <c r="D140" s="191" t="s">
        <v>310</v>
      </c>
      <c r="E140" s="192" t="s">
        <v>652</v>
      </c>
      <c r="F140" s="193" t="s">
        <v>653</v>
      </c>
      <c r="G140" s="194" t="s">
        <v>342</v>
      </c>
      <c r="H140" s="195">
        <v>4</v>
      </c>
      <c r="I140" s="196"/>
      <c r="J140" s="197">
        <f>ROUND(I140*H140,2)</f>
        <v>0</v>
      </c>
      <c r="K140" s="193" t="s">
        <v>314</v>
      </c>
      <c r="L140" s="39"/>
      <c r="M140" s="198" t="s">
        <v>1</v>
      </c>
      <c r="N140" s="199" t="s">
        <v>37</v>
      </c>
      <c r="O140" s="71"/>
      <c r="P140" s="200">
        <f>O140*H140</f>
        <v>0</v>
      </c>
      <c r="Q140" s="200">
        <v>0</v>
      </c>
      <c r="R140" s="200">
        <f>Q140*H140</f>
        <v>0</v>
      </c>
      <c r="S140" s="200">
        <v>0</v>
      </c>
      <c r="T140" s="201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202" t="s">
        <v>315</v>
      </c>
      <c r="AT140" s="202" t="s">
        <v>310</v>
      </c>
      <c r="AU140" s="202" t="s">
        <v>81</v>
      </c>
      <c r="AY140" s="17" t="s">
        <v>307</v>
      </c>
      <c r="BE140" s="203">
        <f>IF(N140="základní",J140,0)</f>
        <v>0</v>
      </c>
      <c r="BF140" s="203">
        <f>IF(N140="snížená",J140,0)</f>
        <v>0</v>
      </c>
      <c r="BG140" s="203">
        <f>IF(N140="zákl. přenesená",J140,0)</f>
        <v>0</v>
      </c>
      <c r="BH140" s="203">
        <f>IF(N140="sníž. přenesená",J140,0)</f>
        <v>0</v>
      </c>
      <c r="BI140" s="203">
        <f>IF(N140="nulová",J140,0)</f>
        <v>0</v>
      </c>
      <c r="BJ140" s="17" t="s">
        <v>79</v>
      </c>
      <c r="BK140" s="203">
        <f>ROUND(I140*H140,2)</f>
        <v>0</v>
      </c>
      <c r="BL140" s="17" t="s">
        <v>315</v>
      </c>
      <c r="BM140" s="202" t="s">
        <v>1109</v>
      </c>
    </row>
    <row r="141" spans="1:65" s="13" customFormat="1">
      <c r="B141" s="204"/>
      <c r="C141" s="205"/>
      <c r="D141" s="206" t="s">
        <v>316</v>
      </c>
      <c r="E141" s="207" t="s">
        <v>1</v>
      </c>
      <c r="F141" s="208" t="s">
        <v>315</v>
      </c>
      <c r="G141" s="205"/>
      <c r="H141" s="209">
        <v>4</v>
      </c>
      <c r="I141" s="210"/>
      <c r="J141" s="205"/>
      <c r="K141" s="205"/>
      <c r="L141" s="211"/>
      <c r="M141" s="212"/>
      <c r="N141" s="213"/>
      <c r="O141" s="213"/>
      <c r="P141" s="213"/>
      <c r="Q141" s="213"/>
      <c r="R141" s="213"/>
      <c r="S141" s="213"/>
      <c r="T141" s="214"/>
      <c r="AT141" s="215" t="s">
        <v>316</v>
      </c>
      <c r="AU141" s="215" t="s">
        <v>81</v>
      </c>
      <c r="AV141" s="13" t="s">
        <v>81</v>
      </c>
      <c r="AW141" s="13" t="s">
        <v>29</v>
      </c>
      <c r="AX141" s="13" t="s">
        <v>72</v>
      </c>
      <c r="AY141" s="215" t="s">
        <v>307</v>
      </c>
    </row>
    <row r="142" spans="1:65" s="14" customFormat="1">
      <c r="B142" s="216"/>
      <c r="C142" s="217"/>
      <c r="D142" s="206" t="s">
        <v>316</v>
      </c>
      <c r="E142" s="218" t="s">
        <v>1</v>
      </c>
      <c r="F142" s="219" t="s">
        <v>318</v>
      </c>
      <c r="G142" s="217"/>
      <c r="H142" s="220">
        <v>4</v>
      </c>
      <c r="I142" s="221"/>
      <c r="J142" s="217"/>
      <c r="K142" s="217"/>
      <c r="L142" s="222"/>
      <c r="M142" s="223"/>
      <c r="N142" s="224"/>
      <c r="O142" s="224"/>
      <c r="P142" s="224"/>
      <c r="Q142" s="224"/>
      <c r="R142" s="224"/>
      <c r="S142" s="224"/>
      <c r="T142" s="225"/>
      <c r="AT142" s="226" t="s">
        <v>316</v>
      </c>
      <c r="AU142" s="226" t="s">
        <v>81</v>
      </c>
      <c r="AV142" s="14" t="s">
        <v>315</v>
      </c>
      <c r="AW142" s="14" t="s">
        <v>29</v>
      </c>
      <c r="AX142" s="14" t="s">
        <v>79</v>
      </c>
      <c r="AY142" s="226" t="s">
        <v>307</v>
      </c>
    </row>
    <row r="143" spans="1:65" s="2" customFormat="1" ht="142.35" customHeight="1">
      <c r="A143" s="34"/>
      <c r="B143" s="35"/>
      <c r="C143" s="191" t="s">
        <v>322</v>
      </c>
      <c r="D143" s="191" t="s">
        <v>310</v>
      </c>
      <c r="E143" s="192" t="s">
        <v>319</v>
      </c>
      <c r="F143" s="193" t="s">
        <v>320</v>
      </c>
      <c r="G143" s="194" t="s">
        <v>321</v>
      </c>
      <c r="H143" s="195">
        <v>0.79200000000000004</v>
      </c>
      <c r="I143" s="196"/>
      <c r="J143" s="197">
        <f>ROUND(I143*H143,2)</f>
        <v>0</v>
      </c>
      <c r="K143" s="193" t="s">
        <v>314</v>
      </c>
      <c r="L143" s="39"/>
      <c r="M143" s="198" t="s">
        <v>1</v>
      </c>
      <c r="N143" s="199" t="s">
        <v>37</v>
      </c>
      <c r="O143" s="71"/>
      <c r="P143" s="200">
        <f>O143*H143</f>
        <v>0</v>
      </c>
      <c r="Q143" s="200">
        <v>0</v>
      </c>
      <c r="R143" s="200">
        <f>Q143*H143</f>
        <v>0</v>
      </c>
      <c r="S143" s="200">
        <v>0</v>
      </c>
      <c r="T143" s="201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202" t="s">
        <v>315</v>
      </c>
      <c r="AT143" s="202" t="s">
        <v>310</v>
      </c>
      <c r="AU143" s="202" t="s">
        <v>81</v>
      </c>
      <c r="AY143" s="17" t="s">
        <v>307</v>
      </c>
      <c r="BE143" s="203">
        <f>IF(N143="základní",J143,0)</f>
        <v>0</v>
      </c>
      <c r="BF143" s="203">
        <f>IF(N143="snížená",J143,0)</f>
        <v>0</v>
      </c>
      <c r="BG143" s="203">
        <f>IF(N143="zákl. přenesená",J143,0)</f>
        <v>0</v>
      </c>
      <c r="BH143" s="203">
        <f>IF(N143="sníž. přenesená",J143,0)</f>
        <v>0</v>
      </c>
      <c r="BI143" s="203">
        <f>IF(N143="nulová",J143,0)</f>
        <v>0</v>
      </c>
      <c r="BJ143" s="17" t="s">
        <v>79</v>
      </c>
      <c r="BK143" s="203">
        <f>ROUND(I143*H143,2)</f>
        <v>0</v>
      </c>
      <c r="BL143" s="17" t="s">
        <v>315</v>
      </c>
      <c r="BM143" s="202" t="s">
        <v>322</v>
      </c>
    </row>
    <row r="144" spans="1:65" s="13" customFormat="1">
      <c r="B144" s="204"/>
      <c r="C144" s="205"/>
      <c r="D144" s="206" t="s">
        <v>316</v>
      </c>
      <c r="E144" s="207" t="s">
        <v>1</v>
      </c>
      <c r="F144" s="208" t="s">
        <v>1110</v>
      </c>
      <c r="G144" s="205"/>
      <c r="H144" s="209">
        <v>0.79200000000000004</v>
      </c>
      <c r="I144" s="210"/>
      <c r="J144" s="205"/>
      <c r="K144" s="205"/>
      <c r="L144" s="211"/>
      <c r="M144" s="212"/>
      <c r="N144" s="213"/>
      <c r="O144" s="213"/>
      <c r="P144" s="213"/>
      <c r="Q144" s="213"/>
      <c r="R144" s="213"/>
      <c r="S144" s="213"/>
      <c r="T144" s="214"/>
      <c r="AT144" s="215" t="s">
        <v>316</v>
      </c>
      <c r="AU144" s="215" t="s">
        <v>81</v>
      </c>
      <c r="AV144" s="13" t="s">
        <v>81</v>
      </c>
      <c r="AW144" s="13" t="s">
        <v>29</v>
      </c>
      <c r="AX144" s="13" t="s">
        <v>72</v>
      </c>
      <c r="AY144" s="215" t="s">
        <v>307</v>
      </c>
    </row>
    <row r="145" spans="1:65" s="14" customFormat="1">
      <c r="B145" s="216"/>
      <c r="C145" s="217"/>
      <c r="D145" s="206" t="s">
        <v>316</v>
      </c>
      <c r="E145" s="218" t="s">
        <v>1</v>
      </c>
      <c r="F145" s="219" t="s">
        <v>318</v>
      </c>
      <c r="G145" s="217"/>
      <c r="H145" s="220">
        <v>0.79200000000000004</v>
      </c>
      <c r="I145" s="221"/>
      <c r="J145" s="217"/>
      <c r="K145" s="217"/>
      <c r="L145" s="222"/>
      <c r="M145" s="223"/>
      <c r="N145" s="224"/>
      <c r="O145" s="224"/>
      <c r="P145" s="224"/>
      <c r="Q145" s="224"/>
      <c r="R145" s="224"/>
      <c r="S145" s="224"/>
      <c r="T145" s="225"/>
      <c r="AT145" s="226" t="s">
        <v>316</v>
      </c>
      <c r="AU145" s="226" t="s">
        <v>81</v>
      </c>
      <c r="AV145" s="14" t="s">
        <v>315</v>
      </c>
      <c r="AW145" s="14" t="s">
        <v>29</v>
      </c>
      <c r="AX145" s="14" t="s">
        <v>79</v>
      </c>
      <c r="AY145" s="226" t="s">
        <v>307</v>
      </c>
    </row>
    <row r="146" spans="1:65" s="2" customFormat="1" ht="16.5" customHeight="1">
      <c r="A146" s="34"/>
      <c r="B146" s="35"/>
      <c r="C146" s="237" t="s">
        <v>349</v>
      </c>
      <c r="D146" s="237" t="s">
        <v>326</v>
      </c>
      <c r="E146" s="238" t="s">
        <v>327</v>
      </c>
      <c r="F146" s="239" t="s">
        <v>328</v>
      </c>
      <c r="G146" s="240" t="s">
        <v>329</v>
      </c>
      <c r="H146" s="241">
        <v>149.68799999999999</v>
      </c>
      <c r="I146" s="242"/>
      <c r="J146" s="243">
        <f>ROUND(I146*H146,2)</f>
        <v>0</v>
      </c>
      <c r="K146" s="239" t="s">
        <v>314</v>
      </c>
      <c r="L146" s="244"/>
      <c r="M146" s="245" t="s">
        <v>1</v>
      </c>
      <c r="N146" s="246" t="s">
        <v>37</v>
      </c>
      <c r="O146" s="71"/>
      <c r="P146" s="200">
        <f>O146*H146</f>
        <v>0</v>
      </c>
      <c r="Q146" s="200">
        <v>1</v>
      </c>
      <c r="R146" s="200">
        <f>Q146*H146</f>
        <v>149.68799999999999</v>
      </c>
      <c r="S146" s="200">
        <v>0</v>
      </c>
      <c r="T146" s="201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202" t="s">
        <v>331</v>
      </c>
      <c r="AT146" s="202" t="s">
        <v>326</v>
      </c>
      <c r="AU146" s="202" t="s">
        <v>81</v>
      </c>
      <c r="AY146" s="17" t="s">
        <v>307</v>
      </c>
      <c r="BE146" s="203">
        <f>IF(N146="základní",J146,0)</f>
        <v>0</v>
      </c>
      <c r="BF146" s="203">
        <f>IF(N146="snížená",J146,0)</f>
        <v>0</v>
      </c>
      <c r="BG146" s="203">
        <f>IF(N146="zákl. přenesená",J146,0)</f>
        <v>0</v>
      </c>
      <c r="BH146" s="203">
        <f>IF(N146="sníž. přenesená",J146,0)</f>
        <v>0</v>
      </c>
      <c r="BI146" s="203">
        <f>IF(N146="nulová",J146,0)</f>
        <v>0</v>
      </c>
      <c r="BJ146" s="17" t="s">
        <v>79</v>
      </c>
      <c r="BK146" s="203">
        <f>ROUND(I146*H146,2)</f>
        <v>0</v>
      </c>
      <c r="BL146" s="17" t="s">
        <v>315</v>
      </c>
      <c r="BM146" s="202" t="s">
        <v>332</v>
      </c>
    </row>
    <row r="147" spans="1:65" s="13" customFormat="1">
      <c r="B147" s="204"/>
      <c r="C147" s="205"/>
      <c r="D147" s="206" t="s">
        <v>316</v>
      </c>
      <c r="E147" s="207" t="s">
        <v>1</v>
      </c>
      <c r="F147" s="208" t="s">
        <v>1111</v>
      </c>
      <c r="G147" s="205"/>
      <c r="H147" s="209">
        <v>149.68799999999999</v>
      </c>
      <c r="I147" s="210"/>
      <c r="J147" s="205"/>
      <c r="K147" s="205"/>
      <c r="L147" s="211"/>
      <c r="M147" s="212"/>
      <c r="N147" s="213"/>
      <c r="O147" s="213"/>
      <c r="P147" s="213"/>
      <c r="Q147" s="213"/>
      <c r="R147" s="213"/>
      <c r="S147" s="213"/>
      <c r="T147" s="214"/>
      <c r="AT147" s="215" t="s">
        <v>316</v>
      </c>
      <c r="AU147" s="215" t="s">
        <v>81</v>
      </c>
      <c r="AV147" s="13" t="s">
        <v>81</v>
      </c>
      <c r="AW147" s="13" t="s">
        <v>29</v>
      </c>
      <c r="AX147" s="13" t="s">
        <v>72</v>
      </c>
      <c r="AY147" s="215" t="s">
        <v>307</v>
      </c>
    </row>
    <row r="148" spans="1:65" s="14" customFormat="1">
      <c r="B148" s="216"/>
      <c r="C148" s="217"/>
      <c r="D148" s="206" t="s">
        <v>316</v>
      </c>
      <c r="E148" s="218" t="s">
        <v>1</v>
      </c>
      <c r="F148" s="219" t="s">
        <v>318</v>
      </c>
      <c r="G148" s="217"/>
      <c r="H148" s="220">
        <v>149.68799999999999</v>
      </c>
      <c r="I148" s="221"/>
      <c r="J148" s="217"/>
      <c r="K148" s="217"/>
      <c r="L148" s="222"/>
      <c r="M148" s="223"/>
      <c r="N148" s="224"/>
      <c r="O148" s="224"/>
      <c r="P148" s="224"/>
      <c r="Q148" s="224"/>
      <c r="R148" s="224"/>
      <c r="S148" s="224"/>
      <c r="T148" s="225"/>
      <c r="AT148" s="226" t="s">
        <v>316</v>
      </c>
      <c r="AU148" s="226" t="s">
        <v>81</v>
      </c>
      <c r="AV148" s="14" t="s">
        <v>315</v>
      </c>
      <c r="AW148" s="14" t="s">
        <v>29</v>
      </c>
      <c r="AX148" s="14" t="s">
        <v>79</v>
      </c>
      <c r="AY148" s="226" t="s">
        <v>307</v>
      </c>
    </row>
    <row r="149" spans="1:65" s="2" customFormat="1" ht="55.5" customHeight="1">
      <c r="A149" s="34"/>
      <c r="B149" s="35"/>
      <c r="C149" s="191" t="s">
        <v>331</v>
      </c>
      <c r="D149" s="191" t="s">
        <v>310</v>
      </c>
      <c r="E149" s="192" t="s">
        <v>334</v>
      </c>
      <c r="F149" s="193" t="s">
        <v>335</v>
      </c>
      <c r="G149" s="194" t="s">
        <v>321</v>
      </c>
      <c r="H149" s="195">
        <v>0.79200000000000004</v>
      </c>
      <c r="I149" s="196"/>
      <c r="J149" s="197">
        <f>ROUND(I149*H149,2)</f>
        <v>0</v>
      </c>
      <c r="K149" s="193" t="s">
        <v>314</v>
      </c>
      <c r="L149" s="39"/>
      <c r="M149" s="198" t="s">
        <v>1</v>
      </c>
      <c r="N149" s="199" t="s">
        <v>37</v>
      </c>
      <c r="O149" s="71"/>
      <c r="P149" s="200">
        <f>O149*H149</f>
        <v>0</v>
      </c>
      <c r="Q149" s="200">
        <v>0</v>
      </c>
      <c r="R149" s="200">
        <f>Q149*H149</f>
        <v>0</v>
      </c>
      <c r="S149" s="200">
        <v>0</v>
      </c>
      <c r="T149" s="201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202" t="s">
        <v>315</v>
      </c>
      <c r="AT149" s="202" t="s">
        <v>310</v>
      </c>
      <c r="AU149" s="202" t="s">
        <v>81</v>
      </c>
      <c r="AY149" s="17" t="s">
        <v>307</v>
      </c>
      <c r="BE149" s="203">
        <f>IF(N149="základní",J149,0)</f>
        <v>0</v>
      </c>
      <c r="BF149" s="203">
        <f>IF(N149="snížená",J149,0)</f>
        <v>0</v>
      </c>
      <c r="BG149" s="203">
        <f>IF(N149="zákl. přenesená",J149,0)</f>
        <v>0</v>
      </c>
      <c r="BH149" s="203">
        <f>IF(N149="sníž. přenesená",J149,0)</f>
        <v>0</v>
      </c>
      <c r="BI149" s="203">
        <f>IF(N149="nulová",J149,0)</f>
        <v>0</v>
      </c>
      <c r="BJ149" s="17" t="s">
        <v>79</v>
      </c>
      <c r="BK149" s="203">
        <f>ROUND(I149*H149,2)</f>
        <v>0</v>
      </c>
      <c r="BL149" s="17" t="s">
        <v>315</v>
      </c>
      <c r="BM149" s="202" t="s">
        <v>336</v>
      </c>
    </row>
    <row r="150" spans="1:65" s="13" customFormat="1">
      <c r="B150" s="204"/>
      <c r="C150" s="205"/>
      <c r="D150" s="206" t="s">
        <v>316</v>
      </c>
      <c r="E150" s="207" t="s">
        <v>1</v>
      </c>
      <c r="F150" s="208" t="s">
        <v>1112</v>
      </c>
      <c r="G150" s="205"/>
      <c r="H150" s="209">
        <v>0.79200000000000004</v>
      </c>
      <c r="I150" s="210"/>
      <c r="J150" s="205"/>
      <c r="K150" s="205"/>
      <c r="L150" s="211"/>
      <c r="M150" s="212"/>
      <c r="N150" s="213"/>
      <c r="O150" s="213"/>
      <c r="P150" s="213"/>
      <c r="Q150" s="213"/>
      <c r="R150" s="213"/>
      <c r="S150" s="213"/>
      <c r="T150" s="214"/>
      <c r="AT150" s="215" t="s">
        <v>316</v>
      </c>
      <c r="AU150" s="215" t="s">
        <v>81</v>
      </c>
      <c r="AV150" s="13" t="s">
        <v>81</v>
      </c>
      <c r="AW150" s="13" t="s">
        <v>29</v>
      </c>
      <c r="AX150" s="13" t="s">
        <v>72</v>
      </c>
      <c r="AY150" s="215" t="s">
        <v>307</v>
      </c>
    </row>
    <row r="151" spans="1:65" s="14" customFormat="1">
      <c r="B151" s="216"/>
      <c r="C151" s="217"/>
      <c r="D151" s="206" t="s">
        <v>316</v>
      </c>
      <c r="E151" s="218" t="s">
        <v>1</v>
      </c>
      <c r="F151" s="219" t="s">
        <v>318</v>
      </c>
      <c r="G151" s="217"/>
      <c r="H151" s="220">
        <v>0.79200000000000004</v>
      </c>
      <c r="I151" s="221"/>
      <c r="J151" s="217"/>
      <c r="K151" s="217"/>
      <c r="L151" s="222"/>
      <c r="M151" s="223"/>
      <c r="N151" s="224"/>
      <c r="O151" s="224"/>
      <c r="P151" s="224"/>
      <c r="Q151" s="224"/>
      <c r="R151" s="224"/>
      <c r="S151" s="224"/>
      <c r="T151" s="225"/>
      <c r="AT151" s="226" t="s">
        <v>316</v>
      </c>
      <c r="AU151" s="226" t="s">
        <v>81</v>
      </c>
      <c r="AV151" s="14" t="s">
        <v>315</v>
      </c>
      <c r="AW151" s="14" t="s">
        <v>29</v>
      </c>
      <c r="AX151" s="14" t="s">
        <v>79</v>
      </c>
      <c r="AY151" s="226" t="s">
        <v>307</v>
      </c>
    </row>
    <row r="152" spans="1:65" s="2" customFormat="1" ht="114.95" customHeight="1">
      <c r="A152" s="34"/>
      <c r="B152" s="35"/>
      <c r="C152" s="191" t="s">
        <v>357</v>
      </c>
      <c r="D152" s="191" t="s">
        <v>310</v>
      </c>
      <c r="E152" s="192" t="s">
        <v>657</v>
      </c>
      <c r="F152" s="193" t="s">
        <v>658</v>
      </c>
      <c r="G152" s="194" t="s">
        <v>659</v>
      </c>
      <c r="H152" s="195">
        <v>4</v>
      </c>
      <c r="I152" s="196"/>
      <c r="J152" s="197">
        <f>ROUND(I152*H152,2)</f>
        <v>0</v>
      </c>
      <c r="K152" s="193" t="s">
        <v>314</v>
      </c>
      <c r="L152" s="39"/>
      <c r="M152" s="198" t="s">
        <v>1</v>
      </c>
      <c r="N152" s="199" t="s">
        <v>37</v>
      </c>
      <c r="O152" s="71"/>
      <c r="P152" s="200">
        <f>O152*H152</f>
        <v>0</v>
      </c>
      <c r="Q152" s="200">
        <v>0</v>
      </c>
      <c r="R152" s="200">
        <f>Q152*H152</f>
        <v>0</v>
      </c>
      <c r="S152" s="200">
        <v>0</v>
      </c>
      <c r="T152" s="201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02" t="s">
        <v>315</v>
      </c>
      <c r="AT152" s="202" t="s">
        <v>310</v>
      </c>
      <c r="AU152" s="202" t="s">
        <v>81</v>
      </c>
      <c r="AY152" s="17" t="s">
        <v>307</v>
      </c>
      <c r="BE152" s="203">
        <f>IF(N152="základní",J152,0)</f>
        <v>0</v>
      </c>
      <c r="BF152" s="203">
        <f>IF(N152="snížená",J152,0)</f>
        <v>0</v>
      </c>
      <c r="BG152" s="203">
        <f>IF(N152="zákl. přenesená",J152,0)</f>
        <v>0</v>
      </c>
      <c r="BH152" s="203">
        <f>IF(N152="sníž. přenesená",J152,0)</f>
        <v>0</v>
      </c>
      <c r="BI152" s="203">
        <f>IF(N152="nulová",J152,0)</f>
        <v>0</v>
      </c>
      <c r="BJ152" s="17" t="s">
        <v>79</v>
      </c>
      <c r="BK152" s="203">
        <f>ROUND(I152*H152,2)</f>
        <v>0</v>
      </c>
      <c r="BL152" s="17" t="s">
        <v>315</v>
      </c>
      <c r="BM152" s="202" t="s">
        <v>1113</v>
      </c>
    </row>
    <row r="153" spans="1:65" s="13" customFormat="1">
      <c r="B153" s="204"/>
      <c r="C153" s="205"/>
      <c r="D153" s="206" t="s">
        <v>316</v>
      </c>
      <c r="E153" s="207" t="s">
        <v>1</v>
      </c>
      <c r="F153" s="208" t="s">
        <v>315</v>
      </c>
      <c r="G153" s="205"/>
      <c r="H153" s="209">
        <v>4</v>
      </c>
      <c r="I153" s="210"/>
      <c r="J153" s="205"/>
      <c r="K153" s="205"/>
      <c r="L153" s="211"/>
      <c r="M153" s="212"/>
      <c r="N153" s="213"/>
      <c r="O153" s="213"/>
      <c r="P153" s="213"/>
      <c r="Q153" s="213"/>
      <c r="R153" s="213"/>
      <c r="S153" s="213"/>
      <c r="T153" s="214"/>
      <c r="AT153" s="215" t="s">
        <v>316</v>
      </c>
      <c r="AU153" s="215" t="s">
        <v>81</v>
      </c>
      <c r="AV153" s="13" t="s">
        <v>81</v>
      </c>
      <c r="AW153" s="13" t="s">
        <v>29</v>
      </c>
      <c r="AX153" s="13" t="s">
        <v>72</v>
      </c>
      <c r="AY153" s="215" t="s">
        <v>307</v>
      </c>
    </row>
    <row r="154" spans="1:65" s="14" customFormat="1">
      <c r="B154" s="216"/>
      <c r="C154" s="217"/>
      <c r="D154" s="206" t="s">
        <v>316</v>
      </c>
      <c r="E154" s="218" t="s">
        <v>1</v>
      </c>
      <c r="F154" s="219" t="s">
        <v>318</v>
      </c>
      <c r="G154" s="217"/>
      <c r="H154" s="220">
        <v>4</v>
      </c>
      <c r="I154" s="221"/>
      <c r="J154" s="217"/>
      <c r="K154" s="217"/>
      <c r="L154" s="222"/>
      <c r="M154" s="223"/>
      <c r="N154" s="224"/>
      <c r="O154" s="224"/>
      <c r="P154" s="224"/>
      <c r="Q154" s="224"/>
      <c r="R154" s="224"/>
      <c r="S154" s="224"/>
      <c r="T154" s="225"/>
      <c r="AT154" s="226" t="s">
        <v>316</v>
      </c>
      <c r="AU154" s="226" t="s">
        <v>81</v>
      </c>
      <c r="AV154" s="14" t="s">
        <v>315</v>
      </c>
      <c r="AW154" s="14" t="s">
        <v>29</v>
      </c>
      <c r="AX154" s="14" t="s">
        <v>79</v>
      </c>
      <c r="AY154" s="226" t="s">
        <v>307</v>
      </c>
    </row>
    <row r="155" spans="1:65" s="2" customFormat="1" ht="44.25" customHeight="1">
      <c r="A155" s="34"/>
      <c r="B155" s="35"/>
      <c r="C155" s="191" t="s">
        <v>332</v>
      </c>
      <c r="D155" s="191" t="s">
        <v>310</v>
      </c>
      <c r="E155" s="192" t="s">
        <v>485</v>
      </c>
      <c r="F155" s="193" t="s">
        <v>486</v>
      </c>
      <c r="G155" s="194" t="s">
        <v>342</v>
      </c>
      <c r="H155" s="195">
        <v>6</v>
      </c>
      <c r="I155" s="196"/>
      <c r="J155" s="197">
        <f>ROUND(I155*H155,2)</f>
        <v>0</v>
      </c>
      <c r="K155" s="193" t="s">
        <v>314</v>
      </c>
      <c r="L155" s="39"/>
      <c r="M155" s="198" t="s">
        <v>1</v>
      </c>
      <c r="N155" s="199" t="s">
        <v>37</v>
      </c>
      <c r="O155" s="71"/>
      <c r="P155" s="200">
        <f>O155*H155</f>
        <v>0</v>
      </c>
      <c r="Q155" s="200">
        <v>0</v>
      </c>
      <c r="R155" s="200">
        <f>Q155*H155</f>
        <v>0</v>
      </c>
      <c r="S155" s="200">
        <v>0</v>
      </c>
      <c r="T155" s="201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202" t="s">
        <v>315</v>
      </c>
      <c r="AT155" s="202" t="s">
        <v>310</v>
      </c>
      <c r="AU155" s="202" t="s">
        <v>81</v>
      </c>
      <c r="AY155" s="17" t="s">
        <v>307</v>
      </c>
      <c r="BE155" s="203">
        <f>IF(N155="základní",J155,0)</f>
        <v>0</v>
      </c>
      <c r="BF155" s="203">
        <f>IF(N155="snížená",J155,0)</f>
        <v>0</v>
      </c>
      <c r="BG155" s="203">
        <f>IF(N155="zákl. přenesená",J155,0)</f>
        <v>0</v>
      </c>
      <c r="BH155" s="203">
        <f>IF(N155="sníž. přenesená",J155,0)</f>
        <v>0</v>
      </c>
      <c r="BI155" s="203">
        <f>IF(N155="nulová",J155,0)</f>
        <v>0</v>
      </c>
      <c r="BJ155" s="17" t="s">
        <v>79</v>
      </c>
      <c r="BK155" s="203">
        <f>ROUND(I155*H155,2)</f>
        <v>0</v>
      </c>
      <c r="BL155" s="17" t="s">
        <v>315</v>
      </c>
      <c r="BM155" s="202" t="s">
        <v>344</v>
      </c>
    </row>
    <row r="156" spans="1:65" s="13" customFormat="1">
      <c r="B156" s="204"/>
      <c r="C156" s="205"/>
      <c r="D156" s="206" t="s">
        <v>316</v>
      </c>
      <c r="E156" s="207" t="s">
        <v>1</v>
      </c>
      <c r="F156" s="208" t="s">
        <v>1094</v>
      </c>
      <c r="G156" s="205"/>
      <c r="H156" s="209">
        <v>6</v>
      </c>
      <c r="I156" s="210"/>
      <c r="J156" s="205"/>
      <c r="K156" s="205"/>
      <c r="L156" s="211"/>
      <c r="M156" s="212"/>
      <c r="N156" s="213"/>
      <c r="O156" s="213"/>
      <c r="P156" s="213"/>
      <c r="Q156" s="213"/>
      <c r="R156" s="213"/>
      <c r="S156" s="213"/>
      <c r="T156" s="214"/>
      <c r="AT156" s="215" t="s">
        <v>316</v>
      </c>
      <c r="AU156" s="215" t="s">
        <v>81</v>
      </c>
      <c r="AV156" s="13" t="s">
        <v>81</v>
      </c>
      <c r="AW156" s="13" t="s">
        <v>29</v>
      </c>
      <c r="AX156" s="13" t="s">
        <v>72</v>
      </c>
      <c r="AY156" s="215" t="s">
        <v>307</v>
      </c>
    </row>
    <row r="157" spans="1:65" s="14" customFormat="1">
      <c r="B157" s="216"/>
      <c r="C157" s="217"/>
      <c r="D157" s="206" t="s">
        <v>316</v>
      </c>
      <c r="E157" s="218" t="s">
        <v>1</v>
      </c>
      <c r="F157" s="219" t="s">
        <v>318</v>
      </c>
      <c r="G157" s="217"/>
      <c r="H157" s="220">
        <v>6</v>
      </c>
      <c r="I157" s="221"/>
      <c r="J157" s="217"/>
      <c r="K157" s="217"/>
      <c r="L157" s="222"/>
      <c r="M157" s="223"/>
      <c r="N157" s="224"/>
      <c r="O157" s="224"/>
      <c r="P157" s="224"/>
      <c r="Q157" s="224"/>
      <c r="R157" s="224"/>
      <c r="S157" s="224"/>
      <c r="T157" s="225"/>
      <c r="AT157" s="226" t="s">
        <v>316</v>
      </c>
      <c r="AU157" s="226" t="s">
        <v>81</v>
      </c>
      <c r="AV157" s="14" t="s">
        <v>315</v>
      </c>
      <c r="AW157" s="14" t="s">
        <v>29</v>
      </c>
      <c r="AX157" s="14" t="s">
        <v>79</v>
      </c>
      <c r="AY157" s="226" t="s">
        <v>307</v>
      </c>
    </row>
    <row r="158" spans="1:65" s="2" customFormat="1" ht="44.25" customHeight="1">
      <c r="A158" s="34"/>
      <c r="B158" s="35"/>
      <c r="C158" s="191" t="s">
        <v>413</v>
      </c>
      <c r="D158" s="191" t="s">
        <v>310</v>
      </c>
      <c r="E158" s="192" t="s">
        <v>488</v>
      </c>
      <c r="F158" s="193" t="s">
        <v>489</v>
      </c>
      <c r="G158" s="194" t="s">
        <v>342</v>
      </c>
      <c r="H158" s="195">
        <v>3</v>
      </c>
      <c r="I158" s="196"/>
      <c r="J158" s="197">
        <f>ROUND(I158*H158,2)</f>
        <v>0</v>
      </c>
      <c r="K158" s="193" t="s">
        <v>314</v>
      </c>
      <c r="L158" s="39"/>
      <c r="M158" s="198" t="s">
        <v>1</v>
      </c>
      <c r="N158" s="199" t="s">
        <v>37</v>
      </c>
      <c r="O158" s="71"/>
      <c r="P158" s="200">
        <f>O158*H158</f>
        <v>0</v>
      </c>
      <c r="Q158" s="200">
        <v>0</v>
      </c>
      <c r="R158" s="200">
        <f>Q158*H158</f>
        <v>0</v>
      </c>
      <c r="S158" s="200">
        <v>0</v>
      </c>
      <c r="T158" s="201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202" t="s">
        <v>315</v>
      </c>
      <c r="AT158" s="202" t="s">
        <v>310</v>
      </c>
      <c r="AU158" s="202" t="s">
        <v>81</v>
      </c>
      <c r="AY158" s="17" t="s">
        <v>307</v>
      </c>
      <c r="BE158" s="203">
        <f>IF(N158="základní",J158,0)</f>
        <v>0</v>
      </c>
      <c r="BF158" s="203">
        <f>IF(N158="snížená",J158,0)</f>
        <v>0</v>
      </c>
      <c r="BG158" s="203">
        <f>IF(N158="zákl. přenesená",J158,0)</f>
        <v>0</v>
      </c>
      <c r="BH158" s="203">
        <f>IF(N158="sníž. přenesená",J158,0)</f>
        <v>0</v>
      </c>
      <c r="BI158" s="203">
        <f>IF(N158="nulová",J158,0)</f>
        <v>0</v>
      </c>
      <c r="BJ158" s="17" t="s">
        <v>79</v>
      </c>
      <c r="BK158" s="203">
        <f>ROUND(I158*H158,2)</f>
        <v>0</v>
      </c>
      <c r="BL158" s="17" t="s">
        <v>315</v>
      </c>
      <c r="BM158" s="202" t="s">
        <v>348</v>
      </c>
    </row>
    <row r="159" spans="1:65" s="13" customFormat="1">
      <c r="B159" s="204"/>
      <c r="C159" s="205"/>
      <c r="D159" s="206" t="s">
        <v>316</v>
      </c>
      <c r="E159" s="207" t="s">
        <v>1</v>
      </c>
      <c r="F159" s="208" t="s">
        <v>1095</v>
      </c>
      <c r="G159" s="205"/>
      <c r="H159" s="209">
        <v>3</v>
      </c>
      <c r="I159" s="210"/>
      <c r="J159" s="205"/>
      <c r="K159" s="205"/>
      <c r="L159" s="211"/>
      <c r="M159" s="212"/>
      <c r="N159" s="213"/>
      <c r="O159" s="213"/>
      <c r="P159" s="213"/>
      <c r="Q159" s="213"/>
      <c r="R159" s="213"/>
      <c r="S159" s="213"/>
      <c r="T159" s="214"/>
      <c r="AT159" s="215" t="s">
        <v>316</v>
      </c>
      <c r="AU159" s="215" t="s">
        <v>81</v>
      </c>
      <c r="AV159" s="13" t="s">
        <v>81</v>
      </c>
      <c r="AW159" s="13" t="s">
        <v>29</v>
      </c>
      <c r="AX159" s="13" t="s">
        <v>72</v>
      </c>
      <c r="AY159" s="215" t="s">
        <v>307</v>
      </c>
    </row>
    <row r="160" spans="1:65" s="14" customFormat="1">
      <c r="B160" s="216"/>
      <c r="C160" s="217"/>
      <c r="D160" s="206" t="s">
        <v>316</v>
      </c>
      <c r="E160" s="218" t="s">
        <v>1</v>
      </c>
      <c r="F160" s="219" t="s">
        <v>318</v>
      </c>
      <c r="G160" s="217"/>
      <c r="H160" s="220">
        <v>3</v>
      </c>
      <c r="I160" s="221"/>
      <c r="J160" s="217"/>
      <c r="K160" s="217"/>
      <c r="L160" s="222"/>
      <c r="M160" s="223"/>
      <c r="N160" s="224"/>
      <c r="O160" s="224"/>
      <c r="P160" s="224"/>
      <c r="Q160" s="224"/>
      <c r="R160" s="224"/>
      <c r="S160" s="224"/>
      <c r="T160" s="225"/>
      <c r="AT160" s="226" t="s">
        <v>316</v>
      </c>
      <c r="AU160" s="226" t="s">
        <v>81</v>
      </c>
      <c r="AV160" s="14" t="s">
        <v>315</v>
      </c>
      <c r="AW160" s="14" t="s">
        <v>29</v>
      </c>
      <c r="AX160" s="14" t="s">
        <v>79</v>
      </c>
      <c r="AY160" s="226" t="s">
        <v>307</v>
      </c>
    </row>
    <row r="161" spans="1:65" s="2" customFormat="1" ht="48.95" customHeight="1">
      <c r="A161" s="34"/>
      <c r="B161" s="35"/>
      <c r="C161" s="191" t="s">
        <v>336</v>
      </c>
      <c r="D161" s="191" t="s">
        <v>310</v>
      </c>
      <c r="E161" s="192" t="s">
        <v>491</v>
      </c>
      <c r="F161" s="193" t="s">
        <v>492</v>
      </c>
      <c r="G161" s="194" t="s">
        <v>342</v>
      </c>
      <c r="H161" s="195">
        <v>2</v>
      </c>
      <c r="I161" s="196"/>
      <c r="J161" s="197">
        <f>ROUND(I161*H161,2)</f>
        <v>0</v>
      </c>
      <c r="K161" s="193" t="s">
        <v>314</v>
      </c>
      <c r="L161" s="39"/>
      <c r="M161" s="198" t="s">
        <v>1</v>
      </c>
      <c r="N161" s="199" t="s">
        <v>37</v>
      </c>
      <c r="O161" s="71"/>
      <c r="P161" s="200">
        <f>O161*H161</f>
        <v>0</v>
      </c>
      <c r="Q161" s="200">
        <v>0</v>
      </c>
      <c r="R161" s="200">
        <f>Q161*H161</f>
        <v>0</v>
      </c>
      <c r="S161" s="200">
        <v>0</v>
      </c>
      <c r="T161" s="201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202" t="s">
        <v>315</v>
      </c>
      <c r="AT161" s="202" t="s">
        <v>310</v>
      </c>
      <c r="AU161" s="202" t="s">
        <v>81</v>
      </c>
      <c r="AY161" s="17" t="s">
        <v>307</v>
      </c>
      <c r="BE161" s="203">
        <f>IF(N161="základní",J161,0)</f>
        <v>0</v>
      </c>
      <c r="BF161" s="203">
        <f>IF(N161="snížená",J161,0)</f>
        <v>0</v>
      </c>
      <c r="BG161" s="203">
        <f>IF(N161="zákl. přenesená",J161,0)</f>
        <v>0</v>
      </c>
      <c r="BH161" s="203">
        <f>IF(N161="sníž. přenesená",J161,0)</f>
        <v>0</v>
      </c>
      <c r="BI161" s="203">
        <f>IF(N161="nulová",J161,0)</f>
        <v>0</v>
      </c>
      <c r="BJ161" s="17" t="s">
        <v>79</v>
      </c>
      <c r="BK161" s="203">
        <f>ROUND(I161*H161,2)</f>
        <v>0</v>
      </c>
      <c r="BL161" s="17" t="s">
        <v>315</v>
      </c>
      <c r="BM161" s="202" t="s">
        <v>363</v>
      </c>
    </row>
    <row r="162" spans="1:65" s="13" customFormat="1">
      <c r="B162" s="204"/>
      <c r="C162" s="205"/>
      <c r="D162" s="206" t="s">
        <v>316</v>
      </c>
      <c r="E162" s="207" t="s">
        <v>1</v>
      </c>
      <c r="F162" s="208" t="s">
        <v>81</v>
      </c>
      <c r="G162" s="205"/>
      <c r="H162" s="209">
        <v>2</v>
      </c>
      <c r="I162" s="210"/>
      <c r="J162" s="205"/>
      <c r="K162" s="205"/>
      <c r="L162" s="211"/>
      <c r="M162" s="212"/>
      <c r="N162" s="213"/>
      <c r="O162" s="213"/>
      <c r="P162" s="213"/>
      <c r="Q162" s="213"/>
      <c r="R162" s="213"/>
      <c r="S162" s="213"/>
      <c r="T162" s="214"/>
      <c r="AT162" s="215" t="s">
        <v>316</v>
      </c>
      <c r="AU162" s="215" t="s">
        <v>81</v>
      </c>
      <c r="AV162" s="13" t="s">
        <v>81</v>
      </c>
      <c r="AW162" s="13" t="s">
        <v>29</v>
      </c>
      <c r="AX162" s="13" t="s">
        <v>72</v>
      </c>
      <c r="AY162" s="215" t="s">
        <v>307</v>
      </c>
    </row>
    <row r="163" spans="1:65" s="14" customFormat="1">
      <c r="B163" s="216"/>
      <c r="C163" s="217"/>
      <c r="D163" s="206" t="s">
        <v>316</v>
      </c>
      <c r="E163" s="218" t="s">
        <v>1</v>
      </c>
      <c r="F163" s="219" t="s">
        <v>318</v>
      </c>
      <c r="G163" s="217"/>
      <c r="H163" s="220">
        <v>2</v>
      </c>
      <c r="I163" s="221"/>
      <c r="J163" s="217"/>
      <c r="K163" s="217"/>
      <c r="L163" s="222"/>
      <c r="M163" s="223"/>
      <c r="N163" s="224"/>
      <c r="O163" s="224"/>
      <c r="P163" s="224"/>
      <c r="Q163" s="224"/>
      <c r="R163" s="224"/>
      <c r="S163" s="224"/>
      <c r="T163" s="225"/>
      <c r="AT163" s="226" t="s">
        <v>316</v>
      </c>
      <c r="AU163" s="226" t="s">
        <v>81</v>
      </c>
      <c r="AV163" s="14" t="s">
        <v>315</v>
      </c>
      <c r="AW163" s="14" t="s">
        <v>29</v>
      </c>
      <c r="AX163" s="14" t="s">
        <v>79</v>
      </c>
      <c r="AY163" s="226" t="s">
        <v>307</v>
      </c>
    </row>
    <row r="164" spans="1:65" s="2" customFormat="1" ht="48.95" customHeight="1">
      <c r="A164" s="34"/>
      <c r="B164" s="35"/>
      <c r="C164" s="191" t="s">
        <v>463</v>
      </c>
      <c r="D164" s="191" t="s">
        <v>310</v>
      </c>
      <c r="E164" s="192" t="s">
        <v>493</v>
      </c>
      <c r="F164" s="193" t="s">
        <v>494</v>
      </c>
      <c r="G164" s="194" t="s">
        <v>342</v>
      </c>
      <c r="H164" s="195">
        <v>6</v>
      </c>
      <c r="I164" s="196"/>
      <c r="J164" s="197">
        <f>ROUND(I164*H164,2)</f>
        <v>0</v>
      </c>
      <c r="K164" s="193" t="s">
        <v>314</v>
      </c>
      <c r="L164" s="39"/>
      <c r="M164" s="198" t="s">
        <v>1</v>
      </c>
      <c r="N164" s="199" t="s">
        <v>37</v>
      </c>
      <c r="O164" s="71"/>
      <c r="P164" s="200">
        <f>O164*H164</f>
        <v>0</v>
      </c>
      <c r="Q164" s="200">
        <v>0</v>
      </c>
      <c r="R164" s="200">
        <f>Q164*H164</f>
        <v>0</v>
      </c>
      <c r="S164" s="200">
        <v>0</v>
      </c>
      <c r="T164" s="201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202" t="s">
        <v>315</v>
      </c>
      <c r="AT164" s="202" t="s">
        <v>310</v>
      </c>
      <c r="AU164" s="202" t="s">
        <v>81</v>
      </c>
      <c r="AY164" s="17" t="s">
        <v>307</v>
      </c>
      <c r="BE164" s="203">
        <f>IF(N164="základní",J164,0)</f>
        <v>0</v>
      </c>
      <c r="BF164" s="203">
        <f>IF(N164="snížená",J164,0)</f>
        <v>0</v>
      </c>
      <c r="BG164" s="203">
        <f>IF(N164="zákl. přenesená",J164,0)</f>
        <v>0</v>
      </c>
      <c r="BH164" s="203">
        <f>IF(N164="sníž. přenesená",J164,0)</f>
        <v>0</v>
      </c>
      <c r="BI164" s="203">
        <f>IF(N164="nulová",J164,0)</f>
        <v>0</v>
      </c>
      <c r="BJ164" s="17" t="s">
        <v>79</v>
      </c>
      <c r="BK164" s="203">
        <f>ROUND(I164*H164,2)</f>
        <v>0</v>
      </c>
      <c r="BL164" s="17" t="s">
        <v>315</v>
      </c>
      <c r="BM164" s="202" t="s">
        <v>460</v>
      </c>
    </row>
    <row r="165" spans="1:65" s="13" customFormat="1">
      <c r="B165" s="204"/>
      <c r="C165" s="205"/>
      <c r="D165" s="206" t="s">
        <v>316</v>
      </c>
      <c r="E165" s="207" t="s">
        <v>1</v>
      </c>
      <c r="F165" s="208" t="s">
        <v>322</v>
      </c>
      <c r="G165" s="205"/>
      <c r="H165" s="209">
        <v>6</v>
      </c>
      <c r="I165" s="210"/>
      <c r="J165" s="205"/>
      <c r="K165" s="205"/>
      <c r="L165" s="211"/>
      <c r="M165" s="212"/>
      <c r="N165" s="213"/>
      <c r="O165" s="213"/>
      <c r="P165" s="213"/>
      <c r="Q165" s="213"/>
      <c r="R165" s="213"/>
      <c r="S165" s="213"/>
      <c r="T165" s="214"/>
      <c r="AT165" s="215" t="s">
        <v>316</v>
      </c>
      <c r="AU165" s="215" t="s">
        <v>81</v>
      </c>
      <c r="AV165" s="13" t="s">
        <v>81</v>
      </c>
      <c r="AW165" s="13" t="s">
        <v>29</v>
      </c>
      <c r="AX165" s="13" t="s">
        <v>72</v>
      </c>
      <c r="AY165" s="215" t="s">
        <v>307</v>
      </c>
    </row>
    <row r="166" spans="1:65" s="14" customFormat="1">
      <c r="B166" s="216"/>
      <c r="C166" s="217"/>
      <c r="D166" s="206" t="s">
        <v>316</v>
      </c>
      <c r="E166" s="218" t="s">
        <v>1</v>
      </c>
      <c r="F166" s="219" t="s">
        <v>318</v>
      </c>
      <c r="G166" s="217"/>
      <c r="H166" s="220">
        <v>6</v>
      </c>
      <c r="I166" s="221"/>
      <c r="J166" s="217"/>
      <c r="K166" s="217"/>
      <c r="L166" s="222"/>
      <c r="M166" s="223"/>
      <c r="N166" s="224"/>
      <c r="O166" s="224"/>
      <c r="P166" s="224"/>
      <c r="Q166" s="224"/>
      <c r="R166" s="224"/>
      <c r="S166" s="224"/>
      <c r="T166" s="225"/>
      <c r="AT166" s="226" t="s">
        <v>316</v>
      </c>
      <c r="AU166" s="226" t="s">
        <v>81</v>
      </c>
      <c r="AV166" s="14" t="s">
        <v>315</v>
      </c>
      <c r="AW166" s="14" t="s">
        <v>29</v>
      </c>
      <c r="AX166" s="14" t="s">
        <v>79</v>
      </c>
      <c r="AY166" s="226" t="s">
        <v>307</v>
      </c>
    </row>
    <row r="167" spans="1:65" s="2" customFormat="1" ht="48.95" customHeight="1">
      <c r="A167" s="34"/>
      <c r="B167" s="35"/>
      <c r="C167" s="191" t="s">
        <v>344</v>
      </c>
      <c r="D167" s="191" t="s">
        <v>310</v>
      </c>
      <c r="E167" s="192" t="s">
        <v>495</v>
      </c>
      <c r="F167" s="193" t="s">
        <v>496</v>
      </c>
      <c r="G167" s="194" t="s">
        <v>342</v>
      </c>
      <c r="H167" s="195">
        <v>3</v>
      </c>
      <c r="I167" s="196"/>
      <c r="J167" s="197">
        <f>ROUND(I167*H167,2)</f>
        <v>0</v>
      </c>
      <c r="K167" s="193" t="s">
        <v>314</v>
      </c>
      <c r="L167" s="39"/>
      <c r="M167" s="198" t="s">
        <v>1</v>
      </c>
      <c r="N167" s="199" t="s">
        <v>37</v>
      </c>
      <c r="O167" s="71"/>
      <c r="P167" s="200">
        <f>O167*H167</f>
        <v>0</v>
      </c>
      <c r="Q167" s="200">
        <v>0</v>
      </c>
      <c r="R167" s="200">
        <f>Q167*H167</f>
        <v>0</v>
      </c>
      <c r="S167" s="200">
        <v>0</v>
      </c>
      <c r="T167" s="201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202" t="s">
        <v>315</v>
      </c>
      <c r="AT167" s="202" t="s">
        <v>310</v>
      </c>
      <c r="AU167" s="202" t="s">
        <v>81</v>
      </c>
      <c r="AY167" s="17" t="s">
        <v>307</v>
      </c>
      <c r="BE167" s="203">
        <f>IF(N167="základní",J167,0)</f>
        <v>0</v>
      </c>
      <c r="BF167" s="203">
        <f>IF(N167="snížená",J167,0)</f>
        <v>0</v>
      </c>
      <c r="BG167" s="203">
        <f>IF(N167="zákl. přenesená",J167,0)</f>
        <v>0</v>
      </c>
      <c r="BH167" s="203">
        <f>IF(N167="sníž. přenesená",J167,0)</f>
        <v>0</v>
      </c>
      <c r="BI167" s="203">
        <f>IF(N167="nulová",J167,0)</f>
        <v>0</v>
      </c>
      <c r="BJ167" s="17" t="s">
        <v>79</v>
      </c>
      <c r="BK167" s="203">
        <f>ROUND(I167*H167,2)</f>
        <v>0</v>
      </c>
      <c r="BL167" s="17" t="s">
        <v>315</v>
      </c>
      <c r="BM167" s="202" t="s">
        <v>461</v>
      </c>
    </row>
    <row r="168" spans="1:65" s="13" customFormat="1">
      <c r="B168" s="204"/>
      <c r="C168" s="205"/>
      <c r="D168" s="206" t="s">
        <v>316</v>
      </c>
      <c r="E168" s="207" t="s">
        <v>1</v>
      </c>
      <c r="F168" s="208" t="s">
        <v>325</v>
      </c>
      <c r="G168" s="205"/>
      <c r="H168" s="209">
        <v>3</v>
      </c>
      <c r="I168" s="210"/>
      <c r="J168" s="205"/>
      <c r="K168" s="205"/>
      <c r="L168" s="211"/>
      <c r="M168" s="212"/>
      <c r="N168" s="213"/>
      <c r="O168" s="213"/>
      <c r="P168" s="213"/>
      <c r="Q168" s="213"/>
      <c r="R168" s="213"/>
      <c r="S168" s="213"/>
      <c r="T168" s="214"/>
      <c r="AT168" s="215" t="s">
        <v>316</v>
      </c>
      <c r="AU168" s="215" t="s">
        <v>81</v>
      </c>
      <c r="AV168" s="13" t="s">
        <v>81</v>
      </c>
      <c r="AW168" s="13" t="s">
        <v>29</v>
      </c>
      <c r="AX168" s="13" t="s">
        <v>72</v>
      </c>
      <c r="AY168" s="215" t="s">
        <v>307</v>
      </c>
    </row>
    <row r="169" spans="1:65" s="14" customFormat="1">
      <c r="B169" s="216"/>
      <c r="C169" s="217"/>
      <c r="D169" s="206" t="s">
        <v>316</v>
      </c>
      <c r="E169" s="218" t="s">
        <v>1</v>
      </c>
      <c r="F169" s="219" t="s">
        <v>318</v>
      </c>
      <c r="G169" s="217"/>
      <c r="H169" s="220">
        <v>3</v>
      </c>
      <c r="I169" s="221"/>
      <c r="J169" s="217"/>
      <c r="K169" s="217"/>
      <c r="L169" s="222"/>
      <c r="M169" s="223"/>
      <c r="N169" s="224"/>
      <c r="O169" s="224"/>
      <c r="P169" s="224"/>
      <c r="Q169" s="224"/>
      <c r="R169" s="224"/>
      <c r="S169" s="224"/>
      <c r="T169" s="225"/>
      <c r="AT169" s="226" t="s">
        <v>316</v>
      </c>
      <c r="AU169" s="226" t="s">
        <v>81</v>
      </c>
      <c r="AV169" s="14" t="s">
        <v>315</v>
      </c>
      <c r="AW169" s="14" t="s">
        <v>29</v>
      </c>
      <c r="AX169" s="14" t="s">
        <v>79</v>
      </c>
      <c r="AY169" s="226" t="s">
        <v>307</v>
      </c>
    </row>
    <row r="170" spans="1:65" s="2" customFormat="1" ht="48.95" customHeight="1">
      <c r="A170" s="34"/>
      <c r="B170" s="35"/>
      <c r="C170" s="191" t="s">
        <v>8</v>
      </c>
      <c r="D170" s="191" t="s">
        <v>310</v>
      </c>
      <c r="E170" s="192" t="s">
        <v>497</v>
      </c>
      <c r="F170" s="193" t="s">
        <v>498</v>
      </c>
      <c r="G170" s="194" t="s">
        <v>342</v>
      </c>
      <c r="H170" s="195">
        <v>2</v>
      </c>
      <c r="I170" s="196"/>
      <c r="J170" s="197">
        <f>ROUND(I170*H170,2)</f>
        <v>0</v>
      </c>
      <c r="K170" s="193" t="s">
        <v>314</v>
      </c>
      <c r="L170" s="39"/>
      <c r="M170" s="198" t="s">
        <v>1</v>
      </c>
      <c r="N170" s="199" t="s">
        <v>37</v>
      </c>
      <c r="O170" s="71"/>
      <c r="P170" s="200">
        <f>O170*H170</f>
        <v>0</v>
      </c>
      <c r="Q170" s="200">
        <v>0</v>
      </c>
      <c r="R170" s="200">
        <f>Q170*H170</f>
        <v>0</v>
      </c>
      <c r="S170" s="200">
        <v>0</v>
      </c>
      <c r="T170" s="201">
        <f>S170*H170</f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202" t="s">
        <v>315</v>
      </c>
      <c r="AT170" s="202" t="s">
        <v>310</v>
      </c>
      <c r="AU170" s="202" t="s">
        <v>81</v>
      </c>
      <c r="AY170" s="17" t="s">
        <v>307</v>
      </c>
      <c r="BE170" s="203">
        <f>IF(N170="základní",J170,0)</f>
        <v>0</v>
      </c>
      <c r="BF170" s="203">
        <f>IF(N170="snížená",J170,0)</f>
        <v>0</v>
      </c>
      <c r="BG170" s="203">
        <f>IF(N170="zákl. přenesená",J170,0)</f>
        <v>0</v>
      </c>
      <c r="BH170" s="203">
        <f>IF(N170="sníž. přenesená",J170,0)</f>
        <v>0</v>
      </c>
      <c r="BI170" s="203">
        <f>IF(N170="nulová",J170,0)</f>
        <v>0</v>
      </c>
      <c r="BJ170" s="17" t="s">
        <v>79</v>
      </c>
      <c r="BK170" s="203">
        <f>ROUND(I170*H170,2)</f>
        <v>0</v>
      </c>
      <c r="BL170" s="17" t="s">
        <v>315</v>
      </c>
      <c r="BM170" s="202" t="s">
        <v>462</v>
      </c>
    </row>
    <row r="171" spans="1:65" s="13" customFormat="1">
      <c r="B171" s="204"/>
      <c r="C171" s="205"/>
      <c r="D171" s="206" t="s">
        <v>316</v>
      </c>
      <c r="E171" s="207" t="s">
        <v>1</v>
      </c>
      <c r="F171" s="208" t="s">
        <v>81</v>
      </c>
      <c r="G171" s="205"/>
      <c r="H171" s="209">
        <v>2</v>
      </c>
      <c r="I171" s="210"/>
      <c r="J171" s="205"/>
      <c r="K171" s="205"/>
      <c r="L171" s="211"/>
      <c r="M171" s="212"/>
      <c r="N171" s="213"/>
      <c r="O171" s="213"/>
      <c r="P171" s="213"/>
      <c r="Q171" s="213"/>
      <c r="R171" s="213"/>
      <c r="S171" s="213"/>
      <c r="T171" s="214"/>
      <c r="AT171" s="215" t="s">
        <v>316</v>
      </c>
      <c r="AU171" s="215" t="s">
        <v>81</v>
      </c>
      <c r="AV171" s="13" t="s">
        <v>81</v>
      </c>
      <c r="AW171" s="13" t="s">
        <v>29</v>
      </c>
      <c r="AX171" s="13" t="s">
        <v>72</v>
      </c>
      <c r="AY171" s="215" t="s">
        <v>307</v>
      </c>
    </row>
    <row r="172" spans="1:65" s="14" customFormat="1">
      <c r="B172" s="216"/>
      <c r="C172" s="217"/>
      <c r="D172" s="206" t="s">
        <v>316</v>
      </c>
      <c r="E172" s="218" t="s">
        <v>1</v>
      </c>
      <c r="F172" s="219" t="s">
        <v>318</v>
      </c>
      <c r="G172" s="217"/>
      <c r="H172" s="220">
        <v>2</v>
      </c>
      <c r="I172" s="221"/>
      <c r="J172" s="217"/>
      <c r="K172" s="217"/>
      <c r="L172" s="222"/>
      <c r="M172" s="223"/>
      <c r="N172" s="224"/>
      <c r="O172" s="224"/>
      <c r="P172" s="224"/>
      <c r="Q172" s="224"/>
      <c r="R172" s="224"/>
      <c r="S172" s="224"/>
      <c r="T172" s="225"/>
      <c r="AT172" s="226" t="s">
        <v>316</v>
      </c>
      <c r="AU172" s="226" t="s">
        <v>81</v>
      </c>
      <c r="AV172" s="14" t="s">
        <v>315</v>
      </c>
      <c r="AW172" s="14" t="s">
        <v>29</v>
      </c>
      <c r="AX172" s="14" t="s">
        <v>79</v>
      </c>
      <c r="AY172" s="226" t="s">
        <v>307</v>
      </c>
    </row>
    <row r="173" spans="1:65" s="12" customFormat="1" ht="25.9" customHeight="1">
      <c r="B173" s="175"/>
      <c r="C173" s="176"/>
      <c r="D173" s="177" t="s">
        <v>71</v>
      </c>
      <c r="E173" s="178" t="s">
        <v>338</v>
      </c>
      <c r="F173" s="178" t="s">
        <v>339</v>
      </c>
      <c r="G173" s="176"/>
      <c r="H173" s="176"/>
      <c r="I173" s="179"/>
      <c r="J173" s="180">
        <f>BK173</f>
        <v>0</v>
      </c>
      <c r="K173" s="176"/>
      <c r="L173" s="181"/>
      <c r="M173" s="182"/>
      <c r="N173" s="183"/>
      <c r="O173" s="183"/>
      <c r="P173" s="184">
        <f>SUM(P174:P195)</f>
        <v>0</v>
      </c>
      <c r="Q173" s="183"/>
      <c r="R173" s="184">
        <f>SUM(R174:R195)</f>
        <v>0</v>
      </c>
      <c r="S173" s="183"/>
      <c r="T173" s="185">
        <f>SUM(T174:T195)</f>
        <v>0</v>
      </c>
      <c r="AR173" s="186" t="s">
        <v>315</v>
      </c>
      <c r="AT173" s="187" t="s">
        <v>71</v>
      </c>
      <c r="AU173" s="187" t="s">
        <v>72</v>
      </c>
      <c r="AY173" s="186" t="s">
        <v>307</v>
      </c>
      <c r="BK173" s="188">
        <f>SUM(BK174:BK195)</f>
        <v>0</v>
      </c>
    </row>
    <row r="174" spans="1:65" s="2" customFormat="1" ht="24.2" customHeight="1">
      <c r="A174" s="34"/>
      <c r="B174" s="35"/>
      <c r="C174" s="191" t="s">
        <v>348</v>
      </c>
      <c r="D174" s="191" t="s">
        <v>310</v>
      </c>
      <c r="E174" s="192" t="s">
        <v>340</v>
      </c>
      <c r="F174" s="193" t="s">
        <v>341</v>
      </c>
      <c r="G174" s="194" t="s">
        <v>342</v>
      </c>
      <c r="H174" s="195">
        <v>26</v>
      </c>
      <c r="I174" s="196"/>
      <c r="J174" s="197">
        <f>ROUND(I174*H174,2)</f>
        <v>0</v>
      </c>
      <c r="K174" s="193" t="s">
        <v>314</v>
      </c>
      <c r="L174" s="39"/>
      <c r="M174" s="198" t="s">
        <v>1</v>
      </c>
      <c r="N174" s="199" t="s">
        <v>37</v>
      </c>
      <c r="O174" s="71"/>
      <c r="P174" s="200">
        <f>O174*H174</f>
        <v>0</v>
      </c>
      <c r="Q174" s="200">
        <v>0</v>
      </c>
      <c r="R174" s="200">
        <f>Q174*H174</f>
        <v>0</v>
      </c>
      <c r="S174" s="200">
        <v>0</v>
      </c>
      <c r="T174" s="201">
        <f>S174*H174</f>
        <v>0</v>
      </c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R174" s="202" t="s">
        <v>343</v>
      </c>
      <c r="AT174" s="202" t="s">
        <v>310</v>
      </c>
      <c r="AU174" s="202" t="s">
        <v>79</v>
      </c>
      <c r="AY174" s="17" t="s">
        <v>307</v>
      </c>
      <c r="BE174" s="203">
        <f>IF(N174="základní",J174,0)</f>
        <v>0</v>
      </c>
      <c r="BF174" s="203">
        <f>IF(N174="snížená",J174,0)</f>
        <v>0</v>
      </c>
      <c r="BG174" s="203">
        <f>IF(N174="zákl. přenesená",J174,0)</f>
        <v>0</v>
      </c>
      <c r="BH174" s="203">
        <f>IF(N174="sníž. přenesená",J174,0)</f>
        <v>0</v>
      </c>
      <c r="BI174" s="203">
        <f>IF(N174="nulová",J174,0)</f>
        <v>0</v>
      </c>
      <c r="BJ174" s="17" t="s">
        <v>79</v>
      </c>
      <c r="BK174" s="203">
        <f>ROUND(I174*H174,2)</f>
        <v>0</v>
      </c>
      <c r="BL174" s="17" t="s">
        <v>343</v>
      </c>
      <c r="BM174" s="202" t="s">
        <v>467</v>
      </c>
    </row>
    <row r="175" spans="1:65" s="13" customFormat="1">
      <c r="B175" s="204"/>
      <c r="C175" s="205"/>
      <c r="D175" s="206" t="s">
        <v>316</v>
      </c>
      <c r="E175" s="207" t="s">
        <v>1</v>
      </c>
      <c r="F175" s="208" t="s">
        <v>467</v>
      </c>
      <c r="G175" s="205"/>
      <c r="H175" s="209">
        <v>26</v>
      </c>
      <c r="I175" s="210"/>
      <c r="J175" s="205"/>
      <c r="K175" s="205"/>
      <c r="L175" s="211"/>
      <c r="M175" s="212"/>
      <c r="N175" s="213"/>
      <c r="O175" s="213"/>
      <c r="P175" s="213"/>
      <c r="Q175" s="213"/>
      <c r="R175" s="213"/>
      <c r="S175" s="213"/>
      <c r="T175" s="214"/>
      <c r="AT175" s="215" t="s">
        <v>316</v>
      </c>
      <c r="AU175" s="215" t="s">
        <v>79</v>
      </c>
      <c r="AV175" s="13" t="s">
        <v>81</v>
      </c>
      <c r="AW175" s="13" t="s">
        <v>29</v>
      </c>
      <c r="AX175" s="13" t="s">
        <v>72</v>
      </c>
      <c r="AY175" s="215" t="s">
        <v>307</v>
      </c>
    </row>
    <row r="176" spans="1:65" s="14" customFormat="1">
      <c r="B176" s="216"/>
      <c r="C176" s="217"/>
      <c r="D176" s="206" t="s">
        <v>316</v>
      </c>
      <c r="E176" s="218" t="s">
        <v>1</v>
      </c>
      <c r="F176" s="219" t="s">
        <v>318</v>
      </c>
      <c r="G176" s="217"/>
      <c r="H176" s="220">
        <v>26</v>
      </c>
      <c r="I176" s="221"/>
      <c r="J176" s="217"/>
      <c r="K176" s="217"/>
      <c r="L176" s="222"/>
      <c r="M176" s="223"/>
      <c r="N176" s="224"/>
      <c r="O176" s="224"/>
      <c r="P176" s="224"/>
      <c r="Q176" s="224"/>
      <c r="R176" s="224"/>
      <c r="S176" s="224"/>
      <c r="T176" s="225"/>
      <c r="AT176" s="226" t="s">
        <v>316</v>
      </c>
      <c r="AU176" s="226" t="s">
        <v>79</v>
      </c>
      <c r="AV176" s="14" t="s">
        <v>315</v>
      </c>
      <c r="AW176" s="14" t="s">
        <v>29</v>
      </c>
      <c r="AX176" s="14" t="s">
        <v>79</v>
      </c>
      <c r="AY176" s="226" t="s">
        <v>307</v>
      </c>
    </row>
    <row r="177" spans="1:65" s="2" customFormat="1" ht="55.5" customHeight="1">
      <c r="A177" s="34"/>
      <c r="B177" s="35"/>
      <c r="C177" s="191" t="s">
        <v>629</v>
      </c>
      <c r="D177" s="191" t="s">
        <v>310</v>
      </c>
      <c r="E177" s="192" t="s">
        <v>346</v>
      </c>
      <c r="F177" s="193" t="s">
        <v>347</v>
      </c>
      <c r="G177" s="194" t="s">
        <v>342</v>
      </c>
      <c r="H177" s="195">
        <v>26</v>
      </c>
      <c r="I177" s="196"/>
      <c r="J177" s="197">
        <f>ROUND(I177*H177,2)</f>
        <v>0</v>
      </c>
      <c r="K177" s="193" t="s">
        <v>314</v>
      </c>
      <c r="L177" s="39"/>
      <c r="M177" s="198" t="s">
        <v>1</v>
      </c>
      <c r="N177" s="199" t="s">
        <v>37</v>
      </c>
      <c r="O177" s="71"/>
      <c r="P177" s="200">
        <f>O177*H177</f>
        <v>0</v>
      </c>
      <c r="Q177" s="200">
        <v>0</v>
      </c>
      <c r="R177" s="200">
        <f>Q177*H177</f>
        <v>0</v>
      </c>
      <c r="S177" s="200">
        <v>0</v>
      </c>
      <c r="T177" s="201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202" t="s">
        <v>343</v>
      </c>
      <c r="AT177" s="202" t="s">
        <v>310</v>
      </c>
      <c r="AU177" s="202" t="s">
        <v>79</v>
      </c>
      <c r="AY177" s="17" t="s">
        <v>307</v>
      </c>
      <c r="BE177" s="203">
        <f>IF(N177="základní",J177,0)</f>
        <v>0</v>
      </c>
      <c r="BF177" s="203">
        <f>IF(N177="snížená",J177,0)</f>
        <v>0</v>
      </c>
      <c r="BG177" s="203">
        <f>IF(N177="zákl. přenesená",J177,0)</f>
        <v>0</v>
      </c>
      <c r="BH177" s="203">
        <f>IF(N177="sníž. přenesená",J177,0)</f>
        <v>0</v>
      </c>
      <c r="BI177" s="203">
        <f>IF(N177="nulová",J177,0)</f>
        <v>0</v>
      </c>
      <c r="BJ177" s="17" t="s">
        <v>79</v>
      </c>
      <c r="BK177" s="203">
        <f>ROUND(I177*H177,2)</f>
        <v>0</v>
      </c>
      <c r="BL177" s="17" t="s">
        <v>343</v>
      </c>
      <c r="BM177" s="202" t="s">
        <v>499</v>
      </c>
    </row>
    <row r="178" spans="1:65" s="13" customFormat="1">
      <c r="B178" s="204"/>
      <c r="C178" s="205"/>
      <c r="D178" s="206" t="s">
        <v>316</v>
      </c>
      <c r="E178" s="207" t="s">
        <v>1</v>
      </c>
      <c r="F178" s="208" t="s">
        <v>467</v>
      </c>
      <c r="G178" s="205"/>
      <c r="H178" s="209">
        <v>26</v>
      </c>
      <c r="I178" s="210"/>
      <c r="J178" s="205"/>
      <c r="K178" s="205"/>
      <c r="L178" s="211"/>
      <c r="M178" s="212"/>
      <c r="N178" s="213"/>
      <c r="O178" s="213"/>
      <c r="P178" s="213"/>
      <c r="Q178" s="213"/>
      <c r="R178" s="213"/>
      <c r="S178" s="213"/>
      <c r="T178" s="214"/>
      <c r="AT178" s="215" t="s">
        <v>316</v>
      </c>
      <c r="AU178" s="215" t="s">
        <v>79</v>
      </c>
      <c r="AV178" s="13" t="s">
        <v>81</v>
      </c>
      <c r="AW178" s="13" t="s">
        <v>29</v>
      </c>
      <c r="AX178" s="13" t="s">
        <v>72</v>
      </c>
      <c r="AY178" s="215" t="s">
        <v>307</v>
      </c>
    </row>
    <row r="179" spans="1:65" s="14" customFormat="1">
      <c r="B179" s="216"/>
      <c r="C179" s="217"/>
      <c r="D179" s="206" t="s">
        <v>316</v>
      </c>
      <c r="E179" s="218" t="s">
        <v>1</v>
      </c>
      <c r="F179" s="219" t="s">
        <v>318</v>
      </c>
      <c r="G179" s="217"/>
      <c r="H179" s="220">
        <v>26</v>
      </c>
      <c r="I179" s="221"/>
      <c r="J179" s="217"/>
      <c r="K179" s="217"/>
      <c r="L179" s="222"/>
      <c r="M179" s="223"/>
      <c r="N179" s="224"/>
      <c r="O179" s="224"/>
      <c r="P179" s="224"/>
      <c r="Q179" s="224"/>
      <c r="R179" s="224"/>
      <c r="S179" s="224"/>
      <c r="T179" s="225"/>
      <c r="AT179" s="226" t="s">
        <v>316</v>
      </c>
      <c r="AU179" s="226" t="s">
        <v>79</v>
      </c>
      <c r="AV179" s="14" t="s">
        <v>315</v>
      </c>
      <c r="AW179" s="14" t="s">
        <v>29</v>
      </c>
      <c r="AX179" s="14" t="s">
        <v>79</v>
      </c>
      <c r="AY179" s="226" t="s">
        <v>307</v>
      </c>
    </row>
    <row r="180" spans="1:65" s="2" customFormat="1" ht="33" customHeight="1">
      <c r="A180" s="34"/>
      <c r="B180" s="35"/>
      <c r="C180" s="191" t="s">
        <v>363</v>
      </c>
      <c r="D180" s="191" t="s">
        <v>310</v>
      </c>
      <c r="E180" s="192" t="s">
        <v>350</v>
      </c>
      <c r="F180" s="193" t="s">
        <v>351</v>
      </c>
      <c r="G180" s="194" t="s">
        <v>342</v>
      </c>
      <c r="H180" s="195">
        <v>4</v>
      </c>
      <c r="I180" s="196"/>
      <c r="J180" s="197">
        <f>ROUND(I180*H180,2)</f>
        <v>0</v>
      </c>
      <c r="K180" s="193" t="s">
        <v>314</v>
      </c>
      <c r="L180" s="39"/>
      <c r="M180" s="198" t="s">
        <v>1</v>
      </c>
      <c r="N180" s="199" t="s">
        <v>37</v>
      </c>
      <c r="O180" s="71"/>
      <c r="P180" s="200">
        <f>O180*H180</f>
        <v>0</v>
      </c>
      <c r="Q180" s="200">
        <v>0</v>
      </c>
      <c r="R180" s="200">
        <f>Q180*H180</f>
        <v>0</v>
      </c>
      <c r="S180" s="200">
        <v>0</v>
      </c>
      <c r="T180" s="201">
        <f>S180*H180</f>
        <v>0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202" t="s">
        <v>352</v>
      </c>
      <c r="AT180" s="202" t="s">
        <v>310</v>
      </c>
      <c r="AU180" s="202" t="s">
        <v>79</v>
      </c>
      <c r="AY180" s="17" t="s">
        <v>307</v>
      </c>
      <c r="BE180" s="203">
        <f>IF(N180="základní",J180,0)</f>
        <v>0</v>
      </c>
      <c r="BF180" s="203">
        <f>IF(N180="snížená",J180,0)</f>
        <v>0</v>
      </c>
      <c r="BG180" s="203">
        <f>IF(N180="zákl. přenesená",J180,0)</f>
        <v>0</v>
      </c>
      <c r="BH180" s="203">
        <f>IF(N180="sníž. přenesená",J180,0)</f>
        <v>0</v>
      </c>
      <c r="BI180" s="203">
        <f>IF(N180="nulová",J180,0)</f>
        <v>0</v>
      </c>
      <c r="BJ180" s="17" t="s">
        <v>79</v>
      </c>
      <c r="BK180" s="203">
        <f>ROUND(I180*H180,2)</f>
        <v>0</v>
      </c>
      <c r="BL180" s="17" t="s">
        <v>352</v>
      </c>
      <c r="BM180" s="202" t="s">
        <v>1114</v>
      </c>
    </row>
    <row r="181" spans="1:65" s="13" customFormat="1">
      <c r="B181" s="204"/>
      <c r="C181" s="205"/>
      <c r="D181" s="206" t="s">
        <v>316</v>
      </c>
      <c r="E181" s="207" t="s">
        <v>1</v>
      </c>
      <c r="F181" s="208" t="s">
        <v>315</v>
      </c>
      <c r="G181" s="205"/>
      <c r="H181" s="209">
        <v>4</v>
      </c>
      <c r="I181" s="210"/>
      <c r="J181" s="205"/>
      <c r="K181" s="205"/>
      <c r="L181" s="211"/>
      <c r="M181" s="212"/>
      <c r="N181" s="213"/>
      <c r="O181" s="213"/>
      <c r="P181" s="213"/>
      <c r="Q181" s="213"/>
      <c r="R181" s="213"/>
      <c r="S181" s="213"/>
      <c r="T181" s="214"/>
      <c r="AT181" s="215" t="s">
        <v>316</v>
      </c>
      <c r="AU181" s="215" t="s">
        <v>79</v>
      </c>
      <c r="AV181" s="13" t="s">
        <v>81</v>
      </c>
      <c r="AW181" s="13" t="s">
        <v>29</v>
      </c>
      <c r="AX181" s="13" t="s">
        <v>79</v>
      </c>
      <c r="AY181" s="215" t="s">
        <v>307</v>
      </c>
    </row>
    <row r="182" spans="1:65" s="2" customFormat="1" ht="16.5" customHeight="1">
      <c r="A182" s="34"/>
      <c r="B182" s="35"/>
      <c r="C182" s="191" t="s">
        <v>345</v>
      </c>
      <c r="D182" s="191" t="s">
        <v>310</v>
      </c>
      <c r="E182" s="192" t="s">
        <v>354</v>
      </c>
      <c r="F182" s="193" t="s">
        <v>355</v>
      </c>
      <c r="G182" s="194" t="s">
        <v>342</v>
      </c>
      <c r="H182" s="195">
        <v>4</v>
      </c>
      <c r="I182" s="196"/>
      <c r="J182" s="197">
        <f>ROUND(I182*H182,2)</f>
        <v>0</v>
      </c>
      <c r="K182" s="193" t="s">
        <v>314</v>
      </c>
      <c r="L182" s="39"/>
      <c r="M182" s="198" t="s">
        <v>1</v>
      </c>
      <c r="N182" s="199" t="s">
        <v>37</v>
      </c>
      <c r="O182" s="71"/>
      <c r="P182" s="200">
        <f>O182*H182</f>
        <v>0</v>
      </c>
      <c r="Q182" s="200">
        <v>0</v>
      </c>
      <c r="R182" s="200">
        <f>Q182*H182</f>
        <v>0</v>
      </c>
      <c r="S182" s="200">
        <v>0</v>
      </c>
      <c r="T182" s="201">
        <f>S182*H182</f>
        <v>0</v>
      </c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R182" s="202" t="s">
        <v>352</v>
      </c>
      <c r="AT182" s="202" t="s">
        <v>310</v>
      </c>
      <c r="AU182" s="202" t="s">
        <v>79</v>
      </c>
      <c r="AY182" s="17" t="s">
        <v>307</v>
      </c>
      <c r="BE182" s="203">
        <f>IF(N182="základní",J182,0)</f>
        <v>0</v>
      </c>
      <c r="BF182" s="203">
        <f>IF(N182="snížená",J182,0)</f>
        <v>0</v>
      </c>
      <c r="BG182" s="203">
        <f>IF(N182="zákl. přenesená",J182,0)</f>
        <v>0</v>
      </c>
      <c r="BH182" s="203">
        <f>IF(N182="sníž. přenesená",J182,0)</f>
        <v>0</v>
      </c>
      <c r="BI182" s="203">
        <f>IF(N182="nulová",J182,0)</f>
        <v>0</v>
      </c>
      <c r="BJ182" s="17" t="s">
        <v>79</v>
      </c>
      <c r="BK182" s="203">
        <f>ROUND(I182*H182,2)</f>
        <v>0</v>
      </c>
      <c r="BL182" s="17" t="s">
        <v>352</v>
      </c>
      <c r="BM182" s="202" t="s">
        <v>1115</v>
      </c>
    </row>
    <row r="183" spans="1:65" s="13" customFormat="1">
      <c r="B183" s="204"/>
      <c r="C183" s="205"/>
      <c r="D183" s="206" t="s">
        <v>316</v>
      </c>
      <c r="E183" s="207" t="s">
        <v>1</v>
      </c>
      <c r="F183" s="208" t="s">
        <v>315</v>
      </c>
      <c r="G183" s="205"/>
      <c r="H183" s="209">
        <v>4</v>
      </c>
      <c r="I183" s="210"/>
      <c r="J183" s="205"/>
      <c r="K183" s="205"/>
      <c r="L183" s="211"/>
      <c r="M183" s="212"/>
      <c r="N183" s="213"/>
      <c r="O183" s="213"/>
      <c r="P183" s="213"/>
      <c r="Q183" s="213"/>
      <c r="R183" s="213"/>
      <c r="S183" s="213"/>
      <c r="T183" s="214"/>
      <c r="AT183" s="215" t="s">
        <v>316</v>
      </c>
      <c r="AU183" s="215" t="s">
        <v>79</v>
      </c>
      <c r="AV183" s="13" t="s">
        <v>81</v>
      </c>
      <c r="AW183" s="13" t="s">
        <v>29</v>
      </c>
      <c r="AX183" s="13" t="s">
        <v>79</v>
      </c>
      <c r="AY183" s="215" t="s">
        <v>307</v>
      </c>
    </row>
    <row r="184" spans="1:65" s="2" customFormat="1" ht="48.95" customHeight="1">
      <c r="A184" s="34"/>
      <c r="B184" s="35"/>
      <c r="C184" s="191" t="s">
        <v>460</v>
      </c>
      <c r="D184" s="191" t="s">
        <v>310</v>
      </c>
      <c r="E184" s="192" t="s">
        <v>358</v>
      </c>
      <c r="F184" s="193" t="s">
        <v>359</v>
      </c>
      <c r="G184" s="194" t="s">
        <v>342</v>
      </c>
      <c r="H184" s="195">
        <v>4</v>
      </c>
      <c r="I184" s="196"/>
      <c r="J184" s="197">
        <f>ROUND(I184*H184,2)</f>
        <v>0</v>
      </c>
      <c r="K184" s="193" t="s">
        <v>314</v>
      </c>
      <c r="L184" s="39"/>
      <c r="M184" s="198" t="s">
        <v>1</v>
      </c>
      <c r="N184" s="199" t="s">
        <v>37</v>
      </c>
      <c r="O184" s="71"/>
      <c r="P184" s="200">
        <f>O184*H184</f>
        <v>0</v>
      </c>
      <c r="Q184" s="200">
        <v>0</v>
      </c>
      <c r="R184" s="200">
        <f>Q184*H184</f>
        <v>0</v>
      </c>
      <c r="S184" s="200">
        <v>0</v>
      </c>
      <c r="T184" s="201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202" t="s">
        <v>343</v>
      </c>
      <c r="AT184" s="202" t="s">
        <v>310</v>
      </c>
      <c r="AU184" s="202" t="s">
        <v>79</v>
      </c>
      <c r="AY184" s="17" t="s">
        <v>307</v>
      </c>
      <c r="BE184" s="203">
        <f>IF(N184="základní",J184,0)</f>
        <v>0</v>
      </c>
      <c r="BF184" s="203">
        <f>IF(N184="snížená",J184,0)</f>
        <v>0</v>
      </c>
      <c r="BG184" s="203">
        <f>IF(N184="zákl. přenesená",J184,0)</f>
        <v>0</v>
      </c>
      <c r="BH184" s="203">
        <f>IF(N184="sníž. přenesená",J184,0)</f>
        <v>0</v>
      </c>
      <c r="BI184" s="203">
        <f>IF(N184="nulová",J184,0)</f>
        <v>0</v>
      </c>
      <c r="BJ184" s="17" t="s">
        <v>79</v>
      </c>
      <c r="BK184" s="203">
        <f>ROUND(I184*H184,2)</f>
        <v>0</v>
      </c>
      <c r="BL184" s="17" t="s">
        <v>343</v>
      </c>
      <c r="BM184" s="202" t="s">
        <v>502</v>
      </c>
    </row>
    <row r="185" spans="1:65" s="13" customFormat="1">
      <c r="B185" s="204"/>
      <c r="C185" s="205"/>
      <c r="D185" s="206" t="s">
        <v>316</v>
      </c>
      <c r="E185" s="207" t="s">
        <v>1</v>
      </c>
      <c r="F185" s="208" t="s">
        <v>315</v>
      </c>
      <c r="G185" s="205"/>
      <c r="H185" s="209">
        <v>4</v>
      </c>
      <c r="I185" s="210"/>
      <c r="J185" s="205"/>
      <c r="K185" s="205"/>
      <c r="L185" s="211"/>
      <c r="M185" s="212"/>
      <c r="N185" s="213"/>
      <c r="O185" s="213"/>
      <c r="P185" s="213"/>
      <c r="Q185" s="213"/>
      <c r="R185" s="213"/>
      <c r="S185" s="213"/>
      <c r="T185" s="214"/>
      <c r="AT185" s="215" t="s">
        <v>316</v>
      </c>
      <c r="AU185" s="215" t="s">
        <v>79</v>
      </c>
      <c r="AV185" s="13" t="s">
        <v>81</v>
      </c>
      <c r="AW185" s="13" t="s">
        <v>29</v>
      </c>
      <c r="AX185" s="13" t="s">
        <v>72</v>
      </c>
      <c r="AY185" s="215" t="s">
        <v>307</v>
      </c>
    </row>
    <row r="186" spans="1:65" s="14" customFormat="1">
      <c r="B186" s="216"/>
      <c r="C186" s="217"/>
      <c r="D186" s="206" t="s">
        <v>316</v>
      </c>
      <c r="E186" s="218" t="s">
        <v>1</v>
      </c>
      <c r="F186" s="219" t="s">
        <v>318</v>
      </c>
      <c r="G186" s="217"/>
      <c r="H186" s="220">
        <v>4</v>
      </c>
      <c r="I186" s="221"/>
      <c r="J186" s="217"/>
      <c r="K186" s="217"/>
      <c r="L186" s="222"/>
      <c r="M186" s="223"/>
      <c r="N186" s="224"/>
      <c r="O186" s="224"/>
      <c r="P186" s="224"/>
      <c r="Q186" s="224"/>
      <c r="R186" s="224"/>
      <c r="S186" s="224"/>
      <c r="T186" s="225"/>
      <c r="AT186" s="226" t="s">
        <v>316</v>
      </c>
      <c r="AU186" s="226" t="s">
        <v>79</v>
      </c>
      <c r="AV186" s="14" t="s">
        <v>315</v>
      </c>
      <c r="AW186" s="14" t="s">
        <v>29</v>
      </c>
      <c r="AX186" s="14" t="s">
        <v>79</v>
      </c>
      <c r="AY186" s="226" t="s">
        <v>307</v>
      </c>
    </row>
    <row r="187" spans="1:65" s="2" customFormat="1" ht="24.2" customHeight="1">
      <c r="A187" s="34"/>
      <c r="B187" s="35"/>
      <c r="C187" s="191" t="s">
        <v>7</v>
      </c>
      <c r="D187" s="191" t="s">
        <v>310</v>
      </c>
      <c r="E187" s="192" t="s">
        <v>540</v>
      </c>
      <c r="F187" s="193" t="s">
        <v>541</v>
      </c>
      <c r="G187" s="194" t="s">
        <v>342</v>
      </c>
      <c r="H187" s="195">
        <v>2</v>
      </c>
      <c r="I187" s="196"/>
      <c r="J187" s="197">
        <f>ROUND(I187*H187,2)</f>
        <v>0</v>
      </c>
      <c r="K187" s="193" t="s">
        <v>314</v>
      </c>
      <c r="L187" s="39"/>
      <c r="M187" s="198" t="s">
        <v>1</v>
      </c>
      <c r="N187" s="199" t="s">
        <v>37</v>
      </c>
      <c r="O187" s="71"/>
      <c r="P187" s="200">
        <f>O187*H187</f>
        <v>0</v>
      </c>
      <c r="Q187" s="200">
        <v>0</v>
      </c>
      <c r="R187" s="200">
        <f>Q187*H187</f>
        <v>0</v>
      </c>
      <c r="S187" s="200">
        <v>0</v>
      </c>
      <c r="T187" s="201">
        <f>S187*H187</f>
        <v>0</v>
      </c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R187" s="202" t="s">
        <v>343</v>
      </c>
      <c r="AT187" s="202" t="s">
        <v>310</v>
      </c>
      <c r="AU187" s="202" t="s">
        <v>79</v>
      </c>
      <c r="AY187" s="17" t="s">
        <v>307</v>
      </c>
      <c r="BE187" s="203">
        <f>IF(N187="základní",J187,0)</f>
        <v>0</v>
      </c>
      <c r="BF187" s="203">
        <f>IF(N187="snížená",J187,0)</f>
        <v>0</v>
      </c>
      <c r="BG187" s="203">
        <f>IF(N187="zákl. přenesená",J187,0)</f>
        <v>0</v>
      </c>
      <c r="BH187" s="203">
        <f>IF(N187="sníž. přenesená",J187,0)</f>
        <v>0</v>
      </c>
      <c r="BI187" s="203">
        <f>IF(N187="nulová",J187,0)</f>
        <v>0</v>
      </c>
      <c r="BJ187" s="17" t="s">
        <v>79</v>
      </c>
      <c r="BK187" s="203">
        <f>ROUND(I187*H187,2)</f>
        <v>0</v>
      </c>
      <c r="BL187" s="17" t="s">
        <v>343</v>
      </c>
      <c r="BM187" s="202" t="s">
        <v>503</v>
      </c>
    </row>
    <row r="188" spans="1:65" s="13" customFormat="1">
      <c r="B188" s="204"/>
      <c r="C188" s="205"/>
      <c r="D188" s="206" t="s">
        <v>316</v>
      </c>
      <c r="E188" s="207" t="s">
        <v>1</v>
      </c>
      <c r="F188" s="208" t="s">
        <v>81</v>
      </c>
      <c r="G188" s="205"/>
      <c r="H188" s="209">
        <v>2</v>
      </c>
      <c r="I188" s="210"/>
      <c r="J188" s="205"/>
      <c r="K188" s="205"/>
      <c r="L188" s="211"/>
      <c r="M188" s="212"/>
      <c r="N188" s="213"/>
      <c r="O188" s="213"/>
      <c r="P188" s="213"/>
      <c r="Q188" s="213"/>
      <c r="R188" s="213"/>
      <c r="S188" s="213"/>
      <c r="T188" s="214"/>
      <c r="AT188" s="215" t="s">
        <v>316</v>
      </c>
      <c r="AU188" s="215" t="s">
        <v>79</v>
      </c>
      <c r="AV188" s="13" t="s">
        <v>81</v>
      </c>
      <c r="AW188" s="13" t="s">
        <v>29</v>
      </c>
      <c r="AX188" s="13" t="s">
        <v>72</v>
      </c>
      <c r="AY188" s="215" t="s">
        <v>307</v>
      </c>
    </row>
    <row r="189" spans="1:65" s="14" customFormat="1">
      <c r="B189" s="216"/>
      <c r="C189" s="217"/>
      <c r="D189" s="206" t="s">
        <v>316</v>
      </c>
      <c r="E189" s="218" t="s">
        <v>1</v>
      </c>
      <c r="F189" s="219" t="s">
        <v>318</v>
      </c>
      <c r="G189" s="217"/>
      <c r="H189" s="220">
        <v>2</v>
      </c>
      <c r="I189" s="221"/>
      <c r="J189" s="217"/>
      <c r="K189" s="217"/>
      <c r="L189" s="222"/>
      <c r="M189" s="223"/>
      <c r="N189" s="224"/>
      <c r="O189" s="224"/>
      <c r="P189" s="224"/>
      <c r="Q189" s="224"/>
      <c r="R189" s="224"/>
      <c r="S189" s="224"/>
      <c r="T189" s="225"/>
      <c r="AT189" s="226" t="s">
        <v>316</v>
      </c>
      <c r="AU189" s="226" t="s">
        <v>79</v>
      </c>
      <c r="AV189" s="14" t="s">
        <v>315</v>
      </c>
      <c r="AW189" s="14" t="s">
        <v>29</v>
      </c>
      <c r="AX189" s="14" t="s">
        <v>79</v>
      </c>
      <c r="AY189" s="226" t="s">
        <v>307</v>
      </c>
    </row>
    <row r="190" spans="1:65" s="2" customFormat="1" ht="16.5" customHeight="1">
      <c r="A190" s="34"/>
      <c r="B190" s="35"/>
      <c r="C190" s="191" t="s">
        <v>461</v>
      </c>
      <c r="D190" s="191" t="s">
        <v>310</v>
      </c>
      <c r="E190" s="192" t="s">
        <v>547</v>
      </c>
      <c r="F190" s="193" t="s">
        <v>548</v>
      </c>
      <c r="G190" s="194" t="s">
        <v>342</v>
      </c>
      <c r="H190" s="195">
        <v>2</v>
      </c>
      <c r="I190" s="196"/>
      <c r="J190" s="197">
        <f>ROUND(I190*H190,2)</f>
        <v>0</v>
      </c>
      <c r="K190" s="193" t="s">
        <v>314</v>
      </c>
      <c r="L190" s="39"/>
      <c r="M190" s="198" t="s">
        <v>1</v>
      </c>
      <c r="N190" s="199" t="s">
        <v>37</v>
      </c>
      <c r="O190" s="71"/>
      <c r="P190" s="200">
        <f>O190*H190</f>
        <v>0</v>
      </c>
      <c r="Q190" s="200">
        <v>0</v>
      </c>
      <c r="R190" s="200">
        <f>Q190*H190</f>
        <v>0</v>
      </c>
      <c r="S190" s="200">
        <v>0</v>
      </c>
      <c r="T190" s="201">
        <f>S190*H190</f>
        <v>0</v>
      </c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R190" s="202" t="s">
        <v>343</v>
      </c>
      <c r="AT190" s="202" t="s">
        <v>310</v>
      </c>
      <c r="AU190" s="202" t="s">
        <v>79</v>
      </c>
      <c r="AY190" s="17" t="s">
        <v>307</v>
      </c>
      <c r="BE190" s="203">
        <f>IF(N190="základní",J190,0)</f>
        <v>0</v>
      </c>
      <c r="BF190" s="203">
        <f>IF(N190="snížená",J190,0)</f>
        <v>0</v>
      </c>
      <c r="BG190" s="203">
        <f>IF(N190="zákl. přenesená",J190,0)</f>
        <v>0</v>
      </c>
      <c r="BH190" s="203">
        <f>IF(N190="sníž. přenesená",J190,0)</f>
        <v>0</v>
      </c>
      <c r="BI190" s="203">
        <f>IF(N190="nulová",J190,0)</f>
        <v>0</v>
      </c>
      <c r="BJ190" s="17" t="s">
        <v>79</v>
      </c>
      <c r="BK190" s="203">
        <f>ROUND(I190*H190,2)</f>
        <v>0</v>
      </c>
      <c r="BL190" s="17" t="s">
        <v>343</v>
      </c>
      <c r="BM190" s="202" t="s">
        <v>667</v>
      </c>
    </row>
    <row r="191" spans="1:65" s="13" customFormat="1">
      <c r="B191" s="204"/>
      <c r="C191" s="205"/>
      <c r="D191" s="206" t="s">
        <v>316</v>
      </c>
      <c r="E191" s="207" t="s">
        <v>1</v>
      </c>
      <c r="F191" s="208" t="s">
        <v>81</v>
      </c>
      <c r="G191" s="205"/>
      <c r="H191" s="209">
        <v>2</v>
      </c>
      <c r="I191" s="210"/>
      <c r="J191" s="205"/>
      <c r="K191" s="205"/>
      <c r="L191" s="211"/>
      <c r="M191" s="212"/>
      <c r="N191" s="213"/>
      <c r="O191" s="213"/>
      <c r="P191" s="213"/>
      <c r="Q191" s="213"/>
      <c r="R191" s="213"/>
      <c r="S191" s="213"/>
      <c r="T191" s="214"/>
      <c r="AT191" s="215" t="s">
        <v>316</v>
      </c>
      <c r="AU191" s="215" t="s">
        <v>79</v>
      </c>
      <c r="AV191" s="13" t="s">
        <v>81</v>
      </c>
      <c r="AW191" s="13" t="s">
        <v>29</v>
      </c>
      <c r="AX191" s="13" t="s">
        <v>72</v>
      </c>
      <c r="AY191" s="215" t="s">
        <v>307</v>
      </c>
    </row>
    <row r="192" spans="1:65" s="14" customFormat="1">
      <c r="B192" s="216"/>
      <c r="C192" s="217"/>
      <c r="D192" s="206" t="s">
        <v>316</v>
      </c>
      <c r="E192" s="218" t="s">
        <v>1</v>
      </c>
      <c r="F192" s="219" t="s">
        <v>318</v>
      </c>
      <c r="G192" s="217"/>
      <c r="H192" s="220">
        <v>2</v>
      </c>
      <c r="I192" s="221"/>
      <c r="J192" s="217"/>
      <c r="K192" s="217"/>
      <c r="L192" s="222"/>
      <c r="M192" s="223"/>
      <c r="N192" s="224"/>
      <c r="O192" s="224"/>
      <c r="P192" s="224"/>
      <c r="Q192" s="224"/>
      <c r="R192" s="224"/>
      <c r="S192" s="224"/>
      <c r="T192" s="225"/>
      <c r="AT192" s="226" t="s">
        <v>316</v>
      </c>
      <c r="AU192" s="226" t="s">
        <v>79</v>
      </c>
      <c r="AV192" s="14" t="s">
        <v>315</v>
      </c>
      <c r="AW192" s="14" t="s">
        <v>29</v>
      </c>
      <c r="AX192" s="14" t="s">
        <v>79</v>
      </c>
      <c r="AY192" s="226" t="s">
        <v>307</v>
      </c>
    </row>
    <row r="193" spans="1:65" s="2" customFormat="1" ht="101.25" customHeight="1">
      <c r="A193" s="34"/>
      <c r="B193" s="35"/>
      <c r="C193" s="191" t="s">
        <v>672</v>
      </c>
      <c r="D193" s="191" t="s">
        <v>310</v>
      </c>
      <c r="E193" s="192" t="s">
        <v>361</v>
      </c>
      <c r="F193" s="193" t="s">
        <v>362</v>
      </c>
      <c r="G193" s="194" t="s">
        <v>329</v>
      </c>
      <c r="H193" s="195">
        <v>149.68799999999999</v>
      </c>
      <c r="I193" s="196"/>
      <c r="J193" s="197">
        <f>ROUND(I193*H193,2)</f>
        <v>0</v>
      </c>
      <c r="K193" s="193" t="s">
        <v>314</v>
      </c>
      <c r="L193" s="39"/>
      <c r="M193" s="198" t="s">
        <v>1</v>
      </c>
      <c r="N193" s="199" t="s">
        <v>37</v>
      </c>
      <c r="O193" s="71"/>
      <c r="P193" s="200">
        <f>O193*H193</f>
        <v>0</v>
      </c>
      <c r="Q193" s="200">
        <v>0</v>
      </c>
      <c r="R193" s="200">
        <f>Q193*H193</f>
        <v>0</v>
      </c>
      <c r="S193" s="200">
        <v>0</v>
      </c>
      <c r="T193" s="201">
        <f>S193*H193</f>
        <v>0</v>
      </c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R193" s="202" t="s">
        <v>343</v>
      </c>
      <c r="AT193" s="202" t="s">
        <v>310</v>
      </c>
      <c r="AU193" s="202" t="s">
        <v>79</v>
      </c>
      <c r="AY193" s="17" t="s">
        <v>307</v>
      </c>
      <c r="BE193" s="203">
        <f>IF(N193="základní",J193,0)</f>
        <v>0</v>
      </c>
      <c r="BF193" s="203">
        <f>IF(N193="snížená",J193,0)</f>
        <v>0</v>
      </c>
      <c r="BG193" s="203">
        <f>IF(N193="zákl. přenesená",J193,0)</f>
        <v>0</v>
      </c>
      <c r="BH193" s="203">
        <f>IF(N193="sníž. přenesená",J193,0)</f>
        <v>0</v>
      </c>
      <c r="BI193" s="203">
        <f>IF(N193="nulová",J193,0)</f>
        <v>0</v>
      </c>
      <c r="BJ193" s="17" t="s">
        <v>79</v>
      </c>
      <c r="BK193" s="203">
        <f>ROUND(I193*H193,2)</f>
        <v>0</v>
      </c>
      <c r="BL193" s="17" t="s">
        <v>343</v>
      </c>
      <c r="BM193" s="202" t="s">
        <v>669</v>
      </c>
    </row>
    <row r="194" spans="1:65" s="13" customFormat="1">
      <c r="B194" s="204"/>
      <c r="C194" s="205"/>
      <c r="D194" s="206" t="s">
        <v>316</v>
      </c>
      <c r="E194" s="207" t="s">
        <v>1</v>
      </c>
      <c r="F194" s="208" t="s">
        <v>1116</v>
      </c>
      <c r="G194" s="205"/>
      <c r="H194" s="209">
        <v>149.68799999999999</v>
      </c>
      <c r="I194" s="210"/>
      <c r="J194" s="205"/>
      <c r="K194" s="205"/>
      <c r="L194" s="211"/>
      <c r="M194" s="212"/>
      <c r="N194" s="213"/>
      <c r="O194" s="213"/>
      <c r="P194" s="213"/>
      <c r="Q194" s="213"/>
      <c r="R194" s="213"/>
      <c r="S194" s="213"/>
      <c r="T194" s="214"/>
      <c r="AT194" s="215" t="s">
        <v>316</v>
      </c>
      <c r="AU194" s="215" t="s">
        <v>79</v>
      </c>
      <c r="AV194" s="13" t="s">
        <v>81</v>
      </c>
      <c r="AW194" s="13" t="s">
        <v>29</v>
      </c>
      <c r="AX194" s="13" t="s">
        <v>72</v>
      </c>
      <c r="AY194" s="215" t="s">
        <v>307</v>
      </c>
    </row>
    <row r="195" spans="1:65" s="14" customFormat="1">
      <c r="B195" s="216"/>
      <c r="C195" s="217"/>
      <c r="D195" s="206" t="s">
        <v>316</v>
      </c>
      <c r="E195" s="218" t="s">
        <v>1</v>
      </c>
      <c r="F195" s="219" t="s">
        <v>318</v>
      </c>
      <c r="G195" s="217"/>
      <c r="H195" s="220">
        <v>149.68799999999999</v>
      </c>
      <c r="I195" s="221"/>
      <c r="J195" s="217"/>
      <c r="K195" s="217"/>
      <c r="L195" s="222"/>
      <c r="M195" s="247"/>
      <c r="N195" s="248"/>
      <c r="O195" s="248"/>
      <c r="P195" s="248"/>
      <c r="Q195" s="248"/>
      <c r="R195" s="248"/>
      <c r="S195" s="248"/>
      <c r="T195" s="249"/>
      <c r="AT195" s="226" t="s">
        <v>316</v>
      </c>
      <c r="AU195" s="226" t="s">
        <v>79</v>
      </c>
      <c r="AV195" s="14" t="s">
        <v>315</v>
      </c>
      <c r="AW195" s="14" t="s">
        <v>29</v>
      </c>
      <c r="AX195" s="14" t="s">
        <v>79</v>
      </c>
      <c r="AY195" s="226" t="s">
        <v>307</v>
      </c>
    </row>
    <row r="196" spans="1:65" s="2" customFormat="1" ht="6.95" customHeight="1">
      <c r="A196" s="34"/>
      <c r="B196" s="54"/>
      <c r="C196" s="55"/>
      <c r="D196" s="55"/>
      <c r="E196" s="55"/>
      <c r="F196" s="55"/>
      <c r="G196" s="55"/>
      <c r="H196" s="55"/>
      <c r="I196" s="55"/>
      <c r="J196" s="55"/>
      <c r="K196" s="55"/>
      <c r="L196" s="39"/>
      <c r="M196" s="34"/>
      <c r="O196" s="34"/>
      <c r="P196" s="34"/>
      <c r="Q196" s="34"/>
      <c r="R196" s="34"/>
      <c r="S196" s="34"/>
      <c r="T196" s="34"/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</row>
  </sheetData>
  <sheetProtection password="CE28" sheet="1" objects="1" scenarios="1" formatColumns="0" formatRows="0" autoFilter="0"/>
  <autoFilter ref="C122:K195" xr:uid="{00000000-0009-0000-0000-000025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>
    <pageSetUpPr fitToPage="1"/>
  </sheetPr>
  <dimension ref="A2:BM163"/>
  <sheetViews>
    <sheetView showGridLines="0" topLeftCell="A142" workbookViewId="0">
      <selection activeCell="K159" sqref="K159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74"/>
      <c r="M2" s="274"/>
      <c r="N2" s="274"/>
      <c r="O2" s="274"/>
      <c r="P2" s="274"/>
      <c r="Q2" s="274"/>
      <c r="R2" s="274"/>
      <c r="S2" s="274"/>
      <c r="T2" s="274"/>
      <c r="U2" s="274"/>
      <c r="V2" s="274"/>
      <c r="AT2" s="17" t="s">
        <v>184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81</v>
      </c>
    </row>
    <row r="4" spans="1:46" s="1" customFormat="1" ht="24.95" customHeight="1">
      <c r="B4" s="20"/>
      <c r="D4" s="117" t="s">
        <v>279</v>
      </c>
      <c r="L4" s="20"/>
      <c r="M4" s="118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9" t="s">
        <v>16</v>
      </c>
      <c r="L6" s="20"/>
    </row>
    <row r="7" spans="1:46" s="1" customFormat="1" ht="16.5" customHeight="1">
      <c r="B7" s="20"/>
      <c r="E7" s="304" t="str">
        <f>'Rekapitulace stavby'!K6</f>
        <v>Cyklická obnova trati v úseku Praha-Hostivař - Votice</v>
      </c>
      <c r="F7" s="305"/>
      <c r="G7" s="305"/>
      <c r="H7" s="305"/>
      <c r="L7" s="20"/>
    </row>
    <row r="8" spans="1:46" s="1" customFormat="1" ht="12" customHeight="1">
      <c r="B8" s="20"/>
      <c r="D8" s="119" t="s">
        <v>280</v>
      </c>
      <c r="L8" s="20"/>
    </row>
    <row r="9" spans="1:46" s="2" customFormat="1" ht="16.5" customHeight="1">
      <c r="A9" s="34"/>
      <c r="B9" s="39"/>
      <c r="C9" s="34"/>
      <c r="D9" s="34"/>
      <c r="E9" s="304" t="s">
        <v>1083</v>
      </c>
      <c r="F9" s="306"/>
      <c r="G9" s="306"/>
      <c r="H9" s="306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19" t="s">
        <v>282</v>
      </c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07" t="s">
        <v>1117</v>
      </c>
      <c r="F11" s="306"/>
      <c r="G11" s="306"/>
      <c r="H11" s="306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>
      <c r="A12" s="34"/>
      <c r="B12" s="39"/>
      <c r="C12" s="34"/>
      <c r="D12" s="34"/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19" t="s">
        <v>17</v>
      </c>
      <c r="E13" s="34"/>
      <c r="F13" s="110" t="s">
        <v>1</v>
      </c>
      <c r="G13" s="34"/>
      <c r="H13" s="34"/>
      <c r="I13" s="119" t="s">
        <v>18</v>
      </c>
      <c r="J13" s="110" t="s">
        <v>1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19</v>
      </c>
      <c r="E14" s="34"/>
      <c r="F14" s="110" t="s">
        <v>20</v>
      </c>
      <c r="G14" s="34"/>
      <c r="H14" s="34"/>
      <c r="I14" s="119" t="s">
        <v>21</v>
      </c>
      <c r="J14" s="120" t="str">
        <f>'Rekapitulace stavby'!AN8</f>
        <v>23. 8. 2023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7" customHeight="1">
      <c r="A15" s="34"/>
      <c r="B15" s="39"/>
      <c r="C15" s="34"/>
      <c r="D15" s="34"/>
      <c r="E15" s="34"/>
      <c r="F15" s="34"/>
      <c r="G15" s="34"/>
      <c r="H15" s="34"/>
      <c r="I15" s="34"/>
      <c r="J15" s="34"/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19" t="s">
        <v>23</v>
      </c>
      <c r="E16" s="34"/>
      <c r="F16" s="34"/>
      <c r="G16" s="34"/>
      <c r="H16" s="34"/>
      <c r="I16" s="119" t="s">
        <v>24</v>
      </c>
      <c r="J16" s="110" t="str">
        <f>IF('Rekapitulace stavby'!AN10="","",'Rekapitulace stavby'!AN10)</f>
        <v/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0" t="str">
        <f>IF('Rekapitulace stavby'!E11="","",'Rekapitulace stavby'!E11)</f>
        <v xml:space="preserve"> </v>
      </c>
      <c r="F17" s="34"/>
      <c r="G17" s="34"/>
      <c r="H17" s="34"/>
      <c r="I17" s="119" t="s">
        <v>25</v>
      </c>
      <c r="J17" s="110" t="str">
        <f>IF('Rekapitulace stavby'!AN11="","",'Rekapitulace stavby'!AN11)</f>
        <v/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34"/>
      <c r="J18" s="34"/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19" t="s">
        <v>26</v>
      </c>
      <c r="E19" s="34"/>
      <c r="F19" s="34"/>
      <c r="G19" s="34"/>
      <c r="H19" s="34"/>
      <c r="I19" s="119" t="s">
        <v>24</v>
      </c>
      <c r="J19" s="30" t="str">
        <f>'Rekapitulace stavby'!AN13</f>
        <v>Vyplň údaj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08" t="str">
        <f>'Rekapitulace stavby'!E14</f>
        <v>Vyplň údaj</v>
      </c>
      <c r="F20" s="309"/>
      <c r="G20" s="309"/>
      <c r="H20" s="309"/>
      <c r="I20" s="119" t="s">
        <v>25</v>
      </c>
      <c r="J20" s="30" t="str">
        <f>'Rekapitulace stavby'!AN14</f>
        <v>Vyplň údaj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34"/>
      <c r="J21" s="34"/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19" t="s">
        <v>28</v>
      </c>
      <c r="E22" s="34"/>
      <c r="F22" s="34"/>
      <c r="G22" s="34"/>
      <c r="H22" s="34"/>
      <c r="I22" s="119" t="s">
        <v>24</v>
      </c>
      <c r="J22" s="110" t="str">
        <f>IF('Rekapitulace stavby'!AN16="","",'Rekapitulace stavby'!AN16)</f>
        <v/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0" t="str">
        <f>IF('Rekapitulace stavby'!E17="","",'Rekapitulace stavby'!E17)</f>
        <v xml:space="preserve"> </v>
      </c>
      <c r="F23" s="34"/>
      <c r="G23" s="34"/>
      <c r="H23" s="34"/>
      <c r="I23" s="119" t="s">
        <v>25</v>
      </c>
      <c r="J23" s="110" t="str">
        <f>IF('Rekapitulace stavby'!AN17="","",'Rekapitulace stavby'!AN17)</f>
        <v/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34"/>
      <c r="J24" s="34"/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19" t="s">
        <v>30</v>
      </c>
      <c r="E25" s="34"/>
      <c r="F25" s="34"/>
      <c r="G25" s="34"/>
      <c r="H25" s="34"/>
      <c r="I25" s="119" t="s">
        <v>24</v>
      </c>
      <c r="J25" s="110" t="str">
        <f>IF('Rekapitulace stavby'!AN19="","",'Rekapitulace stavby'!AN19)</f>
        <v/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0" t="str">
        <f>IF('Rekapitulace stavby'!E20="","",'Rekapitulace stavby'!E20)</f>
        <v xml:space="preserve"> </v>
      </c>
      <c r="F26" s="34"/>
      <c r="G26" s="34"/>
      <c r="H26" s="34"/>
      <c r="I26" s="119" t="s">
        <v>25</v>
      </c>
      <c r="J26" s="110" t="str">
        <f>IF('Rekapitulace stavby'!AN20="","",'Rekapitulace stavby'!AN20)</f>
        <v/>
      </c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34"/>
      <c r="J27" s="34"/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19" t="s">
        <v>31</v>
      </c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1"/>
      <c r="B29" s="122"/>
      <c r="C29" s="121"/>
      <c r="D29" s="121"/>
      <c r="E29" s="310" t="s">
        <v>1</v>
      </c>
      <c r="F29" s="310"/>
      <c r="G29" s="310"/>
      <c r="H29" s="310"/>
      <c r="I29" s="121"/>
      <c r="J29" s="121"/>
      <c r="K29" s="121"/>
      <c r="L29" s="123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4"/>
      <c r="E31" s="124"/>
      <c r="F31" s="124"/>
      <c r="G31" s="124"/>
      <c r="H31" s="124"/>
      <c r="I31" s="124"/>
      <c r="J31" s="124"/>
      <c r="K31" s="124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25" t="s">
        <v>32</v>
      </c>
      <c r="E32" s="34"/>
      <c r="F32" s="34"/>
      <c r="G32" s="34"/>
      <c r="H32" s="34"/>
      <c r="I32" s="34"/>
      <c r="J32" s="126">
        <f>ROUND(J123, 2)</f>
        <v>0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4"/>
      <c r="E33" s="124"/>
      <c r="F33" s="124"/>
      <c r="G33" s="124"/>
      <c r="H33" s="124"/>
      <c r="I33" s="124"/>
      <c r="J33" s="124"/>
      <c r="K33" s="12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27" t="s">
        <v>34</v>
      </c>
      <c r="G34" s="34"/>
      <c r="H34" s="34"/>
      <c r="I34" s="127" t="s">
        <v>33</v>
      </c>
      <c r="J34" s="127" t="s">
        <v>35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28" t="s">
        <v>36</v>
      </c>
      <c r="E35" s="119" t="s">
        <v>37</v>
      </c>
      <c r="F35" s="129">
        <f>ROUND((SUM(BE123:BE162)),  2)</f>
        <v>0</v>
      </c>
      <c r="G35" s="34"/>
      <c r="H35" s="34"/>
      <c r="I35" s="130">
        <v>0.21</v>
      </c>
      <c r="J35" s="129">
        <f>ROUND(((SUM(BE123:BE162))*I35),  2)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19" t="s">
        <v>38</v>
      </c>
      <c r="F36" s="129">
        <f>ROUND((SUM(BF123:BF162)),  2)</f>
        <v>0</v>
      </c>
      <c r="G36" s="34"/>
      <c r="H36" s="34"/>
      <c r="I36" s="130">
        <v>0.15</v>
      </c>
      <c r="J36" s="129">
        <f>ROUND(((SUM(BF123:BF162))*I36),  2)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39</v>
      </c>
      <c r="F37" s="129">
        <f>ROUND((SUM(BG123:BG162)),  2)</f>
        <v>0</v>
      </c>
      <c r="G37" s="34"/>
      <c r="H37" s="34"/>
      <c r="I37" s="130">
        <v>0.21</v>
      </c>
      <c r="J37" s="129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19" t="s">
        <v>40</v>
      </c>
      <c r="F38" s="129">
        <f>ROUND((SUM(BH123:BH162)),  2)</f>
        <v>0</v>
      </c>
      <c r="G38" s="34"/>
      <c r="H38" s="34"/>
      <c r="I38" s="130">
        <v>0.15</v>
      </c>
      <c r="J38" s="129">
        <f>0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19" t="s">
        <v>41</v>
      </c>
      <c r="F39" s="129">
        <f>ROUND((SUM(BI123:BI162)),  2)</f>
        <v>0</v>
      </c>
      <c r="G39" s="34"/>
      <c r="H39" s="34"/>
      <c r="I39" s="130">
        <v>0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31"/>
      <c r="D41" s="132" t="s">
        <v>42</v>
      </c>
      <c r="E41" s="133"/>
      <c r="F41" s="133"/>
      <c r="G41" s="134" t="s">
        <v>43</v>
      </c>
      <c r="H41" s="135" t="s">
        <v>44</v>
      </c>
      <c r="I41" s="133"/>
      <c r="J41" s="136">
        <f>SUM(J32:J39)</f>
        <v>0</v>
      </c>
      <c r="K41" s="137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8" t="s">
        <v>45</v>
      </c>
      <c r="E50" s="139"/>
      <c r="F50" s="139"/>
      <c r="G50" s="138" t="s">
        <v>46</v>
      </c>
      <c r="H50" s="139"/>
      <c r="I50" s="139"/>
      <c r="J50" s="139"/>
      <c r="K50" s="139"/>
      <c r="L50" s="51"/>
    </row>
    <row r="51" spans="1:31">
      <c r="B51" s="20"/>
      <c r="L51" s="20"/>
    </row>
    <row r="52" spans="1:31">
      <c r="B52" s="20"/>
      <c r="L52" s="20"/>
    </row>
    <row r="53" spans="1:31">
      <c r="B53" s="20"/>
      <c r="L53" s="20"/>
    </row>
    <row r="54" spans="1:31">
      <c r="B54" s="20"/>
      <c r="L54" s="20"/>
    </row>
    <row r="55" spans="1:31">
      <c r="B55" s="20"/>
      <c r="L55" s="20"/>
    </row>
    <row r="56" spans="1:31">
      <c r="B56" s="20"/>
      <c r="L56" s="20"/>
    </row>
    <row r="57" spans="1:31">
      <c r="B57" s="20"/>
      <c r="L57" s="20"/>
    </row>
    <row r="58" spans="1:31">
      <c r="B58" s="20"/>
      <c r="L58" s="20"/>
    </row>
    <row r="59" spans="1:31">
      <c r="B59" s="20"/>
      <c r="L59" s="20"/>
    </row>
    <row r="60" spans="1:31">
      <c r="B60" s="20"/>
      <c r="L60" s="20"/>
    </row>
    <row r="61" spans="1:31" s="2" customFormat="1" ht="12.75">
      <c r="A61" s="34"/>
      <c r="B61" s="39"/>
      <c r="C61" s="34"/>
      <c r="D61" s="140" t="s">
        <v>47</v>
      </c>
      <c r="E61" s="141"/>
      <c r="F61" s="142" t="s">
        <v>48</v>
      </c>
      <c r="G61" s="140" t="s">
        <v>47</v>
      </c>
      <c r="H61" s="141"/>
      <c r="I61" s="141"/>
      <c r="J61" s="143" t="s">
        <v>48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>
      <c r="B62" s="20"/>
      <c r="L62" s="20"/>
    </row>
    <row r="63" spans="1:31">
      <c r="B63" s="20"/>
      <c r="L63" s="20"/>
    </row>
    <row r="64" spans="1:31">
      <c r="B64" s="20"/>
      <c r="L64" s="20"/>
    </row>
    <row r="65" spans="1:31" s="2" customFormat="1" ht="12.75">
      <c r="A65" s="34"/>
      <c r="B65" s="39"/>
      <c r="C65" s="34"/>
      <c r="D65" s="138" t="s">
        <v>49</v>
      </c>
      <c r="E65" s="144"/>
      <c r="F65" s="144"/>
      <c r="G65" s="138" t="s">
        <v>50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>
      <c r="B66" s="20"/>
      <c r="L66" s="20"/>
    </row>
    <row r="67" spans="1:31">
      <c r="B67" s="20"/>
      <c r="L67" s="20"/>
    </row>
    <row r="68" spans="1:31">
      <c r="B68" s="20"/>
      <c r="L68" s="20"/>
    </row>
    <row r="69" spans="1:31">
      <c r="B69" s="20"/>
      <c r="L69" s="20"/>
    </row>
    <row r="70" spans="1:31">
      <c r="B70" s="20"/>
      <c r="L70" s="20"/>
    </row>
    <row r="71" spans="1:31">
      <c r="B71" s="20"/>
      <c r="L71" s="20"/>
    </row>
    <row r="72" spans="1:31">
      <c r="B72" s="20"/>
      <c r="L72" s="20"/>
    </row>
    <row r="73" spans="1:31">
      <c r="B73" s="20"/>
      <c r="L73" s="20"/>
    </row>
    <row r="74" spans="1:31">
      <c r="B74" s="20"/>
      <c r="L74" s="20"/>
    </row>
    <row r="75" spans="1:31">
      <c r="B75" s="20"/>
      <c r="L75" s="20"/>
    </row>
    <row r="76" spans="1:31" s="2" customFormat="1" ht="12.75">
      <c r="A76" s="34"/>
      <c r="B76" s="39"/>
      <c r="C76" s="34"/>
      <c r="D76" s="140" t="s">
        <v>47</v>
      </c>
      <c r="E76" s="141"/>
      <c r="F76" s="142" t="s">
        <v>48</v>
      </c>
      <c r="G76" s="140" t="s">
        <v>47</v>
      </c>
      <c r="H76" s="141"/>
      <c r="I76" s="141"/>
      <c r="J76" s="143" t="s">
        <v>48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284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02" t="str">
        <f>E7</f>
        <v>Cyklická obnova trati v úseku Praha-Hostivař - Votice</v>
      </c>
      <c r="F85" s="303"/>
      <c r="G85" s="303"/>
      <c r="H85" s="303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280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s="2" customFormat="1" ht="16.5" customHeight="1">
      <c r="A87" s="34"/>
      <c r="B87" s="35"/>
      <c r="C87" s="36"/>
      <c r="D87" s="36"/>
      <c r="E87" s="302" t="s">
        <v>1083</v>
      </c>
      <c r="F87" s="301"/>
      <c r="G87" s="301"/>
      <c r="H87" s="301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9" t="s">
        <v>282</v>
      </c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265" t="str">
        <f>E11</f>
        <v>03 - Ostatní dopravní koleje žst. Strančice</v>
      </c>
      <c r="F89" s="301"/>
      <c r="G89" s="301"/>
      <c r="H89" s="301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9" t="s">
        <v>19</v>
      </c>
      <c r="D91" s="36"/>
      <c r="E91" s="36"/>
      <c r="F91" s="27" t="str">
        <f>F14</f>
        <v xml:space="preserve"> </v>
      </c>
      <c r="G91" s="36"/>
      <c r="H91" s="36"/>
      <c r="I91" s="29" t="s">
        <v>21</v>
      </c>
      <c r="J91" s="66" t="str">
        <f>IF(J14="","",J14)</f>
        <v>23. 8. 2023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5.2" customHeight="1">
      <c r="A93" s="34"/>
      <c r="B93" s="35"/>
      <c r="C93" s="29" t="s">
        <v>23</v>
      </c>
      <c r="D93" s="36"/>
      <c r="E93" s="36"/>
      <c r="F93" s="27" t="str">
        <f>E17</f>
        <v xml:space="preserve"> </v>
      </c>
      <c r="G93" s="36"/>
      <c r="H93" s="36"/>
      <c r="I93" s="29" t="s">
        <v>28</v>
      </c>
      <c r="J93" s="32" t="str">
        <f>E23</f>
        <v xml:space="preserve"> 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9" t="s">
        <v>26</v>
      </c>
      <c r="D94" s="36"/>
      <c r="E94" s="36"/>
      <c r="F94" s="27" t="str">
        <f>IF(E20="","",E20)</f>
        <v>Vyplň údaj</v>
      </c>
      <c r="G94" s="36"/>
      <c r="H94" s="36"/>
      <c r="I94" s="29" t="s">
        <v>30</v>
      </c>
      <c r="J94" s="32" t="str">
        <f>E26</f>
        <v xml:space="preserve"> </v>
      </c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49" t="s">
        <v>285</v>
      </c>
      <c r="D96" s="150"/>
      <c r="E96" s="150"/>
      <c r="F96" s="150"/>
      <c r="G96" s="150"/>
      <c r="H96" s="150"/>
      <c r="I96" s="150"/>
      <c r="J96" s="151" t="s">
        <v>286</v>
      </c>
      <c r="K96" s="150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7" customHeight="1">
      <c r="A98" s="34"/>
      <c r="B98" s="35"/>
      <c r="C98" s="152" t="s">
        <v>287</v>
      </c>
      <c r="D98" s="36"/>
      <c r="E98" s="36"/>
      <c r="F98" s="36"/>
      <c r="G98" s="36"/>
      <c r="H98" s="36"/>
      <c r="I98" s="36"/>
      <c r="J98" s="84">
        <f>J123</f>
        <v>0</v>
      </c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7" t="s">
        <v>288</v>
      </c>
    </row>
    <row r="99" spans="1:47" s="9" customFormat="1" ht="24.95" customHeight="1">
      <c r="B99" s="153"/>
      <c r="C99" s="154"/>
      <c r="D99" s="155" t="s">
        <v>289</v>
      </c>
      <c r="E99" s="156"/>
      <c r="F99" s="156"/>
      <c r="G99" s="156"/>
      <c r="H99" s="156"/>
      <c r="I99" s="156"/>
      <c r="J99" s="157">
        <f>J124</f>
        <v>0</v>
      </c>
      <c r="K99" s="154"/>
      <c r="L99" s="158"/>
    </row>
    <row r="100" spans="1:47" s="10" customFormat="1" ht="19.899999999999999" customHeight="1">
      <c r="B100" s="159"/>
      <c r="C100" s="104"/>
      <c r="D100" s="160" t="s">
        <v>290</v>
      </c>
      <c r="E100" s="161"/>
      <c r="F100" s="161"/>
      <c r="G100" s="161"/>
      <c r="H100" s="161"/>
      <c r="I100" s="161"/>
      <c r="J100" s="162">
        <f>J125</f>
        <v>0</v>
      </c>
      <c r="K100" s="104"/>
      <c r="L100" s="163"/>
    </row>
    <row r="101" spans="1:47" s="9" customFormat="1" ht="24.95" customHeight="1">
      <c r="B101" s="153"/>
      <c r="C101" s="154"/>
      <c r="D101" s="155" t="s">
        <v>291</v>
      </c>
      <c r="E101" s="156"/>
      <c r="F101" s="156"/>
      <c r="G101" s="156"/>
      <c r="H101" s="156"/>
      <c r="I101" s="156"/>
      <c r="J101" s="157">
        <f>J142</f>
        <v>0</v>
      </c>
      <c r="K101" s="154"/>
      <c r="L101" s="158"/>
    </row>
    <row r="102" spans="1:47" s="2" customFormat="1" ht="21.75" customHeight="1">
      <c r="A102" s="34"/>
      <c r="B102" s="35"/>
      <c r="C102" s="36"/>
      <c r="D102" s="36"/>
      <c r="E102" s="36"/>
      <c r="F102" s="36"/>
      <c r="G102" s="36"/>
      <c r="H102" s="36"/>
      <c r="I102" s="36"/>
      <c r="J102" s="36"/>
      <c r="K102" s="36"/>
      <c r="L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pans="1:47" s="2" customFormat="1" ht="6.95" customHeight="1">
      <c r="A103" s="34"/>
      <c r="B103" s="54"/>
      <c r="C103" s="55"/>
      <c r="D103" s="55"/>
      <c r="E103" s="55"/>
      <c r="F103" s="55"/>
      <c r="G103" s="55"/>
      <c r="H103" s="55"/>
      <c r="I103" s="55"/>
      <c r="J103" s="55"/>
      <c r="K103" s="55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pans="1:47" s="2" customFormat="1" ht="6.95" customHeight="1">
      <c r="A107" s="34"/>
      <c r="B107" s="56"/>
      <c r="C107" s="57"/>
      <c r="D107" s="57"/>
      <c r="E107" s="57"/>
      <c r="F107" s="57"/>
      <c r="G107" s="57"/>
      <c r="H107" s="57"/>
      <c r="I107" s="57"/>
      <c r="J107" s="57"/>
      <c r="K107" s="57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47" s="2" customFormat="1" ht="24.95" customHeight="1">
      <c r="A108" s="34"/>
      <c r="B108" s="35"/>
      <c r="C108" s="23" t="s">
        <v>292</v>
      </c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6.95" customHeight="1">
      <c r="A109" s="34"/>
      <c r="B109" s="35"/>
      <c r="C109" s="36"/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12" customHeight="1">
      <c r="A110" s="34"/>
      <c r="B110" s="35"/>
      <c r="C110" s="29" t="s">
        <v>16</v>
      </c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16.5" customHeight="1">
      <c r="A111" s="34"/>
      <c r="B111" s="35"/>
      <c r="C111" s="36"/>
      <c r="D111" s="36"/>
      <c r="E111" s="302" t="str">
        <f>E7</f>
        <v>Cyklická obnova trati v úseku Praha-Hostivař - Votice</v>
      </c>
      <c r="F111" s="303"/>
      <c r="G111" s="303"/>
      <c r="H111" s="303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1" customFormat="1" ht="12" customHeight="1">
      <c r="B112" s="21"/>
      <c r="C112" s="29" t="s">
        <v>280</v>
      </c>
      <c r="D112" s="22"/>
      <c r="E112" s="22"/>
      <c r="F112" s="22"/>
      <c r="G112" s="22"/>
      <c r="H112" s="22"/>
      <c r="I112" s="22"/>
      <c r="J112" s="22"/>
      <c r="K112" s="22"/>
      <c r="L112" s="20"/>
    </row>
    <row r="113" spans="1:65" s="2" customFormat="1" ht="16.5" customHeight="1">
      <c r="A113" s="34"/>
      <c r="B113" s="35"/>
      <c r="C113" s="36"/>
      <c r="D113" s="36"/>
      <c r="E113" s="302" t="s">
        <v>1083</v>
      </c>
      <c r="F113" s="301"/>
      <c r="G113" s="301"/>
      <c r="H113" s="301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2" customHeight="1">
      <c r="A114" s="34"/>
      <c r="B114" s="35"/>
      <c r="C114" s="29" t="s">
        <v>282</v>
      </c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6.5" customHeight="1">
      <c r="A115" s="34"/>
      <c r="B115" s="35"/>
      <c r="C115" s="36"/>
      <c r="D115" s="36"/>
      <c r="E115" s="265" t="str">
        <f>E11</f>
        <v>03 - Ostatní dopravní koleje žst. Strančice</v>
      </c>
      <c r="F115" s="301"/>
      <c r="G115" s="301"/>
      <c r="H115" s="301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2" customHeight="1">
      <c r="A117" s="34"/>
      <c r="B117" s="35"/>
      <c r="C117" s="29" t="s">
        <v>19</v>
      </c>
      <c r="D117" s="36"/>
      <c r="E117" s="36"/>
      <c r="F117" s="27" t="str">
        <f>F14</f>
        <v xml:space="preserve"> </v>
      </c>
      <c r="G117" s="36"/>
      <c r="H117" s="36"/>
      <c r="I117" s="29" t="s">
        <v>21</v>
      </c>
      <c r="J117" s="66" t="str">
        <f>IF(J14="","",J14)</f>
        <v>23. 8. 2023</v>
      </c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6.95" customHeight="1">
      <c r="A118" s="34"/>
      <c r="B118" s="35"/>
      <c r="C118" s="36"/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5.2" customHeight="1">
      <c r="A119" s="34"/>
      <c r="B119" s="35"/>
      <c r="C119" s="29" t="s">
        <v>23</v>
      </c>
      <c r="D119" s="36"/>
      <c r="E119" s="36"/>
      <c r="F119" s="27" t="str">
        <f>E17</f>
        <v xml:space="preserve"> </v>
      </c>
      <c r="G119" s="36"/>
      <c r="H119" s="36"/>
      <c r="I119" s="29" t="s">
        <v>28</v>
      </c>
      <c r="J119" s="32" t="str">
        <f>E23</f>
        <v xml:space="preserve"> </v>
      </c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15.2" customHeight="1">
      <c r="A120" s="34"/>
      <c r="B120" s="35"/>
      <c r="C120" s="29" t="s">
        <v>26</v>
      </c>
      <c r="D120" s="36"/>
      <c r="E120" s="36"/>
      <c r="F120" s="27" t="str">
        <f>IF(E20="","",E20)</f>
        <v>Vyplň údaj</v>
      </c>
      <c r="G120" s="36"/>
      <c r="H120" s="36"/>
      <c r="I120" s="29" t="s">
        <v>30</v>
      </c>
      <c r="J120" s="32" t="str">
        <f>E26</f>
        <v xml:space="preserve"> 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2" customFormat="1" ht="10.35" customHeight="1">
      <c r="A121" s="34"/>
      <c r="B121" s="35"/>
      <c r="C121" s="36"/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5" s="11" customFormat="1" ht="29.25" customHeight="1">
      <c r="A122" s="164"/>
      <c r="B122" s="165"/>
      <c r="C122" s="166" t="s">
        <v>293</v>
      </c>
      <c r="D122" s="167" t="s">
        <v>57</v>
      </c>
      <c r="E122" s="167" t="s">
        <v>53</v>
      </c>
      <c r="F122" s="167" t="s">
        <v>54</v>
      </c>
      <c r="G122" s="167" t="s">
        <v>294</v>
      </c>
      <c r="H122" s="167" t="s">
        <v>295</v>
      </c>
      <c r="I122" s="167" t="s">
        <v>296</v>
      </c>
      <c r="J122" s="167" t="s">
        <v>286</v>
      </c>
      <c r="K122" s="168" t="s">
        <v>297</v>
      </c>
      <c r="L122" s="169"/>
      <c r="M122" s="75" t="s">
        <v>1</v>
      </c>
      <c r="N122" s="76" t="s">
        <v>36</v>
      </c>
      <c r="O122" s="76" t="s">
        <v>298</v>
      </c>
      <c r="P122" s="76" t="s">
        <v>299</v>
      </c>
      <c r="Q122" s="76" t="s">
        <v>300</v>
      </c>
      <c r="R122" s="76" t="s">
        <v>301</v>
      </c>
      <c r="S122" s="76" t="s">
        <v>302</v>
      </c>
      <c r="T122" s="77" t="s">
        <v>303</v>
      </c>
      <c r="U122" s="164"/>
      <c r="V122" s="164"/>
      <c r="W122" s="164"/>
      <c r="X122" s="164"/>
      <c r="Y122" s="164"/>
      <c r="Z122" s="164"/>
      <c r="AA122" s="164"/>
      <c r="AB122" s="164"/>
      <c r="AC122" s="164"/>
      <c r="AD122" s="164"/>
      <c r="AE122" s="164"/>
    </row>
    <row r="123" spans="1:65" s="2" customFormat="1" ht="22.7" customHeight="1">
      <c r="A123" s="34"/>
      <c r="B123" s="35"/>
      <c r="C123" s="82" t="s">
        <v>304</v>
      </c>
      <c r="D123" s="36"/>
      <c r="E123" s="36"/>
      <c r="F123" s="36"/>
      <c r="G123" s="36"/>
      <c r="H123" s="36"/>
      <c r="I123" s="36"/>
      <c r="J123" s="170">
        <f>BK123</f>
        <v>0</v>
      </c>
      <c r="K123" s="36"/>
      <c r="L123" s="39"/>
      <c r="M123" s="78"/>
      <c r="N123" s="171"/>
      <c r="O123" s="79"/>
      <c r="P123" s="172">
        <f>P124+P142</f>
        <v>0</v>
      </c>
      <c r="Q123" s="79"/>
      <c r="R123" s="172">
        <f>R124+R142</f>
        <v>194.46</v>
      </c>
      <c r="S123" s="79"/>
      <c r="T123" s="173">
        <f>T124+T142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7" t="s">
        <v>71</v>
      </c>
      <c r="AU123" s="17" t="s">
        <v>288</v>
      </c>
      <c r="BK123" s="174">
        <f>BK124+BK142</f>
        <v>0</v>
      </c>
    </row>
    <row r="124" spans="1:65" s="12" customFormat="1" ht="25.9" customHeight="1">
      <c r="B124" s="175"/>
      <c r="C124" s="176"/>
      <c r="D124" s="177" t="s">
        <v>71</v>
      </c>
      <c r="E124" s="178" t="s">
        <v>305</v>
      </c>
      <c r="F124" s="178" t="s">
        <v>306</v>
      </c>
      <c r="G124" s="176"/>
      <c r="H124" s="176"/>
      <c r="I124" s="179"/>
      <c r="J124" s="180">
        <f>BK124</f>
        <v>0</v>
      </c>
      <c r="K124" s="176"/>
      <c r="L124" s="181"/>
      <c r="M124" s="182"/>
      <c r="N124" s="183"/>
      <c r="O124" s="183"/>
      <c r="P124" s="184">
        <f>P125</f>
        <v>0</v>
      </c>
      <c r="Q124" s="183"/>
      <c r="R124" s="184">
        <f>R125</f>
        <v>194.46</v>
      </c>
      <c r="S124" s="183"/>
      <c r="T124" s="185">
        <f>T125</f>
        <v>0</v>
      </c>
      <c r="AR124" s="186" t="s">
        <v>79</v>
      </c>
      <c r="AT124" s="187" t="s">
        <v>71</v>
      </c>
      <c r="AU124" s="187" t="s">
        <v>72</v>
      </c>
      <c r="AY124" s="186" t="s">
        <v>307</v>
      </c>
      <c r="BK124" s="188">
        <f>BK125</f>
        <v>0</v>
      </c>
    </row>
    <row r="125" spans="1:65" s="12" customFormat="1" ht="22.7" customHeight="1">
      <c r="B125" s="175"/>
      <c r="C125" s="176"/>
      <c r="D125" s="177" t="s">
        <v>71</v>
      </c>
      <c r="E125" s="189" t="s">
        <v>308</v>
      </c>
      <c r="F125" s="189" t="s">
        <v>309</v>
      </c>
      <c r="G125" s="176"/>
      <c r="H125" s="176"/>
      <c r="I125" s="179"/>
      <c r="J125" s="190">
        <f>BK125</f>
        <v>0</v>
      </c>
      <c r="K125" s="176"/>
      <c r="L125" s="181"/>
      <c r="M125" s="182"/>
      <c r="N125" s="183"/>
      <c r="O125" s="183"/>
      <c r="P125" s="184">
        <f>SUM(P126:P141)</f>
        <v>0</v>
      </c>
      <c r="Q125" s="183"/>
      <c r="R125" s="184">
        <f>SUM(R126:R141)</f>
        <v>194.46</v>
      </c>
      <c r="S125" s="183"/>
      <c r="T125" s="185">
        <f>SUM(T126:T141)</f>
        <v>0</v>
      </c>
      <c r="AR125" s="186" t="s">
        <v>79</v>
      </c>
      <c r="AT125" s="187" t="s">
        <v>71</v>
      </c>
      <c r="AU125" s="187" t="s">
        <v>79</v>
      </c>
      <c r="AY125" s="186" t="s">
        <v>307</v>
      </c>
      <c r="BK125" s="188">
        <f>SUM(BK126:BK141)</f>
        <v>0</v>
      </c>
    </row>
    <row r="126" spans="1:65" s="2" customFormat="1" ht="76.349999999999994" customHeight="1">
      <c r="A126" s="34"/>
      <c r="B126" s="35"/>
      <c r="C126" s="191" t="s">
        <v>79</v>
      </c>
      <c r="D126" s="191" t="s">
        <v>310</v>
      </c>
      <c r="E126" s="192" t="s">
        <v>311</v>
      </c>
      <c r="F126" s="193" t="s">
        <v>312</v>
      </c>
      <c r="G126" s="194" t="s">
        <v>313</v>
      </c>
      <c r="H126" s="195">
        <v>132.30000000000001</v>
      </c>
      <c r="I126" s="196"/>
      <c r="J126" s="197">
        <f>ROUND(I126*H126,2)</f>
        <v>0</v>
      </c>
      <c r="K126" s="193" t="s">
        <v>314</v>
      </c>
      <c r="L126" s="39"/>
      <c r="M126" s="198" t="s">
        <v>1</v>
      </c>
      <c r="N126" s="199" t="s">
        <v>37</v>
      </c>
      <c r="O126" s="71"/>
      <c r="P126" s="200">
        <f>O126*H126</f>
        <v>0</v>
      </c>
      <c r="Q126" s="200">
        <v>0</v>
      </c>
      <c r="R126" s="200">
        <f>Q126*H126</f>
        <v>0</v>
      </c>
      <c r="S126" s="200">
        <v>0</v>
      </c>
      <c r="T126" s="201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202" t="s">
        <v>315</v>
      </c>
      <c r="AT126" s="202" t="s">
        <v>310</v>
      </c>
      <c r="AU126" s="202" t="s">
        <v>81</v>
      </c>
      <c r="AY126" s="17" t="s">
        <v>307</v>
      </c>
      <c r="BE126" s="203">
        <f>IF(N126="základní",J126,0)</f>
        <v>0</v>
      </c>
      <c r="BF126" s="203">
        <f>IF(N126="snížená",J126,0)</f>
        <v>0</v>
      </c>
      <c r="BG126" s="203">
        <f>IF(N126="zákl. přenesená",J126,0)</f>
        <v>0</v>
      </c>
      <c r="BH126" s="203">
        <f>IF(N126="sníž. přenesená",J126,0)</f>
        <v>0</v>
      </c>
      <c r="BI126" s="203">
        <f>IF(N126="nulová",J126,0)</f>
        <v>0</v>
      </c>
      <c r="BJ126" s="17" t="s">
        <v>79</v>
      </c>
      <c r="BK126" s="203">
        <f>ROUND(I126*H126,2)</f>
        <v>0</v>
      </c>
      <c r="BL126" s="17" t="s">
        <v>315</v>
      </c>
      <c r="BM126" s="202" t="s">
        <v>1118</v>
      </c>
    </row>
    <row r="127" spans="1:65" s="13" customFormat="1">
      <c r="B127" s="204"/>
      <c r="C127" s="205"/>
      <c r="D127" s="206" t="s">
        <v>316</v>
      </c>
      <c r="E127" s="207" t="s">
        <v>1</v>
      </c>
      <c r="F127" s="208" t="s">
        <v>1119</v>
      </c>
      <c r="G127" s="205"/>
      <c r="H127" s="209">
        <v>54.6</v>
      </c>
      <c r="I127" s="210"/>
      <c r="J127" s="205"/>
      <c r="K127" s="205"/>
      <c r="L127" s="211"/>
      <c r="M127" s="212"/>
      <c r="N127" s="213"/>
      <c r="O127" s="213"/>
      <c r="P127" s="213"/>
      <c r="Q127" s="213"/>
      <c r="R127" s="213"/>
      <c r="S127" s="213"/>
      <c r="T127" s="214"/>
      <c r="AT127" s="215" t="s">
        <v>316</v>
      </c>
      <c r="AU127" s="215" t="s">
        <v>81</v>
      </c>
      <c r="AV127" s="13" t="s">
        <v>81</v>
      </c>
      <c r="AW127" s="13" t="s">
        <v>29</v>
      </c>
      <c r="AX127" s="13" t="s">
        <v>72</v>
      </c>
      <c r="AY127" s="215" t="s">
        <v>307</v>
      </c>
    </row>
    <row r="128" spans="1:65" s="13" customFormat="1">
      <c r="B128" s="204"/>
      <c r="C128" s="205"/>
      <c r="D128" s="206" t="s">
        <v>316</v>
      </c>
      <c r="E128" s="207" t="s">
        <v>1</v>
      </c>
      <c r="F128" s="208" t="s">
        <v>1120</v>
      </c>
      <c r="G128" s="205"/>
      <c r="H128" s="209">
        <v>77.7</v>
      </c>
      <c r="I128" s="210"/>
      <c r="J128" s="205"/>
      <c r="K128" s="205"/>
      <c r="L128" s="211"/>
      <c r="M128" s="212"/>
      <c r="N128" s="213"/>
      <c r="O128" s="213"/>
      <c r="P128" s="213"/>
      <c r="Q128" s="213"/>
      <c r="R128" s="213"/>
      <c r="S128" s="213"/>
      <c r="T128" s="214"/>
      <c r="AT128" s="215" t="s">
        <v>316</v>
      </c>
      <c r="AU128" s="215" t="s">
        <v>81</v>
      </c>
      <c r="AV128" s="13" t="s">
        <v>81</v>
      </c>
      <c r="AW128" s="13" t="s">
        <v>29</v>
      </c>
      <c r="AX128" s="13" t="s">
        <v>72</v>
      </c>
      <c r="AY128" s="215" t="s">
        <v>307</v>
      </c>
    </row>
    <row r="129" spans="1:65" s="14" customFormat="1">
      <c r="B129" s="216"/>
      <c r="C129" s="217"/>
      <c r="D129" s="206" t="s">
        <v>316</v>
      </c>
      <c r="E129" s="218" t="s">
        <v>1</v>
      </c>
      <c r="F129" s="219" t="s">
        <v>318</v>
      </c>
      <c r="G129" s="217"/>
      <c r="H129" s="220">
        <v>132.30000000000001</v>
      </c>
      <c r="I129" s="221"/>
      <c r="J129" s="217"/>
      <c r="K129" s="217"/>
      <c r="L129" s="222"/>
      <c r="M129" s="223"/>
      <c r="N129" s="224"/>
      <c r="O129" s="224"/>
      <c r="P129" s="224"/>
      <c r="Q129" s="224"/>
      <c r="R129" s="224"/>
      <c r="S129" s="224"/>
      <c r="T129" s="225"/>
      <c r="AT129" s="226" t="s">
        <v>316</v>
      </c>
      <c r="AU129" s="226" t="s">
        <v>81</v>
      </c>
      <c r="AV129" s="14" t="s">
        <v>315</v>
      </c>
      <c r="AW129" s="14" t="s">
        <v>29</v>
      </c>
      <c r="AX129" s="14" t="s">
        <v>79</v>
      </c>
      <c r="AY129" s="226" t="s">
        <v>307</v>
      </c>
    </row>
    <row r="130" spans="1:65" s="2" customFormat="1" ht="142.35" customHeight="1">
      <c r="A130" s="34"/>
      <c r="B130" s="35"/>
      <c r="C130" s="191" t="s">
        <v>81</v>
      </c>
      <c r="D130" s="191" t="s">
        <v>310</v>
      </c>
      <c r="E130" s="192" t="s">
        <v>319</v>
      </c>
      <c r="F130" s="193" t="s">
        <v>320</v>
      </c>
      <c r="G130" s="194" t="s">
        <v>321</v>
      </c>
      <c r="H130" s="195">
        <v>1.26</v>
      </c>
      <c r="I130" s="196"/>
      <c r="J130" s="197">
        <f>ROUND(I130*H130,2)</f>
        <v>0</v>
      </c>
      <c r="K130" s="193" t="s">
        <v>314</v>
      </c>
      <c r="L130" s="39"/>
      <c r="M130" s="198" t="s">
        <v>1</v>
      </c>
      <c r="N130" s="199" t="s">
        <v>37</v>
      </c>
      <c r="O130" s="71"/>
      <c r="P130" s="200">
        <f>O130*H130</f>
        <v>0</v>
      </c>
      <c r="Q130" s="200">
        <v>0</v>
      </c>
      <c r="R130" s="200">
        <f>Q130*H130</f>
        <v>0</v>
      </c>
      <c r="S130" s="200">
        <v>0</v>
      </c>
      <c r="T130" s="201">
        <f>S130*H130</f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R130" s="202" t="s">
        <v>315</v>
      </c>
      <c r="AT130" s="202" t="s">
        <v>310</v>
      </c>
      <c r="AU130" s="202" t="s">
        <v>81</v>
      </c>
      <c r="AY130" s="17" t="s">
        <v>307</v>
      </c>
      <c r="BE130" s="203">
        <f>IF(N130="základní",J130,0)</f>
        <v>0</v>
      </c>
      <c r="BF130" s="203">
        <f>IF(N130="snížená",J130,0)</f>
        <v>0</v>
      </c>
      <c r="BG130" s="203">
        <f>IF(N130="zákl. přenesená",J130,0)</f>
        <v>0</v>
      </c>
      <c r="BH130" s="203">
        <f>IF(N130="sníž. přenesená",J130,0)</f>
        <v>0</v>
      </c>
      <c r="BI130" s="203">
        <f>IF(N130="nulová",J130,0)</f>
        <v>0</v>
      </c>
      <c r="BJ130" s="17" t="s">
        <v>79</v>
      </c>
      <c r="BK130" s="203">
        <f>ROUND(I130*H130,2)</f>
        <v>0</v>
      </c>
      <c r="BL130" s="17" t="s">
        <v>315</v>
      </c>
      <c r="BM130" s="202" t="s">
        <v>1121</v>
      </c>
    </row>
    <row r="131" spans="1:65" s="13" customFormat="1">
      <c r="B131" s="204"/>
      <c r="C131" s="205"/>
      <c r="D131" s="206" t="s">
        <v>316</v>
      </c>
      <c r="E131" s="207" t="s">
        <v>1</v>
      </c>
      <c r="F131" s="208" t="s">
        <v>1122</v>
      </c>
      <c r="G131" s="205"/>
      <c r="H131" s="209">
        <v>0.52</v>
      </c>
      <c r="I131" s="210"/>
      <c r="J131" s="205"/>
      <c r="K131" s="205"/>
      <c r="L131" s="211"/>
      <c r="M131" s="212"/>
      <c r="N131" s="213"/>
      <c r="O131" s="213"/>
      <c r="P131" s="213"/>
      <c r="Q131" s="213"/>
      <c r="R131" s="213"/>
      <c r="S131" s="213"/>
      <c r="T131" s="214"/>
      <c r="AT131" s="215" t="s">
        <v>316</v>
      </c>
      <c r="AU131" s="215" t="s">
        <v>81</v>
      </c>
      <c r="AV131" s="13" t="s">
        <v>81</v>
      </c>
      <c r="AW131" s="13" t="s">
        <v>29</v>
      </c>
      <c r="AX131" s="13" t="s">
        <v>72</v>
      </c>
      <c r="AY131" s="215" t="s">
        <v>307</v>
      </c>
    </row>
    <row r="132" spans="1:65" s="13" customFormat="1">
      <c r="B132" s="204"/>
      <c r="C132" s="205"/>
      <c r="D132" s="206" t="s">
        <v>316</v>
      </c>
      <c r="E132" s="207" t="s">
        <v>1</v>
      </c>
      <c r="F132" s="208" t="s">
        <v>1123</v>
      </c>
      <c r="G132" s="205"/>
      <c r="H132" s="209">
        <v>0.74</v>
      </c>
      <c r="I132" s="210"/>
      <c r="J132" s="205"/>
      <c r="K132" s="205"/>
      <c r="L132" s="211"/>
      <c r="M132" s="212"/>
      <c r="N132" s="213"/>
      <c r="O132" s="213"/>
      <c r="P132" s="213"/>
      <c r="Q132" s="213"/>
      <c r="R132" s="213"/>
      <c r="S132" s="213"/>
      <c r="T132" s="214"/>
      <c r="AT132" s="215" t="s">
        <v>316</v>
      </c>
      <c r="AU132" s="215" t="s">
        <v>81</v>
      </c>
      <c r="AV132" s="13" t="s">
        <v>81</v>
      </c>
      <c r="AW132" s="13" t="s">
        <v>29</v>
      </c>
      <c r="AX132" s="13" t="s">
        <v>72</v>
      </c>
      <c r="AY132" s="215" t="s">
        <v>307</v>
      </c>
    </row>
    <row r="133" spans="1:65" s="14" customFormat="1">
      <c r="B133" s="216"/>
      <c r="C133" s="217"/>
      <c r="D133" s="206" t="s">
        <v>316</v>
      </c>
      <c r="E133" s="218" t="s">
        <v>1</v>
      </c>
      <c r="F133" s="219" t="s">
        <v>318</v>
      </c>
      <c r="G133" s="217"/>
      <c r="H133" s="220">
        <v>1.26</v>
      </c>
      <c r="I133" s="221"/>
      <c r="J133" s="217"/>
      <c r="K133" s="217"/>
      <c r="L133" s="222"/>
      <c r="M133" s="223"/>
      <c r="N133" s="224"/>
      <c r="O133" s="224"/>
      <c r="P133" s="224"/>
      <c r="Q133" s="224"/>
      <c r="R133" s="224"/>
      <c r="S133" s="224"/>
      <c r="T133" s="225"/>
      <c r="AT133" s="226" t="s">
        <v>316</v>
      </c>
      <c r="AU133" s="226" t="s">
        <v>81</v>
      </c>
      <c r="AV133" s="14" t="s">
        <v>315</v>
      </c>
      <c r="AW133" s="14" t="s">
        <v>29</v>
      </c>
      <c r="AX133" s="14" t="s">
        <v>79</v>
      </c>
      <c r="AY133" s="226" t="s">
        <v>307</v>
      </c>
    </row>
    <row r="134" spans="1:65" s="2" customFormat="1" ht="16.5" customHeight="1">
      <c r="A134" s="34"/>
      <c r="B134" s="35"/>
      <c r="C134" s="237" t="s">
        <v>325</v>
      </c>
      <c r="D134" s="237" t="s">
        <v>326</v>
      </c>
      <c r="E134" s="238" t="s">
        <v>327</v>
      </c>
      <c r="F134" s="239" t="s">
        <v>328</v>
      </c>
      <c r="G134" s="240" t="s">
        <v>329</v>
      </c>
      <c r="H134" s="241">
        <v>194.46</v>
      </c>
      <c r="I134" s="242"/>
      <c r="J134" s="243">
        <f>ROUND(I134*H134,2)</f>
        <v>0</v>
      </c>
      <c r="K134" s="239" t="s">
        <v>314</v>
      </c>
      <c r="L134" s="244"/>
      <c r="M134" s="245" t="s">
        <v>1</v>
      </c>
      <c r="N134" s="246" t="s">
        <v>37</v>
      </c>
      <c r="O134" s="71"/>
      <c r="P134" s="200">
        <f>O134*H134</f>
        <v>0</v>
      </c>
      <c r="Q134" s="200">
        <v>1</v>
      </c>
      <c r="R134" s="200">
        <f>Q134*H134</f>
        <v>194.46</v>
      </c>
      <c r="S134" s="200">
        <v>0</v>
      </c>
      <c r="T134" s="201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202" t="s">
        <v>331</v>
      </c>
      <c r="AT134" s="202" t="s">
        <v>326</v>
      </c>
      <c r="AU134" s="202" t="s">
        <v>81</v>
      </c>
      <c r="AY134" s="17" t="s">
        <v>307</v>
      </c>
      <c r="BE134" s="203">
        <f>IF(N134="základní",J134,0)</f>
        <v>0</v>
      </c>
      <c r="BF134" s="203">
        <f>IF(N134="snížená",J134,0)</f>
        <v>0</v>
      </c>
      <c r="BG134" s="203">
        <f>IF(N134="zákl. přenesená",J134,0)</f>
        <v>0</v>
      </c>
      <c r="BH134" s="203">
        <f>IF(N134="sníž. přenesená",J134,0)</f>
        <v>0</v>
      </c>
      <c r="BI134" s="203">
        <f>IF(N134="nulová",J134,0)</f>
        <v>0</v>
      </c>
      <c r="BJ134" s="17" t="s">
        <v>79</v>
      </c>
      <c r="BK134" s="203">
        <f>ROUND(I134*H134,2)</f>
        <v>0</v>
      </c>
      <c r="BL134" s="17" t="s">
        <v>315</v>
      </c>
      <c r="BM134" s="202" t="s">
        <v>1124</v>
      </c>
    </row>
    <row r="135" spans="1:65" s="13" customFormat="1">
      <c r="B135" s="204"/>
      <c r="C135" s="205"/>
      <c r="D135" s="206" t="s">
        <v>316</v>
      </c>
      <c r="E135" s="207" t="s">
        <v>1</v>
      </c>
      <c r="F135" s="208" t="s">
        <v>1125</v>
      </c>
      <c r="G135" s="205"/>
      <c r="H135" s="209">
        <v>54.6</v>
      </c>
      <c r="I135" s="210"/>
      <c r="J135" s="205"/>
      <c r="K135" s="205"/>
      <c r="L135" s="211"/>
      <c r="M135" s="212"/>
      <c r="N135" s="213"/>
      <c r="O135" s="213"/>
      <c r="P135" s="213"/>
      <c r="Q135" s="213"/>
      <c r="R135" s="213"/>
      <c r="S135" s="213"/>
      <c r="T135" s="214"/>
      <c r="AT135" s="215" t="s">
        <v>316</v>
      </c>
      <c r="AU135" s="215" t="s">
        <v>81</v>
      </c>
      <c r="AV135" s="13" t="s">
        <v>81</v>
      </c>
      <c r="AW135" s="13" t="s">
        <v>29</v>
      </c>
      <c r="AX135" s="13" t="s">
        <v>72</v>
      </c>
      <c r="AY135" s="215" t="s">
        <v>307</v>
      </c>
    </row>
    <row r="136" spans="1:65" s="13" customFormat="1">
      <c r="B136" s="204"/>
      <c r="C136" s="205"/>
      <c r="D136" s="206" t="s">
        <v>316</v>
      </c>
      <c r="E136" s="207" t="s">
        <v>1</v>
      </c>
      <c r="F136" s="208" t="s">
        <v>1126</v>
      </c>
      <c r="G136" s="205"/>
      <c r="H136" s="209">
        <v>139.86000000000001</v>
      </c>
      <c r="I136" s="210"/>
      <c r="J136" s="205"/>
      <c r="K136" s="205"/>
      <c r="L136" s="211"/>
      <c r="M136" s="212"/>
      <c r="N136" s="213"/>
      <c r="O136" s="213"/>
      <c r="P136" s="213"/>
      <c r="Q136" s="213"/>
      <c r="R136" s="213"/>
      <c r="S136" s="213"/>
      <c r="T136" s="214"/>
      <c r="AT136" s="215" t="s">
        <v>316</v>
      </c>
      <c r="AU136" s="215" t="s">
        <v>81</v>
      </c>
      <c r="AV136" s="13" t="s">
        <v>81</v>
      </c>
      <c r="AW136" s="13" t="s">
        <v>29</v>
      </c>
      <c r="AX136" s="13" t="s">
        <v>72</v>
      </c>
      <c r="AY136" s="215" t="s">
        <v>307</v>
      </c>
    </row>
    <row r="137" spans="1:65" s="14" customFormat="1">
      <c r="B137" s="216"/>
      <c r="C137" s="217"/>
      <c r="D137" s="206" t="s">
        <v>316</v>
      </c>
      <c r="E137" s="218" t="s">
        <v>1</v>
      </c>
      <c r="F137" s="219" t="s">
        <v>318</v>
      </c>
      <c r="G137" s="217"/>
      <c r="H137" s="220">
        <v>194.46</v>
      </c>
      <c r="I137" s="221"/>
      <c r="J137" s="217"/>
      <c r="K137" s="217"/>
      <c r="L137" s="222"/>
      <c r="M137" s="223"/>
      <c r="N137" s="224"/>
      <c r="O137" s="224"/>
      <c r="P137" s="224"/>
      <c r="Q137" s="224"/>
      <c r="R137" s="224"/>
      <c r="S137" s="224"/>
      <c r="T137" s="225"/>
      <c r="AT137" s="226" t="s">
        <v>316</v>
      </c>
      <c r="AU137" s="226" t="s">
        <v>81</v>
      </c>
      <c r="AV137" s="14" t="s">
        <v>315</v>
      </c>
      <c r="AW137" s="14" t="s">
        <v>29</v>
      </c>
      <c r="AX137" s="14" t="s">
        <v>79</v>
      </c>
      <c r="AY137" s="226" t="s">
        <v>307</v>
      </c>
    </row>
    <row r="138" spans="1:65" s="2" customFormat="1" ht="55.5" customHeight="1">
      <c r="A138" s="34"/>
      <c r="B138" s="35"/>
      <c r="C138" s="191" t="s">
        <v>315</v>
      </c>
      <c r="D138" s="191" t="s">
        <v>310</v>
      </c>
      <c r="E138" s="192" t="s">
        <v>334</v>
      </c>
      <c r="F138" s="193" t="s">
        <v>335</v>
      </c>
      <c r="G138" s="194" t="s">
        <v>321</v>
      </c>
      <c r="H138" s="195">
        <v>1.26</v>
      </c>
      <c r="I138" s="196"/>
      <c r="J138" s="197">
        <f>ROUND(I138*H138,2)</f>
        <v>0</v>
      </c>
      <c r="K138" s="193" t="s">
        <v>314</v>
      </c>
      <c r="L138" s="39"/>
      <c r="M138" s="198" t="s">
        <v>1</v>
      </c>
      <c r="N138" s="199" t="s">
        <v>37</v>
      </c>
      <c r="O138" s="71"/>
      <c r="P138" s="200">
        <f>O138*H138</f>
        <v>0</v>
      </c>
      <c r="Q138" s="200">
        <v>0</v>
      </c>
      <c r="R138" s="200">
        <f>Q138*H138</f>
        <v>0</v>
      </c>
      <c r="S138" s="200">
        <v>0</v>
      </c>
      <c r="T138" s="201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202" t="s">
        <v>315</v>
      </c>
      <c r="AT138" s="202" t="s">
        <v>310</v>
      </c>
      <c r="AU138" s="202" t="s">
        <v>81</v>
      </c>
      <c r="AY138" s="17" t="s">
        <v>307</v>
      </c>
      <c r="BE138" s="203">
        <f>IF(N138="základní",J138,0)</f>
        <v>0</v>
      </c>
      <c r="BF138" s="203">
        <f>IF(N138="snížená",J138,0)</f>
        <v>0</v>
      </c>
      <c r="BG138" s="203">
        <f>IF(N138="zákl. přenesená",J138,0)</f>
        <v>0</v>
      </c>
      <c r="BH138" s="203">
        <f>IF(N138="sníž. přenesená",J138,0)</f>
        <v>0</v>
      </c>
      <c r="BI138" s="203">
        <f>IF(N138="nulová",J138,0)</f>
        <v>0</v>
      </c>
      <c r="BJ138" s="17" t="s">
        <v>79</v>
      </c>
      <c r="BK138" s="203">
        <f>ROUND(I138*H138,2)</f>
        <v>0</v>
      </c>
      <c r="BL138" s="17" t="s">
        <v>315</v>
      </c>
      <c r="BM138" s="202" t="s">
        <v>1127</v>
      </c>
    </row>
    <row r="139" spans="1:65" s="13" customFormat="1">
      <c r="B139" s="204"/>
      <c r="C139" s="205"/>
      <c r="D139" s="206" t="s">
        <v>316</v>
      </c>
      <c r="E139" s="207" t="s">
        <v>1</v>
      </c>
      <c r="F139" s="208" t="s">
        <v>1128</v>
      </c>
      <c r="G139" s="205"/>
      <c r="H139" s="209">
        <v>0.52</v>
      </c>
      <c r="I139" s="210"/>
      <c r="J139" s="205"/>
      <c r="K139" s="205"/>
      <c r="L139" s="211"/>
      <c r="M139" s="212"/>
      <c r="N139" s="213"/>
      <c r="O139" s="213"/>
      <c r="P139" s="213"/>
      <c r="Q139" s="213"/>
      <c r="R139" s="213"/>
      <c r="S139" s="213"/>
      <c r="T139" s="214"/>
      <c r="AT139" s="215" t="s">
        <v>316</v>
      </c>
      <c r="AU139" s="215" t="s">
        <v>81</v>
      </c>
      <c r="AV139" s="13" t="s">
        <v>81</v>
      </c>
      <c r="AW139" s="13" t="s">
        <v>29</v>
      </c>
      <c r="AX139" s="13" t="s">
        <v>72</v>
      </c>
      <c r="AY139" s="215" t="s">
        <v>307</v>
      </c>
    </row>
    <row r="140" spans="1:65" s="13" customFormat="1">
      <c r="B140" s="204"/>
      <c r="C140" s="205"/>
      <c r="D140" s="206" t="s">
        <v>316</v>
      </c>
      <c r="E140" s="207" t="s">
        <v>1</v>
      </c>
      <c r="F140" s="208" t="s">
        <v>1129</v>
      </c>
      <c r="G140" s="205"/>
      <c r="H140" s="209">
        <v>0.74</v>
      </c>
      <c r="I140" s="210"/>
      <c r="J140" s="205"/>
      <c r="K140" s="205"/>
      <c r="L140" s="211"/>
      <c r="M140" s="212"/>
      <c r="N140" s="213"/>
      <c r="O140" s="213"/>
      <c r="P140" s="213"/>
      <c r="Q140" s="213"/>
      <c r="R140" s="213"/>
      <c r="S140" s="213"/>
      <c r="T140" s="214"/>
      <c r="AT140" s="215" t="s">
        <v>316</v>
      </c>
      <c r="AU140" s="215" t="s">
        <v>81</v>
      </c>
      <c r="AV140" s="13" t="s">
        <v>81</v>
      </c>
      <c r="AW140" s="13" t="s">
        <v>29</v>
      </c>
      <c r="AX140" s="13" t="s">
        <v>72</v>
      </c>
      <c r="AY140" s="215" t="s">
        <v>307</v>
      </c>
    </row>
    <row r="141" spans="1:65" s="14" customFormat="1">
      <c r="B141" s="216"/>
      <c r="C141" s="217"/>
      <c r="D141" s="206" t="s">
        <v>316</v>
      </c>
      <c r="E141" s="218" t="s">
        <v>1</v>
      </c>
      <c r="F141" s="219" t="s">
        <v>318</v>
      </c>
      <c r="G141" s="217"/>
      <c r="H141" s="220">
        <v>1.26</v>
      </c>
      <c r="I141" s="221"/>
      <c r="J141" s="217"/>
      <c r="K141" s="217"/>
      <c r="L141" s="222"/>
      <c r="M141" s="223"/>
      <c r="N141" s="224"/>
      <c r="O141" s="224"/>
      <c r="P141" s="224"/>
      <c r="Q141" s="224"/>
      <c r="R141" s="224"/>
      <c r="S141" s="224"/>
      <c r="T141" s="225"/>
      <c r="AT141" s="226" t="s">
        <v>316</v>
      </c>
      <c r="AU141" s="226" t="s">
        <v>81</v>
      </c>
      <c r="AV141" s="14" t="s">
        <v>315</v>
      </c>
      <c r="AW141" s="14" t="s">
        <v>29</v>
      </c>
      <c r="AX141" s="14" t="s">
        <v>79</v>
      </c>
      <c r="AY141" s="226" t="s">
        <v>307</v>
      </c>
    </row>
    <row r="142" spans="1:65" s="12" customFormat="1" ht="25.9" customHeight="1">
      <c r="B142" s="175"/>
      <c r="C142" s="176"/>
      <c r="D142" s="177" t="s">
        <v>71</v>
      </c>
      <c r="E142" s="178" t="s">
        <v>338</v>
      </c>
      <c r="F142" s="178" t="s">
        <v>339</v>
      </c>
      <c r="G142" s="176"/>
      <c r="H142" s="176"/>
      <c r="I142" s="179"/>
      <c r="J142" s="180">
        <f>BK142</f>
        <v>0</v>
      </c>
      <c r="K142" s="176"/>
      <c r="L142" s="181"/>
      <c r="M142" s="182"/>
      <c r="N142" s="183"/>
      <c r="O142" s="183"/>
      <c r="P142" s="184">
        <f>SUM(P143:P162)</f>
        <v>0</v>
      </c>
      <c r="Q142" s="183"/>
      <c r="R142" s="184">
        <f>SUM(R143:R162)</f>
        <v>0</v>
      </c>
      <c r="S142" s="183"/>
      <c r="T142" s="185">
        <f>SUM(T143:T162)</f>
        <v>0</v>
      </c>
      <c r="AR142" s="186" t="s">
        <v>315</v>
      </c>
      <c r="AT142" s="187" t="s">
        <v>71</v>
      </c>
      <c r="AU142" s="187" t="s">
        <v>72</v>
      </c>
      <c r="AY142" s="186" t="s">
        <v>307</v>
      </c>
      <c r="BK142" s="188">
        <f>SUM(BK143:BK162)</f>
        <v>0</v>
      </c>
    </row>
    <row r="143" spans="1:65" s="2" customFormat="1" ht="24.2" customHeight="1">
      <c r="A143" s="34"/>
      <c r="B143" s="35"/>
      <c r="C143" s="191" t="s">
        <v>308</v>
      </c>
      <c r="D143" s="191" t="s">
        <v>310</v>
      </c>
      <c r="E143" s="192" t="s">
        <v>540</v>
      </c>
      <c r="F143" s="193" t="s">
        <v>541</v>
      </c>
      <c r="G143" s="194" t="s">
        <v>342</v>
      </c>
      <c r="H143" s="195">
        <v>4</v>
      </c>
      <c r="I143" s="196"/>
      <c r="J143" s="197">
        <f>ROUND(I143*H143,2)</f>
        <v>0</v>
      </c>
      <c r="K143" s="193" t="s">
        <v>314</v>
      </c>
      <c r="L143" s="39"/>
      <c r="M143" s="198" t="s">
        <v>1</v>
      </c>
      <c r="N143" s="199" t="s">
        <v>37</v>
      </c>
      <c r="O143" s="71"/>
      <c r="P143" s="200">
        <f>O143*H143</f>
        <v>0</v>
      </c>
      <c r="Q143" s="200">
        <v>0</v>
      </c>
      <c r="R143" s="200">
        <f>Q143*H143</f>
        <v>0</v>
      </c>
      <c r="S143" s="200">
        <v>0</v>
      </c>
      <c r="T143" s="201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202" t="s">
        <v>343</v>
      </c>
      <c r="AT143" s="202" t="s">
        <v>310</v>
      </c>
      <c r="AU143" s="202" t="s">
        <v>79</v>
      </c>
      <c r="AY143" s="17" t="s">
        <v>307</v>
      </c>
      <c r="BE143" s="203">
        <f>IF(N143="základní",J143,0)</f>
        <v>0</v>
      </c>
      <c r="BF143" s="203">
        <f>IF(N143="snížená",J143,0)</f>
        <v>0</v>
      </c>
      <c r="BG143" s="203">
        <f>IF(N143="zákl. přenesená",J143,0)</f>
        <v>0</v>
      </c>
      <c r="BH143" s="203">
        <f>IF(N143="sníž. přenesená",J143,0)</f>
        <v>0</v>
      </c>
      <c r="BI143" s="203">
        <f>IF(N143="nulová",J143,0)</f>
        <v>0</v>
      </c>
      <c r="BJ143" s="17" t="s">
        <v>79</v>
      </c>
      <c r="BK143" s="203">
        <f>ROUND(I143*H143,2)</f>
        <v>0</v>
      </c>
      <c r="BL143" s="17" t="s">
        <v>343</v>
      </c>
      <c r="BM143" s="202" t="s">
        <v>1130</v>
      </c>
    </row>
    <row r="144" spans="1:65" s="13" customFormat="1">
      <c r="B144" s="204"/>
      <c r="C144" s="205"/>
      <c r="D144" s="206" t="s">
        <v>316</v>
      </c>
      <c r="E144" s="207" t="s">
        <v>1</v>
      </c>
      <c r="F144" s="208" t="s">
        <v>736</v>
      </c>
      <c r="G144" s="205"/>
      <c r="H144" s="209">
        <v>2</v>
      </c>
      <c r="I144" s="210"/>
      <c r="J144" s="205"/>
      <c r="K144" s="205"/>
      <c r="L144" s="211"/>
      <c r="M144" s="212"/>
      <c r="N144" s="213"/>
      <c r="O144" s="213"/>
      <c r="P144" s="213"/>
      <c r="Q144" s="213"/>
      <c r="R144" s="213"/>
      <c r="S144" s="213"/>
      <c r="T144" s="214"/>
      <c r="AT144" s="215" t="s">
        <v>316</v>
      </c>
      <c r="AU144" s="215" t="s">
        <v>79</v>
      </c>
      <c r="AV144" s="13" t="s">
        <v>81</v>
      </c>
      <c r="AW144" s="13" t="s">
        <v>29</v>
      </c>
      <c r="AX144" s="13" t="s">
        <v>72</v>
      </c>
      <c r="AY144" s="215" t="s">
        <v>307</v>
      </c>
    </row>
    <row r="145" spans="1:65" s="13" customFormat="1">
      <c r="B145" s="204"/>
      <c r="C145" s="205"/>
      <c r="D145" s="206" t="s">
        <v>316</v>
      </c>
      <c r="E145" s="207" t="s">
        <v>1</v>
      </c>
      <c r="F145" s="208" t="s">
        <v>544</v>
      </c>
      <c r="G145" s="205"/>
      <c r="H145" s="209">
        <v>2</v>
      </c>
      <c r="I145" s="210"/>
      <c r="J145" s="205"/>
      <c r="K145" s="205"/>
      <c r="L145" s="211"/>
      <c r="M145" s="212"/>
      <c r="N145" s="213"/>
      <c r="O145" s="213"/>
      <c r="P145" s="213"/>
      <c r="Q145" s="213"/>
      <c r="R145" s="213"/>
      <c r="S145" s="213"/>
      <c r="T145" s="214"/>
      <c r="AT145" s="215" t="s">
        <v>316</v>
      </c>
      <c r="AU145" s="215" t="s">
        <v>79</v>
      </c>
      <c r="AV145" s="13" t="s">
        <v>81</v>
      </c>
      <c r="AW145" s="13" t="s">
        <v>29</v>
      </c>
      <c r="AX145" s="13" t="s">
        <v>72</v>
      </c>
      <c r="AY145" s="215" t="s">
        <v>307</v>
      </c>
    </row>
    <row r="146" spans="1:65" s="14" customFormat="1">
      <c r="B146" s="216"/>
      <c r="C146" s="217"/>
      <c r="D146" s="206" t="s">
        <v>316</v>
      </c>
      <c r="E146" s="218" t="s">
        <v>1</v>
      </c>
      <c r="F146" s="219" t="s">
        <v>318</v>
      </c>
      <c r="G146" s="217"/>
      <c r="H146" s="220">
        <v>4</v>
      </c>
      <c r="I146" s="221"/>
      <c r="J146" s="217"/>
      <c r="K146" s="217"/>
      <c r="L146" s="222"/>
      <c r="M146" s="223"/>
      <c r="N146" s="224"/>
      <c r="O146" s="224"/>
      <c r="P146" s="224"/>
      <c r="Q146" s="224"/>
      <c r="R146" s="224"/>
      <c r="S146" s="224"/>
      <c r="T146" s="225"/>
      <c r="AT146" s="226" t="s">
        <v>316</v>
      </c>
      <c r="AU146" s="226" t="s">
        <v>79</v>
      </c>
      <c r="AV146" s="14" t="s">
        <v>315</v>
      </c>
      <c r="AW146" s="14" t="s">
        <v>29</v>
      </c>
      <c r="AX146" s="14" t="s">
        <v>79</v>
      </c>
      <c r="AY146" s="226" t="s">
        <v>307</v>
      </c>
    </row>
    <row r="147" spans="1:65" s="2" customFormat="1" ht="33" customHeight="1">
      <c r="A147" s="34"/>
      <c r="B147" s="35"/>
      <c r="C147" s="191" t="s">
        <v>322</v>
      </c>
      <c r="D147" s="191" t="s">
        <v>310</v>
      </c>
      <c r="E147" s="192" t="s">
        <v>350</v>
      </c>
      <c r="F147" s="193" t="s">
        <v>351</v>
      </c>
      <c r="G147" s="194" t="s">
        <v>342</v>
      </c>
      <c r="H147" s="195">
        <v>8</v>
      </c>
      <c r="I147" s="196"/>
      <c r="J147" s="197">
        <f>ROUND(I147*H147,2)</f>
        <v>0</v>
      </c>
      <c r="K147" s="193" t="s">
        <v>314</v>
      </c>
      <c r="L147" s="39"/>
      <c r="M147" s="198" t="s">
        <v>1</v>
      </c>
      <c r="N147" s="199" t="s">
        <v>37</v>
      </c>
      <c r="O147" s="71"/>
      <c r="P147" s="200">
        <f>O147*H147</f>
        <v>0</v>
      </c>
      <c r="Q147" s="200">
        <v>0</v>
      </c>
      <c r="R147" s="200">
        <f>Q147*H147</f>
        <v>0</v>
      </c>
      <c r="S147" s="200">
        <v>0</v>
      </c>
      <c r="T147" s="201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202" t="s">
        <v>352</v>
      </c>
      <c r="AT147" s="202" t="s">
        <v>310</v>
      </c>
      <c r="AU147" s="202" t="s">
        <v>79</v>
      </c>
      <c r="AY147" s="17" t="s">
        <v>307</v>
      </c>
      <c r="BE147" s="203">
        <f>IF(N147="základní",J147,0)</f>
        <v>0</v>
      </c>
      <c r="BF147" s="203">
        <f>IF(N147="snížená",J147,0)</f>
        <v>0</v>
      </c>
      <c r="BG147" s="203">
        <f>IF(N147="zákl. přenesená",J147,0)</f>
        <v>0</v>
      </c>
      <c r="BH147" s="203">
        <f>IF(N147="sníž. přenesená",J147,0)</f>
        <v>0</v>
      </c>
      <c r="BI147" s="203">
        <f>IF(N147="nulová",J147,0)</f>
        <v>0</v>
      </c>
      <c r="BJ147" s="17" t="s">
        <v>79</v>
      </c>
      <c r="BK147" s="203">
        <f>ROUND(I147*H147,2)</f>
        <v>0</v>
      </c>
      <c r="BL147" s="17" t="s">
        <v>352</v>
      </c>
      <c r="BM147" s="202" t="s">
        <v>1131</v>
      </c>
    </row>
    <row r="148" spans="1:65" s="13" customFormat="1">
      <c r="B148" s="204"/>
      <c r="C148" s="205"/>
      <c r="D148" s="206" t="s">
        <v>316</v>
      </c>
      <c r="E148" s="207" t="s">
        <v>1</v>
      </c>
      <c r="F148" s="208" t="s">
        <v>1132</v>
      </c>
      <c r="G148" s="205"/>
      <c r="H148" s="209">
        <v>4</v>
      </c>
      <c r="I148" s="210"/>
      <c r="J148" s="205"/>
      <c r="K148" s="205"/>
      <c r="L148" s="211"/>
      <c r="M148" s="212"/>
      <c r="N148" s="213"/>
      <c r="O148" s="213"/>
      <c r="P148" s="213"/>
      <c r="Q148" s="213"/>
      <c r="R148" s="213"/>
      <c r="S148" s="213"/>
      <c r="T148" s="214"/>
      <c r="AT148" s="215" t="s">
        <v>316</v>
      </c>
      <c r="AU148" s="215" t="s">
        <v>79</v>
      </c>
      <c r="AV148" s="13" t="s">
        <v>81</v>
      </c>
      <c r="AW148" s="13" t="s">
        <v>29</v>
      </c>
      <c r="AX148" s="13" t="s">
        <v>72</v>
      </c>
      <c r="AY148" s="215" t="s">
        <v>307</v>
      </c>
    </row>
    <row r="149" spans="1:65" s="13" customFormat="1">
      <c r="B149" s="204"/>
      <c r="C149" s="205"/>
      <c r="D149" s="206" t="s">
        <v>316</v>
      </c>
      <c r="E149" s="207" t="s">
        <v>1</v>
      </c>
      <c r="F149" s="208" t="s">
        <v>897</v>
      </c>
      <c r="G149" s="205"/>
      <c r="H149" s="209">
        <v>4</v>
      </c>
      <c r="I149" s="210"/>
      <c r="J149" s="205"/>
      <c r="K149" s="205"/>
      <c r="L149" s="211"/>
      <c r="M149" s="212"/>
      <c r="N149" s="213"/>
      <c r="O149" s="213"/>
      <c r="P149" s="213"/>
      <c r="Q149" s="213"/>
      <c r="R149" s="213"/>
      <c r="S149" s="213"/>
      <c r="T149" s="214"/>
      <c r="AT149" s="215" t="s">
        <v>316</v>
      </c>
      <c r="AU149" s="215" t="s">
        <v>79</v>
      </c>
      <c r="AV149" s="13" t="s">
        <v>81</v>
      </c>
      <c r="AW149" s="13" t="s">
        <v>29</v>
      </c>
      <c r="AX149" s="13" t="s">
        <v>72</v>
      </c>
      <c r="AY149" s="215" t="s">
        <v>307</v>
      </c>
    </row>
    <row r="150" spans="1:65" s="14" customFormat="1">
      <c r="B150" s="216"/>
      <c r="C150" s="217"/>
      <c r="D150" s="206" t="s">
        <v>316</v>
      </c>
      <c r="E150" s="218" t="s">
        <v>1</v>
      </c>
      <c r="F150" s="219" t="s">
        <v>318</v>
      </c>
      <c r="G150" s="217"/>
      <c r="H150" s="220">
        <v>8</v>
      </c>
      <c r="I150" s="221"/>
      <c r="J150" s="217"/>
      <c r="K150" s="217"/>
      <c r="L150" s="222"/>
      <c r="M150" s="223"/>
      <c r="N150" s="224"/>
      <c r="O150" s="224"/>
      <c r="P150" s="224"/>
      <c r="Q150" s="224"/>
      <c r="R150" s="224"/>
      <c r="S150" s="224"/>
      <c r="T150" s="225"/>
      <c r="AT150" s="226" t="s">
        <v>316</v>
      </c>
      <c r="AU150" s="226" t="s">
        <v>79</v>
      </c>
      <c r="AV150" s="14" t="s">
        <v>315</v>
      </c>
      <c r="AW150" s="14" t="s">
        <v>29</v>
      </c>
      <c r="AX150" s="14" t="s">
        <v>79</v>
      </c>
      <c r="AY150" s="226" t="s">
        <v>307</v>
      </c>
    </row>
    <row r="151" spans="1:65" s="2" customFormat="1" ht="16.5" customHeight="1">
      <c r="A151" s="34"/>
      <c r="B151" s="35"/>
      <c r="C151" s="191" t="s">
        <v>349</v>
      </c>
      <c r="D151" s="191" t="s">
        <v>310</v>
      </c>
      <c r="E151" s="192" t="s">
        <v>547</v>
      </c>
      <c r="F151" s="193" t="s">
        <v>548</v>
      </c>
      <c r="G151" s="194" t="s">
        <v>342</v>
      </c>
      <c r="H151" s="195">
        <v>4</v>
      </c>
      <c r="I151" s="196"/>
      <c r="J151" s="197">
        <f>ROUND(I151*H151,2)</f>
        <v>0</v>
      </c>
      <c r="K151" s="193" t="s">
        <v>314</v>
      </c>
      <c r="L151" s="39"/>
      <c r="M151" s="198" t="s">
        <v>1</v>
      </c>
      <c r="N151" s="199" t="s">
        <v>37</v>
      </c>
      <c r="O151" s="71"/>
      <c r="P151" s="200">
        <f>O151*H151</f>
        <v>0</v>
      </c>
      <c r="Q151" s="200">
        <v>0</v>
      </c>
      <c r="R151" s="200">
        <f>Q151*H151</f>
        <v>0</v>
      </c>
      <c r="S151" s="200">
        <v>0</v>
      </c>
      <c r="T151" s="201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202" t="s">
        <v>343</v>
      </c>
      <c r="AT151" s="202" t="s">
        <v>310</v>
      </c>
      <c r="AU151" s="202" t="s">
        <v>79</v>
      </c>
      <c r="AY151" s="17" t="s">
        <v>307</v>
      </c>
      <c r="BE151" s="203">
        <f>IF(N151="základní",J151,0)</f>
        <v>0</v>
      </c>
      <c r="BF151" s="203">
        <f>IF(N151="snížená",J151,0)</f>
        <v>0</v>
      </c>
      <c r="BG151" s="203">
        <f>IF(N151="zákl. přenesená",J151,0)</f>
        <v>0</v>
      </c>
      <c r="BH151" s="203">
        <f>IF(N151="sníž. přenesená",J151,0)</f>
        <v>0</v>
      </c>
      <c r="BI151" s="203">
        <f>IF(N151="nulová",J151,0)</f>
        <v>0</v>
      </c>
      <c r="BJ151" s="17" t="s">
        <v>79</v>
      </c>
      <c r="BK151" s="203">
        <f>ROUND(I151*H151,2)</f>
        <v>0</v>
      </c>
      <c r="BL151" s="17" t="s">
        <v>343</v>
      </c>
      <c r="BM151" s="202" t="s">
        <v>1133</v>
      </c>
    </row>
    <row r="152" spans="1:65" s="13" customFormat="1">
      <c r="B152" s="204"/>
      <c r="C152" s="205"/>
      <c r="D152" s="206" t="s">
        <v>316</v>
      </c>
      <c r="E152" s="207" t="s">
        <v>1</v>
      </c>
      <c r="F152" s="208" t="s">
        <v>736</v>
      </c>
      <c r="G152" s="205"/>
      <c r="H152" s="209">
        <v>2</v>
      </c>
      <c r="I152" s="210"/>
      <c r="J152" s="205"/>
      <c r="K152" s="205"/>
      <c r="L152" s="211"/>
      <c r="M152" s="212"/>
      <c r="N152" s="213"/>
      <c r="O152" s="213"/>
      <c r="P152" s="213"/>
      <c r="Q152" s="213"/>
      <c r="R152" s="213"/>
      <c r="S152" s="213"/>
      <c r="T152" s="214"/>
      <c r="AT152" s="215" t="s">
        <v>316</v>
      </c>
      <c r="AU152" s="215" t="s">
        <v>79</v>
      </c>
      <c r="AV152" s="13" t="s">
        <v>81</v>
      </c>
      <c r="AW152" s="13" t="s">
        <v>29</v>
      </c>
      <c r="AX152" s="13" t="s">
        <v>72</v>
      </c>
      <c r="AY152" s="215" t="s">
        <v>307</v>
      </c>
    </row>
    <row r="153" spans="1:65" s="13" customFormat="1">
      <c r="B153" s="204"/>
      <c r="C153" s="205"/>
      <c r="D153" s="206" t="s">
        <v>316</v>
      </c>
      <c r="E153" s="207" t="s">
        <v>1</v>
      </c>
      <c r="F153" s="208" t="s">
        <v>544</v>
      </c>
      <c r="G153" s="205"/>
      <c r="H153" s="209">
        <v>2</v>
      </c>
      <c r="I153" s="210"/>
      <c r="J153" s="205"/>
      <c r="K153" s="205"/>
      <c r="L153" s="211"/>
      <c r="M153" s="212"/>
      <c r="N153" s="213"/>
      <c r="O153" s="213"/>
      <c r="P153" s="213"/>
      <c r="Q153" s="213"/>
      <c r="R153" s="213"/>
      <c r="S153" s="213"/>
      <c r="T153" s="214"/>
      <c r="AT153" s="215" t="s">
        <v>316</v>
      </c>
      <c r="AU153" s="215" t="s">
        <v>79</v>
      </c>
      <c r="AV153" s="13" t="s">
        <v>81</v>
      </c>
      <c r="AW153" s="13" t="s">
        <v>29</v>
      </c>
      <c r="AX153" s="13" t="s">
        <v>72</v>
      </c>
      <c r="AY153" s="215" t="s">
        <v>307</v>
      </c>
    </row>
    <row r="154" spans="1:65" s="14" customFormat="1">
      <c r="B154" s="216"/>
      <c r="C154" s="217"/>
      <c r="D154" s="206" t="s">
        <v>316</v>
      </c>
      <c r="E154" s="218" t="s">
        <v>1</v>
      </c>
      <c r="F154" s="219" t="s">
        <v>318</v>
      </c>
      <c r="G154" s="217"/>
      <c r="H154" s="220">
        <v>4</v>
      </c>
      <c r="I154" s="221"/>
      <c r="J154" s="217"/>
      <c r="K154" s="217"/>
      <c r="L154" s="222"/>
      <c r="M154" s="223"/>
      <c r="N154" s="224"/>
      <c r="O154" s="224"/>
      <c r="P154" s="224"/>
      <c r="Q154" s="224"/>
      <c r="R154" s="224"/>
      <c r="S154" s="224"/>
      <c r="T154" s="225"/>
      <c r="AT154" s="226" t="s">
        <v>316</v>
      </c>
      <c r="AU154" s="226" t="s">
        <v>79</v>
      </c>
      <c r="AV154" s="14" t="s">
        <v>315</v>
      </c>
      <c r="AW154" s="14" t="s">
        <v>29</v>
      </c>
      <c r="AX154" s="14" t="s">
        <v>79</v>
      </c>
      <c r="AY154" s="226" t="s">
        <v>307</v>
      </c>
    </row>
    <row r="155" spans="1:65" s="2" customFormat="1" ht="16.5" customHeight="1">
      <c r="A155" s="34"/>
      <c r="B155" s="35"/>
      <c r="C155" s="191" t="s">
        <v>331</v>
      </c>
      <c r="D155" s="191" t="s">
        <v>310</v>
      </c>
      <c r="E155" s="192" t="s">
        <v>354</v>
      </c>
      <c r="F155" s="193" t="s">
        <v>355</v>
      </c>
      <c r="G155" s="194" t="s">
        <v>342</v>
      </c>
      <c r="H155" s="195">
        <v>8</v>
      </c>
      <c r="I155" s="196"/>
      <c r="J155" s="197">
        <f>ROUND(I155*H155,2)</f>
        <v>0</v>
      </c>
      <c r="K155" s="193" t="s">
        <v>314</v>
      </c>
      <c r="L155" s="39"/>
      <c r="M155" s="198" t="s">
        <v>1</v>
      </c>
      <c r="N155" s="199" t="s">
        <v>37</v>
      </c>
      <c r="O155" s="71"/>
      <c r="P155" s="200">
        <f>O155*H155</f>
        <v>0</v>
      </c>
      <c r="Q155" s="200">
        <v>0</v>
      </c>
      <c r="R155" s="200">
        <f>Q155*H155</f>
        <v>0</v>
      </c>
      <c r="S155" s="200">
        <v>0</v>
      </c>
      <c r="T155" s="201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202" t="s">
        <v>352</v>
      </c>
      <c r="AT155" s="202" t="s">
        <v>310</v>
      </c>
      <c r="AU155" s="202" t="s">
        <v>79</v>
      </c>
      <c r="AY155" s="17" t="s">
        <v>307</v>
      </c>
      <c r="BE155" s="203">
        <f>IF(N155="základní",J155,0)</f>
        <v>0</v>
      </c>
      <c r="BF155" s="203">
        <f>IF(N155="snížená",J155,0)</f>
        <v>0</v>
      </c>
      <c r="BG155" s="203">
        <f>IF(N155="zákl. přenesená",J155,0)</f>
        <v>0</v>
      </c>
      <c r="BH155" s="203">
        <f>IF(N155="sníž. přenesená",J155,0)</f>
        <v>0</v>
      </c>
      <c r="BI155" s="203">
        <f>IF(N155="nulová",J155,0)</f>
        <v>0</v>
      </c>
      <c r="BJ155" s="17" t="s">
        <v>79</v>
      </c>
      <c r="BK155" s="203">
        <f>ROUND(I155*H155,2)</f>
        <v>0</v>
      </c>
      <c r="BL155" s="17" t="s">
        <v>352</v>
      </c>
      <c r="BM155" s="202" t="s">
        <v>1134</v>
      </c>
    </row>
    <row r="156" spans="1:65" s="13" customFormat="1">
      <c r="B156" s="204"/>
      <c r="C156" s="205"/>
      <c r="D156" s="206" t="s">
        <v>316</v>
      </c>
      <c r="E156" s="207" t="s">
        <v>1</v>
      </c>
      <c r="F156" s="208" t="s">
        <v>1132</v>
      </c>
      <c r="G156" s="205"/>
      <c r="H156" s="209">
        <v>4</v>
      </c>
      <c r="I156" s="210"/>
      <c r="J156" s="205"/>
      <c r="K156" s="205"/>
      <c r="L156" s="211"/>
      <c r="M156" s="212"/>
      <c r="N156" s="213"/>
      <c r="O156" s="213"/>
      <c r="P156" s="213"/>
      <c r="Q156" s="213"/>
      <c r="R156" s="213"/>
      <c r="S156" s="213"/>
      <c r="T156" s="214"/>
      <c r="AT156" s="215" t="s">
        <v>316</v>
      </c>
      <c r="AU156" s="215" t="s">
        <v>79</v>
      </c>
      <c r="AV156" s="13" t="s">
        <v>81</v>
      </c>
      <c r="AW156" s="13" t="s">
        <v>29</v>
      </c>
      <c r="AX156" s="13" t="s">
        <v>72</v>
      </c>
      <c r="AY156" s="215" t="s">
        <v>307</v>
      </c>
    </row>
    <row r="157" spans="1:65" s="13" customFormat="1">
      <c r="B157" s="204"/>
      <c r="C157" s="205"/>
      <c r="D157" s="206" t="s">
        <v>316</v>
      </c>
      <c r="E157" s="207" t="s">
        <v>1</v>
      </c>
      <c r="F157" s="208" t="s">
        <v>897</v>
      </c>
      <c r="G157" s="205"/>
      <c r="H157" s="209">
        <v>4</v>
      </c>
      <c r="I157" s="210"/>
      <c r="J157" s="205"/>
      <c r="K157" s="205"/>
      <c r="L157" s="211"/>
      <c r="M157" s="212"/>
      <c r="N157" s="213"/>
      <c r="O157" s="213"/>
      <c r="P157" s="213"/>
      <c r="Q157" s="213"/>
      <c r="R157" s="213"/>
      <c r="S157" s="213"/>
      <c r="T157" s="214"/>
      <c r="AT157" s="215" t="s">
        <v>316</v>
      </c>
      <c r="AU157" s="215" t="s">
        <v>79</v>
      </c>
      <c r="AV157" s="13" t="s">
        <v>81</v>
      </c>
      <c r="AW157" s="13" t="s">
        <v>29</v>
      </c>
      <c r="AX157" s="13" t="s">
        <v>72</v>
      </c>
      <c r="AY157" s="215" t="s">
        <v>307</v>
      </c>
    </row>
    <row r="158" spans="1:65" s="14" customFormat="1">
      <c r="B158" s="216"/>
      <c r="C158" s="217"/>
      <c r="D158" s="206" t="s">
        <v>316</v>
      </c>
      <c r="E158" s="218" t="s">
        <v>1</v>
      </c>
      <c r="F158" s="219" t="s">
        <v>318</v>
      </c>
      <c r="G158" s="217"/>
      <c r="H158" s="220">
        <v>8</v>
      </c>
      <c r="I158" s="221"/>
      <c r="J158" s="217"/>
      <c r="K158" s="217"/>
      <c r="L158" s="222"/>
      <c r="M158" s="223"/>
      <c r="N158" s="224"/>
      <c r="O158" s="224"/>
      <c r="P158" s="224"/>
      <c r="Q158" s="224"/>
      <c r="R158" s="224"/>
      <c r="S158" s="224"/>
      <c r="T158" s="225"/>
      <c r="AT158" s="226" t="s">
        <v>316</v>
      </c>
      <c r="AU158" s="226" t="s">
        <v>79</v>
      </c>
      <c r="AV158" s="14" t="s">
        <v>315</v>
      </c>
      <c r="AW158" s="14" t="s">
        <v>29</v>
      </c>
      <c r="AX158" s="14" t="s">
        <v>79</v>
      </c>
      <c r="AY158" s="226" t="s">
        <v>307</v>
      </c>
    </row>
    <row r="159" spans="1:65" s="2" customFormat="1" ht="101.25" customHeight="1">
      <c r="A159" s="34"/>
      <c r="B159" s="35"/>
      <c r="C159" s="191" t="s">
        <v>357</v>
      </c>
      <c r="D159" s="191" t="s">
        <v>310</v>
      </c>
      <c r="E159" s="192" t="s">
        <v>361</v>
      </c>
      <c r="F159" s="193" t="s">
        <v>362</v>
      </c>
      <c r="G159" s="194" t="s">
        <v>329</v>
      </c>
      <c r="H159" s="195">
        <v>194.46</v>
      </c>
      <c r="I159" s="196"/>
      <c r="J159" s="197">
        <f>ROUND(I159*H159,2)</f>
        <v>0</v>
      </c>
      <c r="K159" s="255" t="s">
        <v>314</v>
      </c>
      <c r="L159" s="39"/>
      <c r="M159" s="198" t="s">
        <v>1</v>
      </c>
      <c r="N159" s="199" t="s">
        <v>37</v>
      </c>
      <c r="O159" s="71"/>
      <c r="P159" s="200">
        <f>O159*H159</f>
        <v>0</v>
      </c>
      <c r="Q159" s="200">
        <v>0</v>
      </c>
      <c r="R159" s="200">
        <f>Q159*H159</f>
        <v>0</v>
      </c>
      <c r="S159" s="200">
        <v>0</v>
      </c>
      <c r="T159" s="201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202" t="s">
        <v>343</v>
      </c>
      <c r="AT159" s="202" t="s">
        <v>310</v>
      </c>
      <c r="AU159" s="202" t="s">
        <v>79</v>
      </c>
      <c r="AY159" s="17" t="s">
        <v>307</v>
      </c>
      <c r="BE159" s="203">
        <f>IF(N159="základní",J159,0)</f>
        <v>0</v>
      </c>
      <c r="BF159" s="203">
        <f>IF(N159="snížená",J159,0)</f>
        <v>0</v>
      </c>
      <c r="BG159" s="203">
        <f>IF(N159="zákl. přenesená",J159,0)</f>
        <v>0</v>
      </c>
      <c r="BH159" s="203">
        <f>IF(N159="sníž. přenesená",J159,0)</f>
        <v>0</v>
      </c>
      <c r="BI159" s="203">
        <f>IF(N159="nulová",J159,0)</f>
        <v>0</v>
      </c>
      <c r="BJ159" s="17" t="s">
        <v>79</v>
      </c>
      <c r="BK159" s="203">
        <f>ROUND(I159*H159,2)</f>
        <v>0</v>
      </c>
      <c r="BL159" s="17" t="s">
        <v>343</v>
      </c>
      <c r="BM159" s="202" t="s">
        <v>1135</v>
      </c>
    </row>
    <row r="160" spans="1:65" s="13" customFormat="1">
      <c r="B160" s="204"/>
      <c r="C160" s="205"/>
      <c r="D160" s="206" t="s">
        <v>316</v>
      </c>
      <c r="E160" s="207" t="s">
        <v>1</v>
      </c>
      <c r="F160" s="208" t="s">
        <v>1136</v>
      </c>
      <c r="G160" s="205"/>
      <c r="H160" s="209">
        <v>54.6</v>
      </c>
      <c r="I160" s="210"/>
      <c r="J160" s="205"/>
      <c r="K160" s="205"/>
      <c r="L160" s="211"/>
      <c r="M160" s="212"/>
      <c r="N160" s="213"/>
      <c r="O160" s="213"/>
      <c r="P160" s="213"/>
      <c r="Q160" s="213"/>
      <c r="R160" s="213"/>
      <c r="S160" s="213"/>
      <c r="T160" s="214"/>
      <c r="AT160" s="215" t="s">
        <v>316</v>
      </c>
      <c r="AU160" s="215" t="s">
        <v>79</v>
      </c>
      <c r="AV160" s="13" t="s">
        <v>81</v>
      </c>
      <c r="AW160" s="13" t="s">
        <v>29</v>
      </c>
      <c r="AX160" s="13" t="s">
        <v>72</v>
      </c>
      <c r="AY160" s="215" t="s">
        <v>307</v>
      </c>
    </row>
    <row r="161" spans="1:51" s="13" customFormat="1">
      <c r="B161" s="204"/>
      <c r="C161" s="205"/>
      <c r="D161" s="206" t="s">
        <v>316</v>
      </c>
      <c r="E161" s="207" t="s">
        <v>1</v>
      </c>
      <c r="F161" s="208" t="s">
        <v>1126</v>
      </c>
      <c r="G161" s="205"/>
      <c r="H161" s="209">
        <v>139.86000000000001</v>
      </c>
      <c r="I161" s="210"/>
      <c r="J161" s="205"/>
      <c r="K161" s="205"/>
      <c r="L161" s="211"/>
      <c r="M161" s="212"/>
      <c r="N161" s="213"/>
      <c r="O161" s="213"/>
      <c r="P161" s="213"/>
      <c r="Q161" s="213"/>
      <c r="R161" s="213"/>
      <c r="S161" s="213"/>
      <c r="T161" s="214"/>
      <c r="AT161" s="215" t="s">
        <v>316</v>
      </c>
      <c r="AU161" s="215" t="s">
        <v>79</v>
      </c>
      <c r="AV161" s="13" t="s">
        <v>81</v>
      </c>
      <c r="AW161" s="13" t="s">
        <v>29</v>
      </c>
      <c r="AX161" s="13" t="s">
        <v>72</v>
      </c>
      <c r="AY161" s="215" t="s">
        <v>307</v>
      </c>
    </row>
    <row r="162" spans="1:51" s="14" customFormat="1">
      <c r="B162" s="216"/>
      <c r="C162" s="217"/>
      <c r="D162" s="206" t="s">
        <v>316</v>
      </c>
      <c r="E162" s="218" t="s">
        <v>1</v>
      </c>
      <c r="F162" s="219" t="s">
        <v>318</v>
      </c>
      <c r="G162" s="217"/>
      <c r="H162" s="220">
        <v>194.46</v>
      </c>
      <c r="I162" s="221"/>
      <c r="J162" s="217"/>
      <c r="K162" s="217"/>
      <c r="L162" s="222"/>
      <c r="M162" s="247"/>
      <c r="N162" s="248"/>
      <c r="O162" s="248"/>
      <c r="P162" s="248"/>
      <c r="Q162" s="248"/>
      <c r="R162" s="248"/>
      <c r="S162" s="248"/>
      <c r="T162" s="249"/>
      <c r="AT162" s="226" t="s">
        <v>316</v>
      </c>
      <c r="AU162" s="226" t="s">
        <v>79</v>
      </c>
      <c r="AV162" s="14" t="s">
        <v>315</v>
      </c>
      <c r="AW162" s="14" t="s">
        <v>29</v>
      </c>
      <c r="AX162" s="14" t="s">
        <v>79</v>
      </c>
      <c r="AY162" s="226" t="s">
        <v>307</v>
      </c>
    </row>
    <row r="163" spans="1:51" s="2" customFormat="1" ht="6.95" customHeight="1">
      <c r="A163" s="34"/>
      <c r="B163" s="54"/>
      <c r="C163" s="55"/>
      <c r="D163" s="55"/>
      <c r="E163" s="55"/>
      <c r="F163" s="55"/>
      <c r="G163" s="55"/>
      <c r="H163" s="55"/>
      <c r="I163" s="55"/>
      <c r="J163" s="55"/>
      <c r="K163" s="55"/>
      <c r="L163" s="39"/>
      <c r="M163" s="34"/>
      <c r="O163" s="34"/>
      <c r="P163" s="34"/>
      <c r="Q163" s="34"/>
      <c r="R163" s="34"/>
      <c r="S163" s="34"/>
      <c r="T163" s="34"/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</row>
  </sheetData>
  <sheetProtection password="CE28" sheet="1" objects="1" scenarios="1" formatColumns="0" formatRows="0" autoFilter="0"/>
  <autoFilter ref="C122:K162" xr:uid="{00000000-0009-0000-0000-000026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 r:id="rId1"/>
  <headerFooter>
    <oddFooter>&amp;CStrana &amp;P z &amp;N</oddFooter>
  </headerFooter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>
    <pageSetUpPr fitToPage="1"/>
  </sheetPr>
  <dimension ref="A2:BM166"/>
  <sheetViews>
    <sheetView showGridLines="0" topLeftCell="A149" workbookViewId="0">
      <selection activeCell="K163" sqref="K163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74"/>
      <c r="M2" s="274"/>
      <c r="N2" s="274"/>
      <c r="O2" s="274"/>
      <c r="P2" s="274"/>
      <c r="Q2" s="274"/>
      <c r="R2" s="274"/>
      <c r="S2" s="274"/>
      <c r="T2" s="274"/>
      <c r="U2" s="274"/>
      <c r="V2" s="274"/>
      <c r="AT2" s="17" t="s">
        <v>186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81</v>
      </c>
    </row>
    <row r="4" spans="1:46" s="1" customFormat="1" ht="24.95" customHeight="1">
      <c r="B4" s="20"/>
      <c r="D4" s="117" t="s">
        <v>279</v>
      </c>
      <c r="L4" s="20"/>
      <c r="M4" s="118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9" t="s">
        <v>16</v>
      </c>
      <c r="L6" s="20"/>
    </row>
    <row r="7" spans="1:46" s="1" customFormat="1" ht="16.5" customHeight="1">
      <c r="B7" s="20"/>
      <c r="E7" s="304" t="str">
        <f>'Rekapitulace stavby'!K6</f>
        <v>Cyklická obnova trati v úseku Praha-Hostivař - Votice</v>
      </c>
      <c r="F7" s="305"/>
      <c r="G7" s="305"/>
      <c r="H7" s="305"/>
      <c r="L7" s="20"/>
    </row>
    <row r="8" spans="1:46" s="1" customFormat="1" ht="12" customHeight="1">
      <c r="B8" s="20"/>
      <c r="D8" s="119" t="s">
        <v>280</v>
      </c>
      <c r="L8" s="20"/>
    </row>
    <row r="9" spans="1:46" s="2" customFormat="1" ht="16.5" customHeight="1">
      <c r="A9" s="34"/>
      <c r="B9" s="39"/>
      <c r="C9" s="34"/>
      <c r="D9" s="34"/>
      <c r="E9" s="304" t="s">
        <v>1083</v>
      </c>
      <c r="F9" s="306"/>
      <c r="G9" s="306"/>
      <c r="H9" s="306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19" t="s">
        <v>282</v>
      </c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07" t="s">
        <v>1137</v>
      </c>
      <c r="F11" s="306"/>
      <c r="G11" s="306"/>
      <c r="H11" s="306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>
      <c r="A12" s="34"/>
      <c r="B12" s="39"/>
      <c r="C12" s="34"/>
      <c r="D12" s="34"/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19" t="s">
        <v>17</v>
      </c>
      <c r="E13" s="34"/>
      <c r="F13" s="110" t="s">
        <v>1</v>
      </c>
      <c r="G13" s="34"/>
      <c r="H13" s="34"/>
      <c r="I13" s="119" t="s">
        <v>18</v>
      </c>
      <c r="J13" s="110" t="s">
        <v>1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19</v>
      </c>
      <c r="E14" s="34"/>
      <c r="F14" s="110" t="s">
        <v>20</v>
      </c>
      <c r="G14" s="34"/>
      <c r="H14" s="34"/>
      <c r="I14" s="119" t="s">
        <v>21</v>
      </c>
      <c r="J14" s="120" t="str">
        <f>'Rekapitulace stavby'!AN8</f>
        <v>23. 8. 2023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7" customHeight="1">
      <c r="A15" s="34"/>
      <c r="B15" s="39"/>
      <c r="C15" s="34"/>
      <c r="D15" s="34"/>
      <c r="E15" s="34"/>
      <c r="F15" s="34"/>
      <c r="G15" s="34"/>
      <c r="H15" s="34"/>
      <c r="I15" s="34"/>
      <c r="J15" s="34"/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19" t="s">
        <v>23</v>
      </c>
      <c r="E16" s="34"/>
      <c r="F16" s="34"/>
      <c r="G16" s="34"/>
      <c r="H16" s="34"/>
      <c r="I16" s="119" t="s">
        <v>24</v>
      </c>
      <c r="J16" s="110" t="str">
        <f>IF('Rekapitulace stavby'!AN10="","",'Rekapitulace stavby'!AN10)</f>
        <v/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0" t="str">
        <f>IF('Rekapitulace stavby'!E11="","",'Rekapitulace stavby'!E11)</f>
        <v xml:space="preserve"> </v>
      </c>
      <c r="F17" s="34"/>
      <c r="G17" s="34"/>
      <c r="H17" s="34"/>
      <c r="I17" s="119" t="s">
        <v>25</v>
      </c>
      <c r="J17" s="110" t="str">
        <f>IF('Rekapitulace stavby'!AN11="","",'Rekapitulace stavby'!AN11)</f>
        <v/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34"/>
      <c r="J18" s="34"/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19" t="s">
        <v>26</v>
      </c>
      <c r="E19" s="34"/>
      <c r="F19" s="34"/>
      <c r="G19" s="34"/>
      <c r="H19" s="34"/>
      <c r="I19" s="119" t="s">
        <v>24</v>
      </c>
      <c r="J19" s="30" t="str">
        <f>'Rekapitulace stavby'!AN13</f>
        <v>Vyplň údaj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08" t="str">
        <f>'Rekapitulace stavby'!E14</f>
        <v>Vyplň údaj</v>
      </c>
      <c r="F20" s="309"/>
      <c r="G20" s="309"/>
      <c r="H20" s="309"/>
      <c r="I20" s="119" t="s">
        <v>25</v>
      </c>
      <c r="J20" s="30" t="str">
        <f>'Rekapitulace stavby'!AN14</f>
        <v>Vyplň údaj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34"/>
      <c r="J21" s="34"/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19" t="s">
        <v>28</v>
      </c>
      <c r="E22" s="34"/>
      <c r="F22" s="34"/>
      <c r="G22" s="34"/>
      <c r="H22" s="34"/>
      <c r="I22" s="119" t="s">
        <v>24</v>
      </c>
      <c r="J22" s="110" t="str">
        <f>IF('Rekapitulace stavby'!AN16="","",'Rekapitulace stavby'!AN16)</f>
        <v/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0" t="str">
        <f>IF('Rekapitulace stavby'!E17="","",'Rekapitulace stavby'!E17)</f>
        <v xml:space="preserve"> </v>
      </c>
      <c r="F23" s="34"/>
      <c r="G23" s="34"/>
      <c r="H23" s="34"/>
      <c r="I23" s="119" t="s">
        <v>25</v>
      </c>
      <c r="J23" s="110" t="str">
        <f>IF('Rekapitulace stavby'!AN17="","",'Rekapitulace stavby'!AN17)</f>
        <v/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34"/>
      <c r="J24" s="34"/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19" t="s">
        <v>30</v>
      </c>
      <c r="E25" s="34"/>
      <c r="F25" s="34"/>
      <c r="G25" s="34"/>
      <c r="H25" s="34"/>
      <c r="I25" s="119" t="s">
        <v>24</v>
      </c>
      <c r="J25" s="110" t="str">
        <f>IF('Rekapitulace stavby'!AN19="","",'Rekapitulace stavby'!AN19)</f>
        <v/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0" t="str">
        <f>IF('Rekapitulace stavby'!E20="","",'Rekapitulace stavby'!E20)</f>
        <v xml:space="preserve"> </v>
      </c>
      <c r="F26" s="34"/>
      <c r="G26" s="34"/>
      <c r="H26" s="34"/>
      <c r="I26" s="119" t="s">
        <v>25</v>
      </c>
      <c r="J26" s="110" t="str">
        <f>IF('Rekapitulace stavby'!AN20="","",'Rekapitulace stavby'!AN20)</f>
        <v/>
      </c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34"/>
      <c r="J27" s="34"/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19" t="s">
        <v>31</v>
      </c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1"/>
      <c r="B29" s="122"/>
      <c r="C29" s="121"/>
      <c r="D29" s="121"/>
      <c r="E29" s="310" t="s">
        <v>1</v>
      </c>
      <c r="F29" s="310"/>
      <c r="G29" s="310"/>
      <c r="H29" s="310"/>
      <c r="I29" s="121"/>
      <c r="J29" s="121"/>
      <c r="K29" s="121"/>
      <c r="L29" s="123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4"/>
      <c r="E31" s="124"/>
      <c r="F31" s="124"/>
      <c r="G31" s="124"/>
      <c r="H31" s="124"/>
      <c r="I31" s="124"/>
      <c r="J31" s="124"/>
      <c r="K31" s="124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25" t="s">
        <v>32</v>
      </c>
      <c r="E32" s="34"/>
      <c r="F32" s="34"/>
      <c r="G32" s="34"/>
      <c r="H32" s="34"/>
      <c r="I32" s="34"/>
      <c r="J32" s="126">
        <f>ROUND(J123, 2)</f>
        <v>0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4"/>
      <c r="E33" s="124"/>
      <c r="F33" s="124"/>
      <c r="G33" s="124"/>
      <c r="H33" s="124"/>
      <c r="I33" s="124"/>
      <c r="J33" s="124"/>
      <c r="K33" s="12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27" t="s">
        <v>34</v>
      </c>
      <c r="G34" s="34"/>
      <c r="H34" s="34"/>
      <c r="I34" s="127" t="s">
        <v>33</v>
      </c>
      <c r="J34" s="127" t="s">
        <v>35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28" t="s">
        <v>36</v>
      </c>
      <c r="E35" s="119" t="s">
        <v>37</v>
      </c>
      <c r="F35" s="129">
        <f>ROUND((SUM(BE123:BE165)),  2)</f>
        <v>0</v>
      </c>
      <c r="G35" s="34"/>
      <c r="H35" s="34"/>
      <c r="I35" s="130">
        <v>0.21</v>
      </c>
      <c r="J35" s="129">
        <f>ROUND(((SUM(BE123:BE165))*I35),  2)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19" t="s">
        <v>38</v>
      </c>
      <c r="F36" s="129">
        <f>ROUND((SUM(BF123:BF165)),  2)</f>
        <v>0</v>
      </c>
      <c r="G36" s="34"/>
      <c r="H36" s="34"/>
      <c r="I36" s="130">
        <v>0.15</v>
      </c>
      <c r="J36" s="129">
        <f>ROUND(((SUM(BF123:BF165))*I36),  2)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39</v>
      </c>
      <c r="F37" s="129">
        <f>ROUND((SUM(BG123:BG165)),  2)</f>
        <v>0</v>
      </c>
      <c r="G37" s="34"/>
      <c r="H37" s="34"/>
      <c r="I37" s="130">
        <v>0.21</v>
      </c>
      <c r="J37" s="129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19" t="s">
        <v>40</v>
      </c>
      <c r="F38" s="129">
        <f>ROUND((SUM(BH123:BH165)),  2)</f>
        <v>0</v>
      </c>
      <c r="G38" s="34"/>
      <c r="H38" s="34"/>
      <c r="I38" s="130">
        <v>0.15</v>
      </c>
      <c r="J38" s="129">
        <f>0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19" t="s">
        <v>41</v>
      </c>
      <c r="F39" s="129">
        <f>ROUND((SUM(BI123:BI165)),  2)</f>
        <v>0</v>
      </c>
      <c r="G39" s="34"/>
      <c r="H39" s="34"/>
      <c r="I39" s="130">
        <v>0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31"/>
      <c r="D41" s="132" t="s">
        <v>42</v>
      </c>
      <c r="E41" s="133"/>
      <c r="F41" s="133"/>
      <c r="G41" s="134" t="s">
        <v>43</v>
      </c>
      <c r="H41" s="135" t="s">
        <v>44</v>
      </c>
      <c r="I41" s="133"/>
      <c r="J41" s="136">
        <f>SUM(J32:J39)</f>
        <v>0</v>
      </c>
      <c r="K41" s="137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8" t="s">
        <v>45</v>
      </c>
      <c r="E50" s="139"/>
      <c r="F50" s="139"/>
      <c r="G50" s="138" t="s">
        <v>46</v>
      </c>
      <c r="H50" s="139"/>
      <c r="I50" s="139"/>
      <c r="J50" s="139"/>
      <c r="K50" s="139"/>
      <c r="L50" s="51"/>
    </row>
    <row r="51" spans="1:31">
      <c r="B51" s="20"/>
      <c r="L51" s="20"/>
    </row>
    <row r="52" spans="1:31">
      <c r="B52" s="20"/>
      <c r="L52" s="20"/>
    </row>
    <row r="53" spans="1:31">
      <c r="B53" s="20"/>
      <c r="L53" s="20"/>
    </row>
    <row r="54" spans="1:31">
      <c r="B54" s="20"/>
      <c r="L54" s="20"/>
    </row>
    <row r="55" spans="1:31">
      <c r="B55" s="20"/>
      <c r="L55" s="20"/>
    </row>
    <row r="56" spans="1:31">
      <c r="B56" s="20"/>
      <c r="L56" s="20"/>
    </row>
    <row r="57" spans="1:31">
      <c r="B57" s="20"/>
      <c r="L57" s="20"/>
    </row>
    <row r="58" spans="1:31">
      <c r="B58" s="20"/>
      <c r="L58" s="20"/>
    </row>
    <row r="59" spans="1:31">
      <c r="B59" s="20"/>
      <c r="L59" s="20"/>
    </row>
    <row r="60" spans="1:31">
      <c r="B60" s="20"/>
      <c r="L60" s="20"/>
    </row>
    <row r="61" spans="1:31" s="2" customFormat="1" ht="12.75">
      <c r="A61" s="34"/>
      <c r="B61" s="39"/>
      <c r="C61" s="34"/>
      <c r="D61" s="140" t="s">
        <v>47</v>
      </c>
      <c r="E61" s="141"/>
      <c r="F61" s="142" t="s">
        <v>48</v>
      </c>
      <c r="G61" s="140" t="s">
        <v>47</v>
      </c>
      <c r="H61" s="141"/>
      <c r="I61" s="141"/>
      <c r="J61" s="143" t="s">
        <v>48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>
      <c r="B62" s="20"/>
      <c r="L62" s="20"/>
    </row>
    <row r="63" spans="1:31">
      <c r="B63" s="20"/>
      <c r="L63" s="20"/>
    </row>
    <row r="64" spans="1:31">
      <c r="B64" s="20"/>
      <c r="L64" s="20"/>
    </row>
    <row r="65" spans="1:31" s="2" customFormat="1" ht="12.75">
      <c r="A65" s="34"/>
      <c r="B65" s="39"/>
      <c r="C65" s="34"/>
      <c r="D65" s="138" t="s">
        <v>49</v>
      </c>
      <c r="E65" s="144"/>
      <c r="F65" s="144"/>
      <c r="G65" s="138" t="s">
        <v>50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>
      <c r="B66" s="20"/>
      <c r="L66" s="20"/>
    </row>
    <row r="67" spans="1:31">
      <c r="B67" s="20"/>
      <c r="L67" s="20"/>
    </row>
    <row r="68" spans="1:31">
      <c r="B68" s="20"/>
      <c r="L68" s="20"/>
    </row>
    <row r="69" spans="1:31">
      <c r="B69" s="20"/>
      <c r="L69" s="20"/>
    </row>
    <row r="70" spans="1:31">
      <c r="B70" s="20"/>
      <c r="L70" s="20"/>
    </row>
    <row r="71" spans="1:31">
      <c r="B71" s="20"/>
      <c r="L71" s="20"/>
    </row>
    <row r="72" spans="1:31">
      <c r="B72" s="20"/>
      <c r="L72" s="20"/>
    </row>
    <row r="73" spans="1:31">
      <c r="B73" s="20"/>
      <c r="L73" s="20"/>
    </row>
    <row r="74" spans="1:31">
      <c r="B74" s="20"/>
      <c r="L74" s="20"/>
    </row>
    <row r="75" spans="1:31">
      <c r="B75" s="20"/>
      <c r="L75" s="20"/>
    </row>
    <row r="76" spans="1:31" s="2" customFormat="1" ht="12.75">
      <c r="A76" s="34"/>
      <c r="B76" s="39"/>
      <c r="C76" s="34"/>
      <c r="D76" s="140" t="s">
        <v>47</v>
      </c>
      <c r="E76" s="141"/>
      <c r="F76" s="142" t="s">
        <v>48</v>
      </c>
      <c r="G76" s="140" t="s">
        <v>47</v>
      </c>
      <c r="H76" s="141"/>
      <c r="I76" s="141"/>
      <c r="J76" s="143" t="s">
        <v>48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284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02" t="str">
        <f>E7</f>
        <v>Cyklická obnova trati v úseku Praha-Hostivař - Votice</v>
      </c>
      <c r="F85" s="303"/>
      <c r="G85" s="303"/>
      <c r="H85" s="303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280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s="2" customFormat="1" ht="16.5" customHeight="1">
      <c r="A87" s="34"/>
      <c r="B87" s="35"/>
      <c r="C87" s="36"/>
      <c r="D87" s="36"/>
      <c r="E87" s="302" t="s">
        <v>1083</v>
      </c>
      <c r="F87" s="301"/>
      <c r="G87" s="301"/>
      <c r="H87" s="301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9" t="s">
        <v>282</v>
      </c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265" t="str">
        <f>E11</f>
        <v>04 - Výhybky benešovské zhlaví Strančice</v>
      </c>
      <c r="F89" s="301"/>
      <c r="G89" s="301"/>
      <c r="H89" s="301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9" t="s">
        <v>19</v>
      </c>
      <c r="D91" s="36"/>
      <c r="E91" s="36"/>
      <c r="F91" s="27" t="str">
        <f>F14</f>
        <v xml:space="preserve"> </v>
      </c>
      <c r="G91" s="36"/>
      <c r="H91" s="36"/>
      <c r="I91" s="29" t="s">
        <v>21</v>
      </c>
      <c r="J91" s="66" t="str">
        <f>IF(J14="","",J14)</f>
        <v>23. 8. 2023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5.2" customHeight="1">
      <c r="A93" s="34"/>
      <c r="B93" s="35"/>
      <c r="C93" s="29" t="s">
        <v>23</v>
      </c>
      <c r="D93" s="36"/>
      <c r="E93" s="36"/>
      <c r="F93" s="27" t="str">
        <f>E17</f>
        <v xml:space="preserve"> </v>
      </c>
      <c r="G93" s="36"/>
      <c r="H93" s="36"/>
      <c r="I93" s="29" t="s">
        <v>28</v>
      </c>
      <c r="J93" s="32" t="str">
        <f>E23</f>
        <v xml:space="preserve"> 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9" t="s">
        <v>26</v>
      </c>
      <c r="D94" s="36"/>
      <c r="E94" s="36"/>
      <c r="F94" s="27" t="str">
        <f>IF(E20="","",E20)</f>
        <v>Vyplň údaj</v>
      </c>
      <c r="G94" s="36"/>
      <c r="H94" s="36"/>
      <c r="I94" s="29" t="s">
        <v>30</v>
      </c>
      <c r="J94" s="32" t="str">
        <f>E26</f>
        <v xml:space="preserve"> </v>
      </c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49" t="s">
        <v>285</v>
      </c>
      <c r="D96" s="150"/>
      <c r="E96" s="150"/>
      <c r="F96" s="150"/>
      <c r="G96" s="150"/>
      <c r="H96" s="150"/>
      <c r="I96" s="150"/>
      <c r="J96" s="151" t="s">
        <v>286</v>
      </c>
      <c r="K96" s="150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7" customHeight="1">
      <c r="A98" s="34"/>
      <c r="B98" s="35"/>
      <c r="C98" s="152" t="s">
        <v>287</v>
      </c>
      <c r="D98" s="36"/>
      <c r="E98" s="36"/>
      <c r="F98" s="36"/>
      <c r="G98" s="36"/>
      <c r="H98" s="36"/>
      <c r="I98" s="36"/>
      <c r="J98" s="84">
        <f>J123</f>
        <v>0</v>
      </c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7" t="s">
        <v>288</v>
      </c>
    </row>
    <row r="99" spans="1:47" s="9" customFormat="1" ht="24.95" customHeight="1">
      <c r="B99" s="153"/>
      <c r="C99" s="154"/>
      <c r="D99" s="155" t="s">
        <v>289</v>
      </c>
      <c r="E99" s="156"/>
      <c r="F99" s="156"/>
      <c r="G99" s="156"/>
      <c r="H99" s="156"/>
      <c r="I99" s="156"/>
      <c r="J99" s="157">
        <f>J124</f>
        <v>0</v>
      </c>
      <c r="K99" s="154"/>
      <c r="L99" s="158"/>
    </row>
    <row r="100" spans="1:47" s="10" customFormat="1" ht="19.899999999999999" customHeight="1">
      <c r="B100" s="159"/>
      <c r="C100" s="104"/>
      <c r="D100" s="160" t="s">
        <v>290</v>
      </c>
      <c r="E100" s="161"/>
      <c r="F100" s="161"/>
      <c r="G100" s="161"/>
      <c r="H100" s="161"/>
      <c r="I100" s="161"/>
      <c r="J100" s="162">
        <f>J125</f>
        <v>0</v>
      </c>
      <c r="K100" s="104"/>
      <c r="L100" s="163"/>
    </row>
    <row r="101" spans="1:47" s="9" customFormat="1" ht="24.95" customHeight="1">
      <c r="B101" s="153"/>
      <c r="C101" s="154"/>
      <c r="D101" s="155" t="s">
        <v>291</v>
      </c>
      <c r="E101" s="156"/>
      <c r="F101" s="156"/>
      <c r="G101" s="156"/>
      <c r="H101" s="156"/>
      <c r="I101" s="156"/>
      <c r="J101" s="157">
        <f>J153</f>
        <v>0</v>
      </c>
      <c r="K101" s="154"/>
      <c r="L101" s="158"/>
    </row>
    <row r="102" spans="1:47" s="2" customFormat="1" ht="21.75" customHeight="1">
      <c r="A102" s="34"/>
      <c r="B102" s="35"/>
      <c r="C102" s="36"/>
      <c r="D102" s="36"/>
      <c r="E102" s="36"/>
      <c r="F102" s="36"/>
      <c r="G102" s="36"/>
      <c r="H102" s="36"/>
      <c r="I102" s="36"/>
      <c r="J102" s="36"/>
      <c r="K102" s="36"/>
      <c r="L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pans="1:47" s="2" customFormat="1" ht="6.95" customHeight="1">
      <c r="A103" s="34"/>
      <c r="B103" s="54"/>
      <c r="C103" s="55"/>
      <c r="D103" s="55"/>
      <c r="E103" s="55"/>
      <c r="F103" s="55"/>
      <c r="G103" s="55"/>
      <c r="H103" s="55"/>
      <c r="I103" s="55"/>
      <c r="J103" s="55"/>
      <c r="K103" s="55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pans="1:47" s="2" customFormat="1" ht="6.95" customHeight="1">
      <c r="A107" s="34"/>
      <c r="B107" s="56"/>
      <c r="C107" s="57"/>
      <c r="D107" s="57"/>
      <c r="E107" s="57"/>
      <c r="F107" s="57"/>
      <c r="G107" s="57"/>
      <c r="H107" s="57"/>
      <c r="I107" s="57"/>
      <c r="J107" s="57"/>
      <c r="K107" s="57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47" s="2" customFormat="1" ht="24.95" customHeight="1">
      <c r="A108" s="34"/>
      <c r="B108" s="35"/>
      <c r="C108" s="23" t="s">
        <v>292</v>
      </c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6.95" customHeight="1">
      <c r="A109" s="34"/>
      <c r="B109" s="35"/>
      <c r="C109" s="36"/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12" customHeight="1">
      <c r="A110" s="34"/>
      <c r="B110" s="35"/>
      <c r="C110" s="29" t="s">
        <v>16</v>
      </c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16.5" customHeight="1">
      <c r="A111" s="34"/>
      <c r="B111" s="35"/>
      <c r="C111" s="36"/>
      <c r="D111" s="36"/>
      <c r="E111" s="302" t="str">
        <f>E7</f>
        <v>Cyklická obnova trati v úseku Praha-Hostivař - Votice</v>
      </c>
      <c r="F111" s="303"/>
      <c r="G111" s="303"/>
      <c r="H111" s="303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1" customFormat="1" ht="12" customHeight="1">
      <c r="B112" s="21"/>
      <c r="C112" s="29" t="s">
        <v>280</v>
      </c>
      <c r="D112" s="22"/>
      <c r="E112" s="22"/>
      <c r="F112" s="22"/>
      <c r="G112" s="22"/>
      <c r="H112" s="22"/>
      <c r="I112" s="22"/>
      <c r="J112" s="22"/>
      <c r="K112" s="22"/>
      <c r="L112" s="20"/>
    </row>
    <row r="113" spans="1:65" s="2" customFormat="1" ht="16.5" customHeight="1">
      <c r="A113" s="34"/>
      <c r="B113" s="35"/>
      <c r="C113" s="36"/>
      <c r="D113" s="36"/>
      <c r="E113" s="302" t="s">
        <v>1083</v>
      </c>
      <c r="F113" s="301"/>
      <c r="G113" s="301"/>
      <c r="H113" s="301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2" customHeight="1">
      <c r="A114" s="34"/>
      <c r="B114" s="35"/>
      <c r="C114" s="29" t="s">
        <v>282</v>
      </c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6.5" customHeight="1">
      <c r="A115" s="34"/>
      <c r="B115" s="35"/>
      <c r="C115" s="36"/>
      <c r="D115" s="36"/>
      <c r="E115" s="265" t="str">
        <f>E11</f>
        <v>04 - Výhybky benešovské zhlaví Strančice</v>
      </c>
      <c r="F115" s="301"/>
      <c r="G115" s="301"/>
      <c r="H115" s="301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2" customHeight="1">
      <c r="A117" s="34"/>
      <c r="B117" s="35"/>
      <c r="C117" s="29" t="s">
        <v>19</v>
      </c>
      <c r="D117" s="36"/>
      <c r="E117" s="36"/>
      <c r="F117" s="27" t="str">
        <f>F14</f>
        <v xml:space="preserve"> </v>
      </c>
      <c r="G117" s="36"/>
      <c r="H117" s="36"/>
      <c r="I117" s="29" t="s">
        <v>21</v>
      </c>
      <c r="J117" s="66" t="str">
        <f>IF(J14="","",J14)</f>
        <v>23. 8. 2023</v>
      </c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6.95" customHeight="1">
      <c r="A118" s="34"/>
      <c r="B118" s="35"/>
      <c r="C118" s="36"/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5.2" customHeight="1">
      <c r="A119" s="34"/>
      <c r="B119" s="35"/>
      <c r="C119" s="29" t="s">
        <v>23</v>
      </c>
      <c r="D119" s="36"/>
      <c r="E119" s="36"/>
      <c r="F119" s="27" t="str">
        <f>E17</f>
        <v xml:space="preserve"> </v>
      </c>
      <c r="G119" s="36"/>
      <c r="H119" s="36"/>
      <c r="I119" s="29" t="s">
        <v>28</v>
      </c>
      <c r="J119" s="32" t="str">
        <f>E23</f>
        <v xml:space="preserve"> </v>
      </c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15.2" customHeight="1">
      <c r="A120" s="34"/>
      <c r="B120" s="35"/>
      <c r="C120" s="29" t="s">
        <v>26</v>
      </c>
      <c r="D120" s="36"/>
      <c r="E120" s="36"/>
      <c r="F120" s="27" t="str">
        <f>IF(E20="","",E20)</f>
        <v>Vyplň údaj</v>
      </c>
      <c r="G120" s="36"/>
      <c r="H120" s="36"/>
      <c r="I120" s="29" t="s">
        <v>30</v>
      </c>
      <c r="J120" s="32" t="str">
        <f>E26</f>
        <v xml:space="preserve"> 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2" customFormat="1" ht="10.35" customHeight="1">
      <c r="A121" s="34"/>
      <c r="B121" s="35"/>
      <c r="C121" s="36"/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5" s="11" customFormat="1" ht="29.25" customHeight="1">
      <c r="A122" s="164"/>
      <c r="B122" s="165"/>
      <c r="C122" s="166" t="s">
        <v>293</v>
      </c>
      <c r="D122" s="167" t="s">
        <v>57</v>
      </c>
      <c r="E122" s="167" t="s">
        <v>53</v>
      </c>
      <c r="F122" s="167" t="s">
        <v>54</v>
      </c>
      <c r="G122" s="167" t="s">
        <v>294</v>
      </c>
      <c r="H122" s="167" t="s">
        <v>295</v>
      </c>
      <c r="I122" s="167" t="s">
        <v>296</v>
      </c>
      <c r="J122" s="167" t="s">
        <v>286</v>
      </c>
      <c r="K122" s="168" t="s">
        <v>297</v>
      </c>
      <c r="L122" s="169"/>
      <c r="M122" s="75" t="s">
        <v>1</v>
      </c>
      <c r="N122" s="76" t="s">
        <v>36</v>
      </c>
      <c r="O122" s="76" t="s">
        <v>298</v>
      </c>
      <c r="P122" s="76" t="s">
        <v>299</v>
      </c>
      <c r="Q122" s="76" t="s">
        <v>300</v>
      </c>
      <c r="R122" s="76" t="s">
        <v>301</v>
      </c>
      <c r="S122" s="76" t="s">
        <v>302</v>
      </c>
      <c r="T122" s="77" t="s">
        <v>303</v>
      </c>
      <c r="U122" s="164"/>
      <c r="V122" s="164"/>
      <c r="W122" s="164"/>
      <c r="X122" s="164"/>
      <c r="Y122" s="164"/>
      <c r="Z122" s="164"/>
      <c r="AA122" s="164"/>
      <c r="AB122" s="164"/>
      <c r="AC122" s="164"/>
      <c r="AD122" s="164"/>
      <c r="AE122" s="164"/>
    </row>
    <row r="123" spans="1:65" s="2" customFormat="1" ht="22.7" customHeight="1">
      <c r="A123" s="34"/>
      <c r="B123" s="35"/>
      <c r="C123" s="82" t="s">
        <v>304</v>
      </c>
      <c r="D123" s="36"/>
      <c r="E123" s="36"/>
      <c r="F123" s="36"/>
      <c r="G123" s="36"/>
      <c r="H123" s="36"/>
      <c r="I123" s="36"/>
      <c r="J123" s="170">
        <f>BK123</f>
        <v>0</v>
      </c>
      <c r="K123" s="36"/>
      <c r="L123" s="39"/>
      <c r="M123" s="78"/>
      <c r="N123" s="171"/>
      <c r="O123" s="79"/>
      <c r="P123" s="172">
        <f>P124+P153</f>
        <v>0</v>
      </c>
      <c r="Q123" s="79"/>
      <c r="R123" s="172">
        <f>R124+R153</f>
        <v>109.175</v>
      </c>
      <c r="S123" s="79"/>
      <c r="T123" s="173">
        <f>T124+T153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7" t="s">
        <v>71</v>
      </c>
      <c r="AU123" s="17" t="s">
        <v>288</v>
      </c>
      <c r="BK123" s="174">
        <f>BK124+BK153</f>
        <v>0</v>
      </c>
    </row>
    <row r="124" spans="1:65" s="12" customFormat="1" ht="25.9" customHeight="1">
      <c r="B124" s="175"/>
      <c r="C124" s="176"/>
      <c r="D124" s="177" t="s">
        <v>71</v>
      </c>
      <c r="E124" s="178" t="s">
        <v>305</v>
      </c>
      <c r="F124" s="178" t="s">
        <v>306</v>
      </c>
      <c r="G124" s="176"/>
      <c r="H124" s="176"/>
      <c r="I124" s="179"/>
      <c r="J124" s="180">
        <f>BK124</f>
        <v>0</v>
      </c>
      <c r="K124" s="176"/>
      <c r="L124" s="181"/>
      <c r="M124" s="182"/>
      <c r="N124" s="183"/>
      <c r="O124" s="183"/>
      <c r="P124" s="184">
        <f>P125</f>
        <v>0</v>
      </c>
      <c r="Q124" s="183"/>
      <c r="R124" s="184">
        <f>R125</f>
        <v>109.175</v>
      </c>
      <c r="S124" s="183"/>
      <c r="T124" s="185">
        <f>T125</f>
        <v>0</v>
      </c>
      <c r="AR124" s="186" t="s">
        <v>79</v>
      </c>
      <c r="AT124" s="187" t="s">
        <v>71</v>
      </c>
      <c r="AU124" s="187" t="s">
        <v>72</v>
      </c>
      <c r="AY124" s="186" t="s">
        <v>307</v>
      </c>
      <c r="BK124" s="188">
        <f>BK125</f>
        <v>0</v>
      </c>
    </row>
    <row r="125" spans="1:65" s="12" customFormat="1" ht="22.7" customHeight="1">
      <c r="B125" s="175"/>
      <c r="C125" s="176"/>
      <c r="D125" s="177" t="s">
        <v>71</v>
      </c>
      <c r="E125" s="189" t="s">
        <v>308</v>
      </c>
      <c r="F125" s="189" t="s">
        <v>309</v>
      </c>
      <c r="G125" s="176"/>
      <c r="H125" s="176"/>
      <c r="I125" s="179"/>
      <c r="J125" s="190">
        <f>BK125</f>
        <v>0</v>
      </c>
      <c r="K125" s="176"/>
      <c r="L125" s="181"/>
      <c r="M125" s="182"/>
      <c r="N125" s="183"/>
      <c r="O125" s="183"/>
      <c r="P125" s="184">
        <f>SUM(P126:P152)</f>
        <v>0</v>
      </c>
      <c r="Q125" s="183"/>
      <c r="R125" s="184">
        <f>SUM(R126:R152)</f>
        <v>109.175</v>
      </c>
      <c r="S125" s="183"/>
      <c r="T125" s="185">
        <f>SUM(T126:T152)</f>
        <v>0</v>
      </c>
      <c r="AR125" s="186" t="s">
        <v>79</v>
      </c>
      <c r="AT125" s="187" t="s">
        <v>71</v>
      </c>
      <c r="AU125" s="187" t="s">
        <v>79</v>
      </c>
      <c r="AY125" s="186" t="s">
        <v>307</v>
      </c>
      <c r="BK125" s="188">
        <f>SUM(BK126:BK152)</f>
        <v>0</v>
      </c>
    </row>
    <row r="126" spans="1:65" s="2" customFormat="1" ht="76.349999999999994" customHeight="1">
      <c r="A126" s="34"/>
      <c r="B126" s="35"/>
      <c r="C126" s="191" t="s">
        <v>79</v>
      </c>
      <c r="D126" s="191" t="s">
        <v>310</v>
      </c>
      <c r="E126" s="192" t="s">
        <v>394</v>
      </c>
      <c r="F126" s="193" t="s">
        <v>395</v>
      </c>
      <c r="G126" s="194" t="s">
        <v>313</v>
      </c>
      <c r="H126" s="195">
        <v>60.652999999999999</v>
      </c>
      <c r="I126" s="196"/>
      <c r="J126" s="197">
        <f>ROUND(I126*H126,2)</f>
        <v>0</v>
      </c>
      <c r="K126" s="193" t="s">
        <v>314</v>
      </c>
      <c r="L126" s="39"/>
      <c r="M126" s="198" t="s">
        <v>1</v>
      </c>
      <c r="N126" s="199" t="s">
        <v>37</v>
      </c>
      <c r="O126" s="71"/>
      <c r="P126" s="200">
        <f>O126*H126</f>
        <v>0</v>
      </c>
      <c r="Q126" s="200">
        <v>0</v>
      </c>
      <c r="R126" s="200">
        <f>Q126*H126</f>
        <v>0</v>
      </c>
      <c r="S126" s="200">
        <v>0</v>
      </c>
      <c r="T126" s="201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202" t="s">
        <v>315</v>
      </c>
      <c r="AT126" s="202" t="s">
        <v>310</v>
      </c>
      <c r="AU126" s="202" t="s">
        <v>81</v>
      </c>
      <c r="AY126" s="17" t="s">
        <v>307</v>
      </c>
      <c r="BE126" s="203">
        <f>IF(N126="základní",J126,0)</f>
        <v>0</v>
      </c>
      <c r="BF126" s="203">
        <f>IF(N126="snížená",J126,0)</f>
        <v>0</v>
      </c>
      <c r="BG126" s="203">
        <f>IF(N126="zákl. přenesená",J126,0)</f>
        <v>0</v>
      </c>
      <c r="BH126" s="203">
        <f>IF(N126="sníž. přenesená",J126,0)</f>
        <v>0</v>
      </c>
      <c r="BI126" s="203">
        <f>IF(N126="nulová",J126,0)</f>
        <v>0</v>
      </c>
      <c r="BJ126" s="17" t="s">
        <v>79</v>
      </c>
      <c r="BK126" s="203">
        <f>ROUND(I126*H126,2)</f>
        <v>0</v>
      </c>
      <c r="BL126" s="17" t="s">
        <v>315</v>
      </c>
      <c r="BM126" s="202" t="s">
        <v>1138</v>
      </c>
    </row>
    <row r="127" spans="1:65" s="13" customFormat="1">
      <c r="B127" s="204"/>
      <c r="C127" s="205"/>
      <c r="D127" s="206" t="s">
        <v>316</v>
      </c>
      <c r="E127" s="207" t="s">
        <v>1</v>
      </c>
      <c r="F127" s="208" t="s">
        <v>1139</v>
      </c>
      <c r="G127" s="205"/>
      <c r="H127" s="209">
        <v>60.652999999999999</v>
      </c>
      <c r="I127" s="210"/>
      <c r="J127" s="205"/>
      <c r="K127" s="205"/>
      <c r="L127" s="211"/>
      <c r="M127" s="212"/>
      <c r="N127" s="213"/>
      <c r="O127" s="213"/>
      <c r="P127" s="213"/>
      <c r="Q127" s="213"/>
      <c r="R127" s="213"/>
      <c r="S127" s="213"/>
      <c r="T127" s="214"/>
      <c r="AT127" s="215" t="s">
        <v>316</v>
      </c>
      <c r="AU127" s="215" t="s">
        <v>81</v>
      </c>
      <c r="AV127" s="13" t="s">
        <v>81</v>
      </c>
      <c r="AW127" s="13" t="s">
        <v>29</v>
      </c>
      <c r="AX127" s="13" t="s">
        <v>72</v>
      </c>
      <c r="AY127" s="215" t="s">
        <v>307</v>
      </c>
    </row>
    <row r="128" spans="1:65" s="14" customFormat="1">
      <c r="B128" s="216"/>
      <c r="C128" s="217"/>
      <c r="D128" s="206" t="s">
        <v>316</v>
      </c>
      <c r="E128" s="218" t="s">
        <v>1</v>
      </c>
      <c r="F128" s="219" t="s">
        <v>318</v>
      </c>
      <c r="G128" s="217"/>
      <c r="H128" s="220">
        <v>60.652999999999999</v>
      </c>
      <c r="I128" s="221"/>
      <c r="J128" s="217"/>
      <c r="K128" s="217"/>
      <c r="L128" s="222"/>
      <c r="M128" s="223"/>
      <c r="N128" s="224"/>
      <c r="O128" s="224"/>
      <c r="P128" s="224"/>
      <c r="Q128" s="224"/>
      <c r="R128" s="224"/>
      <c r="S128" s="224"/>
      <c r="T128" s="225"/>
      <c r="AT128" s="226" t="s">
        <v>316</v>
      </c>
      <c r="AU128" s="226" t="s">
        <v>81</v>
      </c>
      <c r="AV128" s="14" t="s">
        <v>315</v>
      </c>
      <c r="AW128" s="14" t="s">
        <v>29</v>
      </c>
      <c r="AX128" s="14" t="s">
        <v>79</v>
      </c>
      <c r="AY128" s="226" t="s">
        <v>307</v>
      </c>
    </row>
    <row r="129" spans="1:65" s="2" customFormat="1" ht="114.95" customHeight="1">
      <c r="A129" s="34"/>
      <c r="B129" s="35"/>
      <c r="C129" s="191" t="s">
        <v>81</v>
      </c>
      <c r="D129" s="191" t="s">
        <v>310</v>
      </c>
      <c r="E129" s="192" t="s">
        <v>1140</v>
      </c>
      <c r="F129" s="193" t="s">
        <v>1141</v>
      </c>
      <c r="G129" s="194" t="s">
        <v>1142</v>
      </c>
      <c r="H129" s="195">
        <v>4</v>
      </c>
      <c r="I129" s="196"/>
      <c r="J129" s="197">
        <f>ROUND(I129*H129,2)</f>
        <v>0</v>
      </c>
      <c r="K129" s="193" t="s">
        <v>314</v>
      </c>
      <c r="L129" s="39"/>
      <c r="M129" s="198" t="s">
        <v>1</v>
      </c>
      <c r="N129" s="199" t="s">
        <v>37</v>
      </c>
      <c r="O129" s="71"/>
      <c r="P129" s="200">
        <f>O129*H129</f>
        <v>0</v>
      </c>
      <c r="Q129" s="200">
        <v>0</v>
      </c>
      <c r="R129" s="200">
        <f>Q129*H129</f>
        <v>0</v>
      </c>
      <c r="S129" s="200">
        <v>0</v>
      </c>
      <c r="T129" s="201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02" t="s">
        <v>315</v>
      </c>
      <c r="AT129" s="202" t="s">
        <v>310</v>
      </c>
      <c r="AU129" s="202" t="s">
        <v>81</v>
      </c>
      <c r="AY129" s="17" t="s">
        <v>307</v>
      </c>
      <c r="BE129" s="203">
        <f>IF(N129="základní",J129,0)</f>
        <v>0</v>
      </c>
      <c r="BF129" s="203">
        <f>IF(N129="snížená",J129,0)</f>
        <v>0</v>
      </c>
      <c r="BG129" s="203">
        <f>IF(N129="zákl. přenesená",J129,0)</f>
        <v>0</v>
      </c>
      <c r="BH129" s="203">
        <f>IF(N129="sníž. přenesená",J129,0)</f>
        <v>0</v>
      </c>
      <c r="BI129" s="203">
        <f>IF(N129="nulová",J129,0)</f>
        <v>0</v>
      </c>
      <c r="BJ129" s="17" t="s">
        <v>79</v>
      </c>
      <c r="BK129" s="203">
        <f>ROUND(I129*H129,2)</f>
        <v>0</v>
      </c>
      <c r="BL129" s="17" t="s">
        <v>315</v>
      </c>
      <c r="BM129" s="202" t="s">
        <v>1143</v>
      </c>
    </row>
    <row r="130" spans="1:65" s="13" customFormat="1">
      <c r="B130" s="204"/>
      <c r="C130" s="205"/>
      <c r="D130" s="206" t="s">
        <v>316</v>
      </c>
      <c r="E130" s="207" t="s">
        <v>1</v>
      </c>
      <c r="F130" s="208" t="s">
        <v>1144</v>
      </c>
      <c r="G130" s="205"/>
      <c r="H130" s="209">
        <v>2</v>
      </c>
      <c r="I130" s="210"/>
      <c r="J130" s="205"/>
      <c r="K130" s="205"/>
      <c r="L130" s="211"/>
      <c r="M130" s="212"/>
      <c r="N130" s="213"/>
      <c r="O130" s="213"/>
      <c r="P130" s="213"/>
      <c r="Q130" s="213"/>
      <c r="R130" s="213"/>
      <c r="S130" s="213"/>
      <c r="T130" s="214"/>
      <c r="AT130" s="215" t="s">
        <v>316</v>
      </c>
      <c r="AU130" s="215" t="s">
        <v>81</v>
      </c>
      <c r="AV130" s="13" t="s">
        <v>81</v>
      </c>
      <c r="AW130" s="13" t="s">
        <v>29</v>
      </c>
      <c r="AX130" s="13" t="s">
        <v>72</v>
      </c>
      <c r="AY130" s="215" t="s">
        <v>307</v>
      </c>
    </row>
    <row r="131" spans="1:65" s="13" customFormat="1">
      <c r="B131" s="204"/>
      <c r="C131" s="205"/>
      <c r="D131" s="206" t="s">
        <v>316</v>
      </c>
      <c r="E131" s="207" t="s">
        <v>1</v>
      </c>
      <c r="F131" s="208" t="s">
        <v>1145</v>
      </c>
      <c r="G131" s="205"/>
      <c r="H131" s="209">
        <v>2</v>
      </c>
      <c r="I131" s="210"/>
      <c r="J131" s="205"/>
      <c r="K131" s="205"/>
      <c r="L131" s="211"/>
      <c r="M131" s="212"/>
      <c r="N131" s="213"/>
      <c r="O131" s="213"/>
      <c r="P131" s="213"/>
      <c r="Q131" s="213"/>
      <c r="R131" s="213"/>
      <c r="S131" s="213"/>
      <c r="T131" s="214"/>
      <c r="AT131" s="215" t="s">
        <v>316</v>
      </c>
      <c r="AU131" s="215" t="s">
        <v>81</v>
      </c>
      <c r="AV131" s="13" t="s">
        <v>81</v>
      </c>
      <c r="AW131" s="13" t="s">
        <v>29</v>
      </c>
      <c r="AX131" s="13" t="s">
        <v>72</v>
      </c>
      <c r="AY131" s="215" t="s">
        <v>307</v>
      </c>
    </row>
    <row r="132" spans="1:65" s="14" customFormat="1">
      <c r="B132" s="216"/>
      <c r="C132" s="217"/>
      <c r="D132" s="206" t="s">
        <v>316</v>
      </c>
      <c r="E132" s="218" t="s">
        <v>1</v>
      </c>
      <c r="F132" s="219" t="s">
        <v>318</v>
      </c>
      <c r="G132" s="217"/>
      <c r="H132" s="220">
        <v>4</v>
      </c>
      <c r="I132" s="221"/>
      <c r="J132" s="217"/>
      <c r="K132" s="217"/>
      <c r="L132" s="222"/>
      <c r="M132" s="223"/>
      <c r="N132" s="224"/>
      <c r="O132" s="224"/>
      <c r="P132" s="224"/>
      <c r="Q132" s="224"/>
      <c r="R132" s="224"/>
      <c r="S132" s="224"/>
      <c r="T132" s="225"/>
      <c r="AT132" s="226" t="s">
        <v>316</v>
      </c>
      <c r="AU132" s="226" t="s">
        <v>81</v>
      </c>
      <c r="AV132" s="14" t="s">
        <v>315</v>
      </c>
      <c r="AW132" s="14" t="s">
        <v>29</v>
      </c>
      <c r="AX132" s="14" t="s">
        <v>79</v>
      </c>
      <c r="AY132" s="226" t="s">
        <v>307</v>
      </c>
    </row>
    <row r="133" spans="1:65" s="2" customFormat="1" ht="142.35" customHeight="1">
      <c r="A133" s="34"/>
      <c r="B133" s="35"/>
      <c r="C133" s="191" t="s">
        <v>325</v>
      </c>
      <c r="D133" s="191" t="s">
        <v>310</v>
      </c>
      <c r="E133" s="192" t="s">
        <v>398</v>
      </c>
      <c r="F133" s="193" t="s">
        <v>399</v>
      </c>
      <c r="G133" s="194" t="s">
        <v>400</v>
      </c>
      <c r="H133" s="195">
        <v>577.94500000000005</v>
      </c>
      <c r="I133" s="196"/>
      <c r="J133" s="197">
        <f>ROUND(I133*H133,2)</f>
        <v>0</v>
      </c>
      <c r="K133" s="193" t="s">
        <v>314</v>
      </c>
      <c r="L133" s="39"/>
      <c r="M133" s="198" t="s">
        <v>1</v>
      </c>
      <c r="N133" s="199" t="s">
        <v>37</v>
      </c>
      <c r="O133" s="71"/>
      <c r="P133" s="200">
        <f>O133*H133</f>
        <v>0</v>
      </c>
      <c r="Q133" s="200">
        <v>0</v>
      </c>
      <c r="R133" s="200">
        <f>Q133*H133</f>
        <v>0</v>
      </c>
      <c r="S133" s="200">
        <v>0</v>
      </c>
      <c r="T133" s="201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202" t="s">
        <v>315</v>
      </c>
      <c r="AT133" s="202" t="s">
        <v>310</v>
      </c>
      <c r="AU133" s="202" t="s">
        <v>81</v>
      </c>
      <c r="AY133" s="17" t="s">
        <v>307</v>
      </c>
      <c r="BE133" s="203">
        <f>IF(N133="základní",J133,0)</f>
        <v>0</v>
      </c>
      <c r="BF133" s="203">
        <f>IF(N133="snížená",J133,0)</f>
        <v>0</v>
      </c>
      <c r="BG133" s="203">
        <f>IF(N133="zákl. přenesená",J133,0)</f>
        <v>0</v>
      </c>
      <c r="BH133" s="203">
        <f>IF(N133="sníž. přenesená",J133,0)</f>
        <v>0</v>
      </c>
      <c r="BI133" s="203">
        <f>IF(N133="nulová",J133,0)</f>
        <v>0</v>
      </c>
      <c r="BJ133" s="17" t="s">
        <v>79</v>
      </c>
      <c r="BK133" s="203">
        <f>ROUND(I133*H133,2)</f>
        <v>0</v>
      </c>
      <c r="BL133" s="17" t="s">
        <v>315</v>
      </c>
      <c r="BM133" s="202" t="s">
        <v>1146</v>
      </c>
    </row>
    <row r="134" spans="1:65" s="13" customFormat="1">
      <c r="B134" s="204"/>
      <c r="C134" s="205"/>
      <c r="D134" s="206" t="s">
        <v>316</v>
      </c>
      <c r="E134" s="207" t="s">
        <v>1</v>
      </c>
      <c r="F134" s="208" t="s">
        <v>557</v>
      </c>
      <c r="G134" s="205"/>
      <c r="H134" s="209">
        <v>62.390999999999998</v>
      </c>
      <c r="I134" s="210"/>
      <c r="J134" s="205"/>
      <c r="K134" s="205"/>
      <c r="L134" s="211"/>
      <c r="M134" s="212"/>
      <c r="N134" s="213"/>
      <c r="O134" s="213"/>
      <c r="P134" s="213"/>
      <c r="Q134" s="213"/>
      <c r="R134" s="213"/>
      <c r="S134" s="213"/>
      <c r="T134" s="214"/>
      <c r="AT134" s="215" t="s">
        <v>316</v>
      </c>
      <c r="AU134" s="215" t="s">
        <v>81</v>
      </c>
      <c r="AV134" s="13" t="s">
        <v>81</v>
      </c>
      <c r="AW134" s="13" t="s">
        <v>29</v>
      </c>
      <c r="AX134" s="13" t="s">
        <v>72</v>
      </c>
      <c r="AY134" s="215" t="s">
        <v>307</v>
      </c>
    </row>
    <row r="135" spans="1:65" s="13" customFormat="1">
      <c r="B135" s="204"/>
      <c r="C135" s="205"/>
      <c r="D135" s="206" t="s">
        <v>316</v>
      </c>
      <c r="E135" s="207" t="s">
        <v>1</v>
      </c>
      <c r="F135" s="208" t="s">
        <v>1147</v>
      </c>
      <c r="G135" s="205"/>
      <c r="H135" s="209">
        <v>62.390999999999998</v>
      </c>
      <c r="I135" s="210"/>
      <c r="J135" s="205"/>
      <c r="K135" s="205"/>
      <c r="L135" s="211"/>
      <c r="M135" s="212"/>
      <c r="N135" s="213"/>
      <c r="O135" s="213"/>
      <c r="P135" s="213"/>
      <c r="Q135" s="213"/>
      <c r="R135" s="213"/>
      <c r="S135" s="213"/>
      <c r="T135" s="214"/>
      <c r="AT135" s="215" t="s">
        <v>316</v>
      </c>
      <c r="AU135" s="215" t="s">
        <v>81</v>
      </c>
      <c r="AV135" s="13" t="s">
        <v>81</v>
      </c>
      <c r="AW135" s="13" t="s">
        <v>29</v>
      </c>
      <c r="AX135" s="13" t="s">
        <v>72</v>
      </c>
      <c r="AY135" s="215" t="s">
        <v>307</v>
      </c>
    </row>
    <row r="136" spans="1:65" s="13" customFormat="1">
      <c r="B136" s="204"/>
      <c r="C136" s="205"/>
      <c r="D136" s="206" t="s">
        <v>316</v>
      </c>
      <c r="E136" s="207" t="s">
        <v>1</v>
      </c>
      <c r="F136" s="208" t="s">
        <v>1148</v>
      </c>
      <c r="G136" s="205"/>
      <c r="H136" s="209">
        <v>62.390999999999998</v>
      </c>
      <c r="I136" s="210"/>
      <c r="J136" s="205"/>
      <c r="K136" s="205"/>
      <c r="L136" s="211"/>
      <c r="M136" s="212"/>
      <c r="N136" s="213"/>
      <c r="O136" s="213"/>
      <c r="P136" s="213"/>
      <c r="Q136" s="213"/>
      <c r="R136" s="213"/>
      <c r="S136" s="213"/>
      <c r="T136" s="214"/>
      <c r="AT136" s="215" t="s">
        <v>316</v>
      </c>
      <c r="AU136" s="215" t="s">
        <v>81</v>
      </c>
      <c r="AV136" s="13" t="s">
        <v>81</v>
      </c>
      <c r="AW136" s="13" t="s">
        <v>29</v>
      </c>
      <c r="AX136" s="13" t="s">
        <v>72</v>
      </c>
      <c r="AY136" s="215" t="s">
        <v>307</v>
      </c>
    </row>
    <row r="137" spans="1:65" s="13" customFormat="1">
      <c r="B137" s="204"/>
      <c r="C137" s="205"/>
      <c r="D137" s="206" t="s">
        <v>316</v>
      </c>
      <c r="E137" s="207" t="s">
        <v>1</v>
      </c>
      <c r="F137" s="208" t="s">
        <v>560</v>
      </c>
      <c r="G137" s="205"/>
      <c r="H137" s="209">
        <v>62.390999999999998</v>
      </c>
      <c r="I137" s="210"/>
      <c r="J137" s="205"/>
      <c r="K137" s="205"/>
      <c r="L137" s="211"/>
      <c r="M137" s="212"/>
      <c r="N137" s="213"/>
      <c r="O137" s="213"/>
      <c r="P137" s="213"/>
      <c r="Q137" s="213"/>
      <c r="R137" s="213"/>
      <c r="S137" s="213"/>
      <c r="T137" s="214"/>
      <c r="AT137" s="215" t="s">
        <v>316</v>
      </c>
      <c r="AU137" s="215" t="s">
        <v>81</v>
      </c>
      <c r="AV137" s="13" t="s">
        <v>81</v>
      </c>
      <c r="AW137" s="13" t="s">
        <v>29</v>
      </c>
      <c r="AX137" s="13" t="s">
        <v>72</v>
      </c>
      <c r="AY137" s="215" t="s">
        <v>307</v>
      </c>
    </row>
    <row r="138" spans="1:65" s="13" customFormat="1">
      <c r="B138" s="204"/>
      <c r="C138" s="205"/>
      <c r="D138" s="206" t="s">
        <v>316</v>
      </c>
      <c r="E138" s="207" t="s">
        <v>1</v>
      </c>
      <c r="F138" s="208" t="s">
        <v>1149</v>
      </c>
      <c r="G138" s="205"/>
      <c r="H138" s="209">
        <v>62.390999999999998</v>
      </c>
      <c r="I138" s="210"/>
      <c r="J138" s="205"/>
      <c r="K138" s="205"/>
      <c r="L138" s="211"/>
      <c r="M138" s="212"/>
      <c r="N138" s="213"/>
      <c r="O138" s="213"/>
      <c r="P138" s="213"/>
      <c r="Q138" s="213"/>
      <c r="R138" s="213"/>
      <c r="S138" s="213"/>
      <c r="T138" s="214"/>
      <c r="AT138" s="215" t="s">
        <v>316</v>
      </c>
      <c r="AU138" s="215" t="s">
        <v>81</v>
      </c>
      <c r="AV138" s="13" t="s">
        <v>81</v>
      </c>
      <c r="AW138" s="13" t="s">
        <v>29</v>
      </c>
      <c r="AX138" s="13" t="s">
        <v>72</v>
      </c>
      <c r="AY138" s="215" t="s">
        <v>307</v>
      </c>
    </row>
    <row r="139" spans="1:65" s="13" customFormat="1">
      <c r="B139" s="204"/>
      <c r="C139" s="205"/>
      <c r="D139" s="206" t="s">
        <v>316</v>
      </c>
      <c r="E139" s="207" t="s">
        <v>1</v>
      </c>
      <c r="F139" s="208" t="s">
        <v>562</v>
      </c>
      <c r="G139" s="205"/>
      <c r="H139" s="209">
        <v>62.390999999999998</v>
      </c>
      <c r="I139" s="210"/>
      <c r="J139" s="205"/>
      <c r="K139" s="205"/>
      <c r="L139" s="211"/>
      <c r="M139" s="212"/>
      <c r="N139" s="213"/>
      <c r="O139" s="213"/>
      <c r="P139" s="213"/>
      <c r="Q139" s="213"/>
      <c r="R139" s="213"/>
      <c r="S139" s="213"/>
      <c r="T139" s="214"/>
      <c r="AT139" s="215" t="s">
        <v>316</v>
      </c>
      <c r="AU139" s="215" t="s">
        <v>81</v>
      </c>
      <c r="AV139" s="13" t="s">
        <v>81</v>
      </c>
      <c r="AW139" s="13" t="s">
        <v>29</v>
      </c>
      <c r="AX139" s="13" t="s">
        <v>72</v>
      </c>
      <c r="AY139" s="215" t="s">
        <v>307</v>
      </c>
    </row>
    <row r="140" spans="1:65" s="13" customFormat="1">
      <c r="B140" s="204"/>
      <c r="C140" s="205"/>
      <c r="D140" s="206" t="s">
        <v>316</v>
      </c>
      <c r="E140" s="207" t="s">
        <v>1</v>
      </c>
      <c r="F140" s="208" t="s">
        <v>1150</v>
      </c>
      <c r="G140" s="205"/>
      <c r="H140" s="209">
        <v>43.753</v>
      </c>
      <c r="I140" s="210"/>
      <c r="J140" s="205"/>
      <c r="K140" s="205"/>
      <c r="L140" s="211"/>
      <c r="M140" s="212"/>
      <c r="N140" s="213"/>
      <c r="O140" s="213"/>
      <c r="P140" s="213"/>
      <c r="Q140" s="213"/>
      <c r="R140" s="213"/>
      <c r="S140" s="213"/>
      <c r="T140" s="214"/>
      <c r="AT140" s="215" t="s">
        <v>316</v>
      </c>
      <c r="AU140" s="215" t="s">
        <v>81</v>
      </c>
      <c r="AV140" s="13" t="s">
        <v>81</v>
      </c>
      <c r="AW140" s="13" t="s">
        <v>29</v>
      </c>
      <c r="AX140" s="13" t="s">
        <v>72</v>
      </c>
      <c r="AY140" s="215" t="s">
        <v>307</v>
      </c>
    </row>
    <row r="141" spans="1:65" s="13" customFormat="1">
      <c r="B141" s="204"/>
      <c r="C141" s="205"/>
      <c r="D141" s="206" t="s">
        <v>316</v>
      </c>
      <c r="E141" s="207" t="s">
        <v>1</v>
      </c>
      <c r="F141" s="208" t="s">
        <v>1151</v>
      </c>
      <c r="G141" s="205"/>
      <c r="H141" s="209">
        <v>49.845999999999997</v>
      </c>
      <c r="I141" s="210"/>
      <c r="J141" s="205"/>
      <c r="K141" s="205"/>
      <c r="L141" s="211"/>
      <c r="M141" s="212"/>
      <c r="N141" s="213"/>
      <c r="O141" s="213"/>
      <c r="P141" s="213"/>
      <c r="Q141" s="213"/>
      <c r="R141" s="213"/>
      <c r="S141" s="213"/>
      <c r="T141" s="214"/>
      <c r="AT141" s="215" t="s">
        <v>316</v>
      </c>
      <c r="AU141" s="215" t="s">
        <v>81</v>
      </c>
      <c r="AV141" s="13" t="s">
        <v>81</v>
      </c>
      <c r="AW141" s="13" t="s">
        <v>29</v>
      </c>
      <c r="AX141" s="13" t="s">
        <v>72</v>
      </c>
      <c r="AY141" s="215" t="s">
        <v>307</v>
      </c>
    </row>
    <row r="142" spans="1:65" s="13" customFormat="1">
      <c r="B142" s="204"/>
      <c r="C142" s="205"/>
      <c r="D142" s="206" t="s">
        <v>316</v>
      </c>
      <c r="E142" s="207" t="s">
        <v>1</v>
      </c>
      <c r="F142" s="208" t="s">
        <v>1152</v>
      </c>
      <c r="G142" s="205"/>
      <c r="H142" s="209">
        <v>110</v>
      </c>
      <c r="I142" s="210"/>
      <c r="J142" s="205"/>
      <c r="K142" s="205"/>
      <c r="L142" s="211"/>
      <c r="M142" s="212"/>
      <c r="N142" s="213"/>
      <c r="O142" s="213"/>
      <c r="P142" s="213"/>
      <c r="Q142" s="213"/>
      <c r="R142" s="213"/>
      <c r="S142" s="213"/>
      <c r="T142" s="214"/>
      <c r="AT142" s="215" t="s">
        <v>316</v>
      </c>
      <c r="AU142" s="215" t="s">
        <v>81</v>
      </c>
      <c r="AV142" s="13" t="s">
        <v>81</v>
      </c>
      <c r="AW142" s="13" t="s">
        <v>29</v>
      </c>
      <c r="AX142" s="13" t="s">
        <v>72</v>
      </c>
      <c r="AY142" s="215" t="s">
        <v>307</v>
      </c>
    </row>
    <row r="143" spans="1:65" s="14" customFormat="1">
      <c r="B143" s="216"/>
      <c r="C143" s="217"/>
      <c r="D143" s="206" t="s">
        <v>316</v>
      </c>
      <c r="E143" s="218" t="s">
        <v>1</v>
      </c>
      <c r="F143" s="219" t="s">
        <v>318</v>
      </c>
      <c r="G143" s="217"/>
      <c r="H143" s="220">
        <v>577.94500000000005</v>
      </c>
      <c r="I143" s="221"/>
      <c r="J143" s="217"/>
      <c r="K143" s="217"/>
      <c r="L143" s="222"/>
      <c r="M143" s="223"/>
      <c r="N143" s="224"/>
      <c r="O143" s="224"/>
      <c r="P143" s="224"/>
      <c r="Q143" s="224"/>
      <c r="R143" s="224"/>
      <c r="S143" s="224"/>
      <c r="T143" s="225"/>
      <c r="AT143" s="226" t="s">
        <v>316</v>
      </c>
      <c r="AU143" s="226" t="s">
        <v>81</v>
      </c>
      <c r="AV143" s="14" t="s">
        <v>315</v>
      </c>
      <c r="AW143" s="14" t="s">
        <v>29</v>
      </c>
      <c r="AX143" s="14" t="s">
        <v>79</v>
      </c>
      <c r="AY143" s="226" t="s">
        <v>307</v>
      </c>
    </row>
    <row r="144" spans="1:65" s="2" customFormat="1" ht="16.5" customHeight="1">
      <c r="A144" s="34"/>
      <c r="B144" s="35"/>
      <c r="C144" s="237" t="s">
        <v>315</v>
      </c>
      <c r="D144" s="237" t="s">
        <v>326</v>
      </c>
      <c r="E144" s="238" t="s">
        <v>327</v>
      </c>
      <c r="F144" s="239" t="s">
        <v>328</v>
      </c>
      <c r="G144" s="240" t="s">
        <v>329</v>
      </c>
      <c r="H144" s="241">
        <v>109.175</v>
      </c>
      <c r="I144" s="242"/>
      <c r="J144" s="243">
        <f>ROUND(I144*H144,2)</f>
        <v>0</v>
      </c>
      <c r="K144" s="239" t="s">
        <v>314</v>
      </c>
      <c r="L144" s="244"/>
      <c r="M144" s="245" t="s">
        <v>1</v>
      </c>
      <c r="N144" s="246" t="s">
        <v>37</v>
      </c>
      <c r="O144" s="71"/>
      <c r="P144" s="200">
        <f>O144*H144</f>
        <v>0</v>
      </c>
      <c r="Q144" s="200">
        <v>1</v>
      </c>
      <c r="R144" s="200">
        <f>Q144*H144</f>
        <v>109.175</v>
      </c>
      <c r="S144" s="200">
        <v>0</v>
      </c>
      <c r="T144" s="201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202" t="s">
        <v>331</v>
      </c>
      <c r="AT144" s="202" t="s">
        <v>326</v>
      </c>
      <c r="AU144" s="202" t="s">
        <v>81</v>
      </c>
      <c r="AY144" s="17" t="s">
        <v>307</v>
      </c>
      <c r="BE144" s="203">
        <f>IF(N144="základní",J144,0)</f>
        <v>0</v>
      </c>
      <c r="BF144" s="203">
        <f>IF(N144="snížená",J144,0)</f>
        <v>0</v>
      </c>
      <c r="BG144" s="203">
        <f>IF(N144="zákl. přenesená",J144,0)</f>
        <v>0</v>
      </c>
      <c r="BH144" s="203">
        <f>IF(N144="sníž. přenesená",J144,0)</f>
        <v>0</v>
      </c>
      <c r="BI144" s="203">
        <f>IF(N144="nulová",J144,0)</f>
        <v>0</v>
      </c>
      <c r="BJ144" s="17" t="s">
        <v>79</v>
      </c>
      <c r="BK144" s="203">
        <f>ROUND(I144*H144,2)</f>
        <v>0</v>
      </c>
      <c r="BL144" s="17" t="s">
        <v>315</v>
      </c>
      <c r="BM144" s="202" t="s">
        <v>1153</v>
      </c>
    </row>
    <row r="145" spans="1:65" s="13" customFormat="1">
      <c r="B145" s="204"/>
      <c r="C145" s="205"/>
      <c r="D145" s="206" t="s">
        <v>316</v>
      </c>
      <c r="E145" s="207" t="s">
        <v>1</v>
      </c>
      <c r="F145" s="208" t="s">
        <v>1154</v>
      </c>
      <c r="G145" s="205"/>
      <c r="H145" s="209">
        <v>109.175</v>
      </c>
      <c r="I145" s="210"/>
      <c r="J145" s="205"/>
      <c r="K145" s="205"/>
      <c r="L145" s="211"/>
      <c r="M145" s="212"/>
      <c r="N145" s="213"/>
      <c r="O145" s="213"/>
      <c r="P145" s="213"/>
      <c r="Q145" s="213"/>
      <c r="R145" s="213"/>
      <c r="S145" s="213"/>
      <c r="T145" s="214"/>
      <c r="AT145" s="215" t="s">
        <v>316</v>
      </c>
      <c r="AU145" s="215" t="s">
        <v>81</v>
      </c>
      <c r="AV145" s="13" t="s">
        <v>81</v>
      </c>
      <c r="AW145" s="13" t="s">
        <v>29</v>
      </c>
      <c r="AX145" s="13" t="s">
        <v>72</v>
      </c>
      <c r="AY145" s="215" t="s">
        <v>307</v>
      </c>
    </row>
    <row r="146" spans="1:65" s="14" customFormat="1">
      <c r="B146" s="216"/>
      <c r="C146" s="217"/>
      <c r="D146" s="206" t="s">
        <v>316</v>
      </c>
      <c r="E146" s="218" t="s">
        <v>1</v>
      </c>
      <c r="F146" s="219" t="s">
        <v>318</v>
      </c>
      <c r="G146" s="217"/>
      <c r="H146" s="220">
        <v>109.175</v>
      </c>
      <c r="I146" s="221"/>
      <c r="J146" s="217"/>
      <c r="K146" s="217"/>
      <c r="L146" s="222"/>
      <c r="M146" s="223"/>
      <c r="N146" s="224"/>
      <c r="O146" s="224"/>
      <c r="P146" s="224"/>
      <c r="Q146" s="224"/>
      <c r="R146" s="224"/>
      <c r="S146" s="224"/>
      <c r="T146" s="225"/>
      <c r="AT146" s="226" t="s">
        <v>316</v>
      </c>
      <c r="AU146" s="226" t="s">
        <v>81</v>
      </c>
      <c r="AV146" s="14" t="s">
        <v>315</v>
      </c>
      <c r="AW146" s="14" t="s">
        <v>29</v>
      </c>
      <c r="AX146" s="14" t="s">
        <v>79</v>
      </c>
      <c r="AY146" s="226" t="s">
        <v>307</v>
      </c>
    </row>
    <row r="147" spans="1:65" s="2" customFormat="1" ht="55.5" customHeight="1">
      <c r="A147" s="34"/>
      <c r="B147" s="35"/>
      <c r="C147" s="191" t="s">
        <v>308</v>
      </c>
      <c r="D147" s="191" t="s">
        <v>310</v>
      </c>
      <c r="E147" s="192" t="s">
        <v>408</v>
      </c>
      <c r="F147" s="193" t="s">
        <v>409</v>
      </c>
      <c r="G147" s="194" t="s">
        <v>400</v>
      </c>
      <c r="H147" s="195">
        <v>577.94500000000005</v>
      </c>
      <c r="I147" s="196"/>
      <c r="J147" s="197">
        <f>ROUND(I147*H147,2)</f>
        <v>0</v>
      </c>
      <c r="K147" s="193" t="s">
        <v>314</v>
      </c>
      <c r="L147" s="39"/>
      <c r="M147" s="198" t="s">
        <v>1</v>
      </c>
      <c r="N147" s="199" t="s">
        <v>37</v>
      </c>
      <c r="O147" s="71"/>
      <c r="P147" s="200">
        <f>O147*H147</f>
        <v>0</v>
      </c>
      <c r="Q147" s="200">
        <v>0</v>
      </c>
      <c r="R147" s="200">
        <f>Q147*H147</f>
        <v>0</v>
      </c>
      <c r="S147" s="200">
        <v>0</v>
      </c>
      <c r="T147" s="201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202" t="s">
        <v>315</v>
      </c>
      <c r="AT147" s="202" t="s">
        <v>310</v>
      </c>
      <c r="AU147" s="202" t="s">
        <v>81</v>
      </c>
      <c r="AY147" s="17" t="s">
        <v>307</v>
      </c>
      <c r="BE147" s="203">
        <f>IF(N147="základní",J147,0)</f>
        <v>0</v>
      </c>
      <c r="BF147" s="203">
        <f>IF(N147="snížená",J147,0)</f>
        <v>0</v>
      </c>
      <c r="BG147" s="203">
        <f>IF(N147="zákl. přenesená",J147,0)</f>
        <v>0</v>
      </c>
      <c r="BH147" s="203">
        <f>IF(N147="sníž. přenesená",J147,0)</f>
        <v>0</v>
      </c>
      <c r="BI147" s="203">
        <f>IF(N147="nulová",J147,0)</f>
        <v>0</v>
      </c>
      <c r="BJ147" s="17" t="s">
        <v>79</v>
      </c>
      <c r="BK147" s="203">
        <f>ROUND(I147*H147,2)</f>
        <v>0</v>
      </c>
      <c r="BL147" s="17" t="s">
        <v>315</v>
      </c>
      <c r="BM147" s="202" t="s">
        <v>1155</v>
      </c>
    </row>
    <row r="148" spans="1:65" s="13" customFormat="1">
      <c r="B148" s="204"/>
      <c r="C148" s="205"/>
      <c r="D148" s="206" t="s">
        <v>316</v>
      </c>
      <c r="E148" s="207" t="s">
        <v>1</v>
      </c>
      <c r="F148" s="208" t="s">
        <v>1156</v>
      </c>
      <c r="G148" s="205"/>
      <c r="H148" s="209">
        <v>577.94500000000005</v>
      </c>
      <c r="I148" s="210"/>
      <c r="J148" s="205"/>
      <c r="K148" s="205"/>
      <c r="L148" s="211"/>
      <c r="M148" s="212"/>
      <c r="N148" s="213"/>
      <c r="O148" s="213"/>
      <c r="P148" s="213"/>
      <c r="Q148" s="213"/>
      <c r="R148" s="213"/>
      <c r="S148" s="213"/>
      <c r="T148" s="214"/>
      <c r="AT148" s="215" t="s">
        <v>316</v>
      </c>
      <c r="AU148" s="215" t="s">
        <v>81</v>
      </c>
      <c r="AV148" s="13" t="s">
        <v>81</v>
      </c>
      <c r="AW148" s="13" t="s">
        <v>29</v>
      </c>
      <c r="AX148" s="13" t="s">
        <v>72</v>
      </c>
      <c r="AY148" s="215" t="s">
        <v>307</v>
      </c>
    </row>
    <row r="149" spans="1:65" s="14" customFormat="1">
      <c r="B149" s="216"/>
      <c r="C149" s="217"/>
      <c r="D149" s="206" t="s">
        <v>316</v>
      </c>
      <c r="E149" s="218" t="s">
        <v>1</v>
      </c>
      <c r="F149" s="219" t="s">
        <v>318</v>
      </c>
      <c r="G149" s="217"/>
      <c r="H149" s="220">
        <v>577.94500000000005</v>
      </c>
      <c r="I149" s="221"/>
      <c r="J149" s="217"/>
      <c r="K149" s="217"/>
      <c r="L149" s="222"/>
      <c r="M149" s="223"/>
      <c r="N149" s="224"/>
      <c r="O149" s="224"/>
      <c r="P149" s="224"/>
      <c r="Q149" s="224"/>
      <c r="R149" s="224"/>
      <c r="S149" s="224"/>
      <c r="T149" s="225"/>
      <c r="AT149" s="226" t="s">
        <v>316</v>
      </c>
      <c r="AU149" s="226" t="s">
        <v>81</v>
      </c>
      <c r="AV149" s="14" t="s">
        <v>315</v>
      </c>
      <c r="AW149" s="14" t="s">
        <v>29</v>
      </c>
      <c r="AX149" s="14" t="s">
        <v>79</v>
      </c>
      <c r="AY149" s="226" t="s">
        <v>307</v>
      </c>
    </row>
    <row r="150" spans="1:65" s="2" customFormat="1" ht="111.75" customHeight="1">
      <c r="A150" s="34"/>
      <c r="B150" s="35"/>
      <c r="C150" s="191" t="s">
        <v>322</v>
      </c>
      <c r="D150" s="191" t="s">
        <v>310</v>
      </c>
      <c r="E150" s="192" t="s">
        <v>1157</v>
      </c>
      <c r="F150" s="193" t="s">
        <v>1158</v>
      </c>
      <c r="G150" s="194" t="s">
        <v>342</v>
      </c>
      <c r="H150" s="195">
        <v>1</v>
      </c>
      <c r="I150" s="196"/>
      <c r="J150" s="197">
        <f>ROUND(I150*H150,2)</f>
        <v>0</v>
      </c>
      <c r="K150" s="193" t="s">
        <v>314</v>
      </c>
      <c r="L150" s="39"/>
      <c r="M150" s="198" t="s">
        <v>1</v>
      </c>
      <c r="N150" s="199" t="s">
        <v>37</v>
      </c>
      <c r="O150" s="71"/>
      <c r="P150" s="200">
        <f>O150*H150</f>
        <v>0</v>
      </c>
      <c r="Q150" s="200">
        <v>0</v>
      </c>
      <c r="R150" s="200">
        <f>Q150*H150</f>
        <v>0</v>
      </c>
      <c r="S150" s="200">
        <v>0</v>
      </c>
      <c r="T150" s="201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202" t="s">
        <v>315</v>
      </c>
      <c r="AT150" s="202" t="s">
        <v>310</v>
      </c>
      <c r="AU150" s="202" t="s">
        <v>81</v>
      </c>
      <c r="AY150" s="17" t="s">
        <v>307</v>
      </c>
      <c r="BE150" s="203">
        <f>IF(N150="základní",J150,0)</f>
        <v>0</v>
      </c>
      <c r="BF150" s="203">
        <f>IF(N150="snížená",J150,0)</f>
        <v>0</v>
      </c>
      <c r="BG150" s="203">
        <f>IF(N150="zákl. přenesená",J150,0)</f>
        <v>0</v>
      </c>
      <c r="BH150" s="203">
        <f>IF(N150="sníž. přenesená",J150,0)</f>
        <v>0</v>
      </c>
      <c r="BI150" s="203">
        <f>IF(N150="nulová",J150,0)</f>
        <v>0</v>
      </c>
      <c r="BJ150" s="17" t="s">
        <v>79</v>
      </c>
      <c r="BK150" s="203">
        <f>ROUND(I150*H150,2)</f>
        <v>0</v>
      </c>
      <c r="BL150" s="17" t="s">
        <v>315</v>
      </c>
      <c r="BM150" s="202" t="s">
        <v>1159</v>
      </c>
    </row>
    <row r="151" spans="1:65" s="13" customFormat="1">
      <c r="B151" s="204"/>
      <c r="C151" s="205"/>
      <c r="D151" s="206" t="s">
        <v>316</v>
      </c>
      <c r="E151" s="207" t="s">
        <v>1</v>
      </c>
      <c r="F151" s="208" t="s">
        <v>1160</v>
      </c>
      <c r="G151" s="205"/>
      <c r="H151" s="209">
        <v>1</v>
      </c>
      <c r="I151" s="210"/>
      <c r="J151" s="205"/>
      <c r="K151" s="205"/>
      <c r="L151" s="211"/>
      <c r="M151" s="212"/>
      <c r="N151" s="213"/>
      <c r="O151" s="213"/>
      <c r="P151" s="213"/>
      <c r="Q151" s="213"/>
      <c r="R151" s="213"/>
      <c r="S151" s="213"/>
      <c r="T151" s="214"/>
      <c r="AT151" s="215" t="s">
        <v>316</v>
      </c>
      <c r="AU151" s="215" t="s">
        <v>81</v>
      </c>
      <c r="AV151" s="13" t="s">
        <v>81</v>
      </c>
      <c r="AW151" s="13" t="s">
        <v>29</v>
      </c>
      <c r="AX151" s="13" t="s">
        <v>72</v>
      </c>
      <c r="AY151" s="215" t="s">
        <v>307</v>
      </c>
    </row>
    <row r="152" spans="1:65" s="14" customFormat="1">
      <c r="B152" s="216"/>
      <c r="C152" s="217"/>
      <c r="D152" s="206" t="s">
        <v>316</v>
      </c>
      <c r="E152" s="218" t="s">
        <v>1</v>
      </c>
      <c r="F152" s="219" t="s">
        <v>318</v>
      </c>
      <c r="G152" s="217"/>
      <c r="H152" s="220">
        <v>1</v>
      </c>
      <c r="I152" s="221"/>
      <c r="J152" s="217"/>
      <c r="K152" s="217"/>
      <c r="L152" s="222"/>
      <c r="M152" s="223"/>
      <c r="N152" s="224"/>
      <c r="O152" s="224"/>
      <c r="P152" s="224"/>
      <c r="Q152" s="224"/>
      <c r="R152" s="224"/>
      <c r="S152" s="224"/>
      <c r="T152" s="225"/>
      <c r="AT152" s="226" t="s">
        <v>316</v>
      </c>
      <c r="AU152" s="226" t="s">
        <v>81</v>
      </c>
      <c r="AV152" s="14" t="s">
        <v>315</v>
      </c>
      <c r="AW152" s="14" t="s">
        <v>29</v>
      </c>
      <c r="AX152" s="14" t="s">
        <v>79</v>
      </c>
      <c r="AY152" s="226" t="s">
        <v>307</v>
      </c>
    </row>
    <row r="153" spans="1:65" s="12" customFormat="1" ht="25.9" customHeight="1">
      <c r="B153" s="175"/>
      <c r="C153" s="176"/>
      <c r="D153" s="177" t="s">
        <v>71</v>
      </c>
      <c r="E153" s="178" t="s">
        <v>338</v>
      </c>
      <c r="F153" s="178" t="s">
        <v>339</v>
      </c>
      <c r="G153" s="176"/>
      <c r="H153" s="176"/>
      <c r="I153" s="179"/>
      <c r="J153" s="180">
        <f>BK153</f>
        <v>0</v>
      </c>
      <c r="K153" s="176"/>
      <c r="L153" s="181"/>
      <c r="M153" s="182"/>
      <c r="N153" s="183"/>
      <c r="O153" s="183"/>
      <c r="P153" s="184">
        <f>SUM(P154:P165)</f>
        <v>0</v>
      </c>
      <c r="Q153" s="183"/>
      <c r="R153" s="184">
        <f>SUM(R154:R165)</f>
        <v>0</v>
      </c>
      <c r="S153" s="183"/>
      <c r="T153" s="185">
        <f>SUM(T154:T165)</f>
        <v>0</v>
      </c>
      <c r="AR153" s="186" t="s">
        <v>315</v>
      </c>
      <c r="AT153" s="187" t="s">
        <v>71</v>
      </c>
      <c r="AU153" s="187" t="s">
        <v>72</v>
      </c>
      <c r="AY153" s="186" t="s">
        <v>307</v>
      </c>
      <c r="BK153" s="188">
        <f>SUM(BK154:BK165)</f>
        <v>0</v>
      </c>
    </row>
    <row r="154" spans="1:65" s="2" customFormat="1" ht="24.2" customHeight="1">
      <c r="A154" s="34"/>
      <c r="B154" s="35"/>
      <c r="C154" s="191" t="s">
        <v>349</v>
      </c>
      <c r="D154" s="191" t="s">
        <v>310</v>
      </c>
      <c r="E154" s="192" t="s">
        <v>340</v>
      </c>
      <c r="F154" s="193" t="s">
        <v>341</v>
      </c>
      <c r="G154" s="194" t="s">
        <v>342</v>
      </c>
      <c r="H154" s="195">
        <v>16</v>
      </c>
      <c r="I154" s="196"/>
      <c r="J154" s="197">
        <f>ROUND(I154*H154,2)</f>
        <v>0</v>
      </c>
      <c r="K154" s="193" t="s">
        <v>314</v>
      </c>
      <c r="L154" s="39"/>
      <c r="M154" s="198" t="s">
        <v>1</v>
      </c>
      <c r="N154" s="199" t="s">
        <v>37</v>
      </c>
      <c r="O154" s="71"/>
      <c r="P154" s="200">
        <f>O154*H154</f>
        <v>0</v>
      </c>
      <c r="Q154" s="200">
        <v>0</v>
      </c>
      <c r="R154" s="200">
        <f>Q154*H154</f>
        <v>0</v>
      </c>
      <c r="S154" s="200">
        <v>0</v>
      </c>
      <c r="T154" s="201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202" t="s">
        <v>343</v>
      </c>
      <c r="AT154" s="202" t="s">
        <v>310</v>
      </c>
      <c r="AU154" s="202" t="s">
        <v>79</v>
      </c>
      <c r="AY154" s="17" t="s">
        <v>307</v>
      </c>
      <c r="BE154" s="203">
        <f>IF(N154="základní",J154,0)</f>
        <v>0</v>
      </c>
      <c r="BF154" s="203">
        <f>IF(N154="snížená",J154,0)</f>
        <v>0</v>
      </c>
      <c r="BG154" s="203">
        <f>IF(N154="zákl. přenesená",J154,0)</f>
        <v>0</v>
      </c>
      <c r="BH154" s="203">
        <f>IF(N154="sníž. přenesená",J154,0)</f>
        <v>0</v>
      </c>
      <c r="BI154" s="203">
        <f>IF(N154="nulová",J154,0)</f>
        <v>0</v>
      </c>
      <c r="BJ154" s="17" t="s">
        <v>79</v>
      </c>
      <c r="BK154" s="203">
        <f>ROUND(I154*H154,2)</f>
        <v>0</v>
      </c>
      <c r="BL154" s="17" t="s">
        <v>343</v>
      </c>
      <c r="BM154" s="202" t="s">
        <v>1161</v>
      </c>
    </row>
    <row r="155" spans="1:65" s="13" customFormat="1">
      <c r="B155" s="204"/>
      <c r="C155" s="205"/>
      <c r="D155" s="206" t="s">
        <v>316</v>
      </c>
      <c r="E155" s="207" t="s">
        <v>1</v>
      </c>
      <c r="F155" s="208" t="s">
        <v>348</v>
      </c>
      <c r="G155" s="205"/>
      <c r="H155" s="209">
        <v>16</v>
      </c>
      <c r="I155" s="210"/>
      <c r="J155" s="205"/>
      <c r="K155" s="205"/>
      <c r="L155" s="211"/>
      <c r="M155" s="212"/>
      <c r="N155" s="213"/>
      <c r="O155" s="213"/>
      <c r="P155" s="213"/>
      <c r="Q155" s="213"/>
      <c r="R155" s="213"/>
      <c r="S155" s="213"/>
      <c r="T155" s="214"/>
      <c r="AT155" s="215" t="s">
        <v>316</v>
      </c>
      <c r="AU155" s="215" t="s">
        <v>79</v>
      </c>
      <c r="AV155" s="13" t="s">
        <v>81</v>
      </c>
      <c r="AW155" s="13" t="s">
        <v>29</v>
      </c>
      <c r="AX155" s="13" t="s">
        <v>72</v>
      </c>
      <c r="AY155" s="215" t="s">
        <v>307</v>
      </c>
    </row>
    <row r="156" spans="1:65" s="14" customFormat="1">
      <c r="B156" s="216"/>
      <c r="C156" s="217"/>
      <c r="D156" s="206" t="s">
        <v>316</v>
      </c>
      <c r="E156" s="218" t="s">
        <v>1</v>
      </c>
      <c r="F156" s="219" t="s">
        <v>318</v>
      </c>
      <c r="G156" s="217"/>
      <c r="H156" s="220">
        <v>16</v>
      </c>
      <c r="I156" s="221"/>
      <c r="J156" s="217"/>
      <c r="K156" s="217"/>
      <c r="L156" s="222"/>
      <c r="M156" s="223"/>
      <c r="N156" s="224"/>
      <c r="O156" s="224"/>
      <c r="P156" s="224"/>
      <c r="Q156" s="224"/>
      <c r="R156" s="224"/>
      <c r="S156" s="224"/>
      <c r="T156" s="225"/>
      <c r="AT156" s="226" t="s">
        <v>316</v>
      </c>
      <c r="AU156" s="226" t="s">
        <v>79</v>
      </c>
      <c r="AV156" s="14" t="s">
        <v>315</v>
      </c>
      <c r="AW156" s="14" t="s">
        <v>29</v>
      </c>
      <c r="AX156" s="14" t="s">
        <v>79</v>
      </c>
      <c r="AY156" s="226" t="s">
        <v>307</v>
      </c>
    </row>
    <row r="157" spans="1:65" s="2" customFormat="1" ht="55.5" customHeight="1">
      <c r="A157" s="34"/>
      <c r="B157" s="35"/>
      <c r="C157" s="191" t="s">
        <v>331</v>
      </c>
      <c r="D157" s="191" t="s">
        <v>310</v>
      </c>
      <c r="E157" s="192" t="s">
        <v>346</v>
      </c>
      <c r="F157" s="193" t="s">
        <v>347</v>
      </c>
      <c r="G157" s="194" t="s">
        <v>342</v>
      </c>
      <c r="H157" s="195">
        <v>16</v>
      </c>
      <c r="I157" s="196"/>
      <c r="J157" s="197">
        <f>ROUND(I157*H157,2)</f>
        <v>0</v>
      </c>
      <c r="K157" s="193" t="s">
        <v>314</v>
      </c>
      <c r="L157" s="39"/>
      <c r="M157" s="198" t="s">
        <v>1</v>
      </c>
      <c r="N157" s="199" t="s">
        <v>37</v>
      </c>
      <c r="O157" s="71"/>
      <c r="P157" s="200">
        <f>O157*H157</f>
        <v>0</v>
      </c>
      <c r="Q157" s="200">
        <v>0</v>
      </c>
      <c r="R157" s="200">
        <f>Q157*H157</f>
        <v>0</v>
      </c>
      <c r="S157" s="200">
        <v>0</v>
      </c>
      <c r="T157" s="201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202" t="s">
        <v>343</v>
      </c>
      <c r="AT157" s="202" t="s">
        <v>310</v>
      </c>
      <c r="AU157" s="202" t="s">
        <v>79</v>
      </c>
      <c r="AY157" s="17" t="s">
        <v>307</v>
      </c>
      <c r="BE157" s="203">
        <f>IF(N157="základní",J157,0)</f>
        <v>0</v>
      </c>
      <c r="BF157" s="203">
        <f>IF(N157="snížená",J157,0)</f>
        <v>0</v>
      </c>
      <c r="BG157" s="203">
        <f>IF(N157="zákl. přenesená",J157,0)</f>
        <v>0</v>
      </c>
      <c r="BH157" s="203">
        <f>IF(N157="sníž. přenesená",J157,0)</f>
        <v>0</v>
      </c>
      <c r="BI157" s="203">
        <f>IF(N157="nulová",J157,0)</f>
        <v>0</v>
      </c>
      <c r="BJ157" s="17" t="s">
        <v>79</v>
      </c>
      <c r="BK157" s="203">
        <f>ROUND(I157*H157,2)</f>
        <v>0</v>
      </c>
      <c r="BL157" s="17" t="s">
        <v>343</v>
      </c>
      <c r="BM157" s="202" t="s">
        <v>1162</v>
      </c>
    </row>
    <row r="158" spans="1:65" s="13" customFormat="1">
      <c r="B158" s="204"/>
      <c r="C158" s="205"/>
      <c r="D158" s="206" t="s">
        <v>316</v>
      </c>
      <c r="E158" s="207" t="s">
        <v>1</v>
      </c>
      <c r="F158" s="208" t="s">
        <v>348</v>
      </c>
      <c r="G158" s="205"/>
      <c r="H158" s="209">
        <v>16</v>
      </c>
      <c r="I158" s="210"/>
      <c r="J158" s="205"/>
      <c r="K158" s="205"/>
      <c r="L158" s="211"/>
      <c r="M158" s="212"/>
      <c r="N158" s="213"/>
      <c r="O158" s="213"/>
      <c r="P158" s="213"/>
      <c r="Q158" s="213"/>
      <c r="R158" s="213"/>
      <c r="S158" s="213"/>
      <c r="T158" s="214"/>
      <c r="AT158" s="215" t="s">
        <v>316</v>
      </c>
      <c r="AU158" s="215" t="s">
        <v>79</v>
      </c>
      <c r="AV158" s="13" t="s">
        <v>81</v>
      </c>
      <c r="AW158" s="13" t="s">
        <v>29</v>
      </c>
      <c r="AX158" s="13" t="s">
        <v>72</v>
      </c>
      <c r="AY158" s="215" t="s">
        <v>307</v>
      </c>
    </row>
    <row r="159" spans="1:65" s="14" customFormat="1">
      <c r="B159" s="216"/>
      <c r="C159" s="217"/>
      <c r="D159" s="206" t="s">
        <v>316</v>
      </c>
      <c r="E159" s="218" t="s">
        <v>1</v>
      </c>
      <c r="F159" s="219" t="s">
        <v>318</v>
      </c>
      <c r="G159" s="217"/>
      <c r="H159" s="220">
        <v>16</v>
      </c>
      <c r="I159" s="221"/>
      <c r="J159" s="217"/>
      <c r="K159" s="217"/>
      <c r="L159" s="222"/>
      <c r="M159" s="223"/>
      <c r="N159" s="224"/>
      <c r="O159" s="224"/>
      <c r="P159" s="224"/>
      <c r="Q159" s="224"/>
      <c r="R159" s="224"/>
      <c r="S159" s="224"/>
      <c r="T159" s="225"/>
      <c r="AT159" s="226" t="s">
        <v>316</v>
      </c>
      <c r="AU159" s="226" t="s">
        <v>79</v>
      </c>
      <c r="AV159" s="14" t="s">
        <v>315</v>
      </c>
      <c r="AW159" s="14" t="s">
        <v>29</v>
      </c>
      <c r="AX159" s="14" t="s">
        <v>79</v>
      </c>
      <c r="AY159" s="226" t="s">
        <v>307</v>
      </c>
    </row>
    <row r="160" spans="1:65" s="2" customFormat="1" ht="48.95" customHeight="1">
      <c r="A160" s="34"/>
      <c r="B160" s="35"/>
      <c r="C160" s="191" t="s">
        <v>357</v>
      </c>
      <c r="D160" s="191" t="s">
        <v>310</v>
      </c>
      <c r="E160" s="192" t="s">
        <v>358</v>
      </c>
      <c r="F160" s="193" t="s">
        <v>359</v>
      </c>
      <c r="G160" s="194" t="s">
        <v>342</v>
      </c>
      <c r="H160" s="195">
        <v>8</v>
      </c>
      <c r="I160" s="196"/>
      <c r="J160" s="197">
        <f>ROUND(I160*H160,2)</f>
        <v>0</v>
      </c>
      <c r="K160" s="193" t="s">
        <v>314</v>
      </c>
      <c r="L160" s="39"/>
      <c r="M160" s="198" t="s">
        <v>1</v>
      </c>
      <c r="N160" s="199" t="s">
        <v>37</v>
      </c>
      <c r="O160" s="71"/>
      <c r="P160" s="200">
        <f>O160*H160</f>
        <v>0</v>
      </c>
      <c r="Q160" s="200">
        <v>0</v>
      </c>
      <c r="R160" s="200">
        <f>Q160*H160</f>
        <v>0</v>
      </c>
      <c r="S160" s="200">
        <v>0</v>
      </c>
      <c r="T160" s="201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202" t="s">
        <v>343</v>
      </c>
      <c r="AT160" s="202" t="s">
        <v>310</v>
      </c>
      <c r="AU160" s="202" t="s">
        <v>79</v>
      </c>
      <c r="AY160" s="17" t="s">
        <v>307</v>
      </c>
      <c r="BE160" s="203">
        <f>IF(N160="základní",J160,0)</f>
        <v>0</v>
      </c>
      <c r="BF160" s="203">
        <f>IF(N160="snížená",J160,0)</f>
        <v>0</v>
      </c>
      <c r="BG160" s="203">
        <f>IF(N160="zákl. přenesená",J160,0)</f>
        <v>0</v>
      </c>
      <c r="BH160" s="203">
        <f>IF(N160="sníž. přenesená",J160,0)</f>
        <v>0</v>
      </c>
      <c r="BI160" s="203">
        <f>IF(N160="nulová",J160,0)</f>
        <v>0</v>
      </c>
      <c r="BJ160" s="17" t="s">
        <v>79</v>
      </c>
      <c r="BK160" s="203">
        <f>ROUND(I160*H160,2)</f>
        <v>0</v>
      </c>
      <c r="BL160" s="17" t="s">
        <v>343</v>
      </c>
      <c r="BM160" s="202" t="s">
        <v>1163</v>
      </c>
    </row>
    <row r="161" spans="1:65" s="13" customFormat="1">
      <c r="B161" s="204"/>
      <c r="C161" s="205"/>
      <c r="D161" s="206" t="s">
        <v>316</v>
      </c>
      <c r="E161" s="207" t="s">
        <v>1</v>
      </c>
      <c r="F161" s="208" t="s">
        <v>331</v>
      </c>
      <c r="G161" s="205"/>
      <c r="H161" s="209">
        <v>8</v>
      </c>
      <c r="I161" s="210"/>
      <c r="J161" s="205"/>
      <c r="K161" s="205"/>
      <c r="L161" s="211"/>
      <c r="M161" s="212"/>
      <c r="N161" s="213"/>
      <c r="O161" s="213"/>
      <c r="P161" s="213"/>
      <c r="Q161" s="213"/>
      <c r="R161" s="213"/>
      <c r="S161" s="213"/>
      <c r="T161" s="214"/>
      <c r="AT161" s="215" t="s">
        <v>316</v>
      </c>
      <c r="AU161" s="215" t="s">
        <v>79</v>
      </c>
      <c r="AV161" s="13" t="s">
        <v>81</v>
      </c>
      <c r="AW161" s="13" t="s">
        <v>29</v>
      </c>
      <c r="AX161" s="13" t="s">
        <v>72</v>
      </c>
      <c r="AY161" s="215" t="s">
        <v>307</v>
      </c>
    </row>
    <row r="162" spans="1:65" s="14" customFormat="1">
      <c r="B162" s="216"/>
      <c r="C162" s="217"/>
      <c r="D162" s="206" t="s">
        <v>316</v>
      </c>
      <c r="E162" s="218" t="s">
        <v>1</v>
      </c>
      <c r="F162" s="219" t="s">
        <v>318</v>
      </c>
      <c r="G162" s="217"/>
      <c r="H162" s="220">
        <v>8</v>
      </c>
      <c r="I162" s="221"/>
      <c r="J162" s="217"/>
      <c r="K162" s="217"/>
      <c r="L162" s="222"/>
      <c r="M162" s="223"/>
      <c r="N162" s="224"/>
      <c r="O162" s="224"/>
      <c r="P162" s="224"/>
      <c r="Q162" s="224"/>
      <c r="R162" s="224"/>
      <c r="S162" s="224"/>
      <c r="T162" s="225"/>
      <c r="AT162" s="226" t="s">
        <v>316</v>
      </c>
      <c r="AU162" s="226" t="s">
        <v>79</v>
      </c>
      <c r="AV162" s="14" t="s">
        <v>315</v>
      </c>
      <c r="AW162" s="14" t="s">
        <v>29</v>
      </c>
      <c r="AX162" s="14" t="s">
        <v>79</v>
      </c>
      <c r="AY162" s="226" t="s">
        <v>307</v>
      </c>
    </row>
    <row r="163" spans="1:65" s="2" customFormat="1" ht="101.25" customHeight="1">
      <c r="A163" s="34"/>
      <c r="B163" s="35"/>
      <c r="C163" s="191" t="s">
        <v>332</v>
      </c>
      <c r="D163" s="191" t="s">
        <v>310</v>
      </c>
      <c r="E163" s="192" t="s">
        <v>361</v>
      </c>
      <c r="F163" s="193" t="s">
        <v>362</v>
      </c>
      <c r="G163" s="194" t="s">
        <v>329</v>
      </c>
      <c r="H163" s="195">
        <v>109.175</v>
      </c>
      <c r="I163" s="196"/>
      <c r="J163" s="197">
        <f>ROUND(I163*H163,2)</f>
        <v>0</v>
      </c>
      <c r="K163" s="193" t="s">
        <v>314</v>
      </c>
      <c r="L163" s="39"/>
      <c r="M163" s="198" t="s">
        <v>1</v>
      </c>
      <c r="N163" s="199" t="s">
        <v>37</v>
      </c>
      <c r="O163" s="71"/>
      <c r="P163" s="200">
        <f>O163*H163</f>
        <v>0</v>
      </c>
      <c r="Q163" s="200">
        <v>0</v>
      </c>
      <c r="R163" s="200">
        <f>Q163*H163</f>
        <v>0</v>
      </c>
      <c r="S163" s="200">
        <v>0</v>
      </c>
      <c r="T163" s="201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202" t="s">
        <v>343</v>
      </c>
      <c r="AT163" s="202" t="s">
        <v>310</v>
      </c>
      <c r="AU163" s="202" t="s">
        <v>79</v>
      </c>
      <c r="AY163" s="17" t="s">
        <v>307</v>
      </c>
      <c r="BE163" s="203">
        <f>IF(N163="základní",J163,0)</f>
        <v>0</v>
      </c>
      <c r="BF163" s="203">
        <f>IF(N163="snížená",J163,0)</f>
        <v>0</v>
      </c>
      <c r="BG163" s="203">
        <f>IF(N163="zákl. přenesená",J163,0)</f>
        <v>0</v>
      </c>
      <c r="BH163" s="203">
        <f>IF(N163="sníž. přenesená",J163,0)</f>
        <v>0</v>
      </c>
      <c r="BI163" s="203">
        <f>IF(N163="nulová",J163,0)</f>
        <v>0</v>
      </c>
      <c r="BJ163" s="17" t="s">
        <v>79</v>
      </c>
      <c r="BK163" s="203">
        <f>ROUND(I163*H163,2)</f>
        <v>0</v>
      </c>
      <c r="BL163" s="17" t="s">
        <v>343</v>
      </c>
      <c r="BM163" s="202" t="s">
        <v>1164</v>
      </c>
    </row>
    <row r="164" spans="1:65" s="13" customFormat="1">
      <c r="B164" s="204"/>
      <c r="C164" s="205"/>
      <c r="D164" s="206" t="s">
        <v>316</v>
      </c>
      <c r="E164" s="207" t="s">
        <v>1</v>
      </c>
      <c r="F164" s="208" t="s">
        <v>1165</v>
      </c>
      <c r="G164" s="205"/>
      <c r="H164" s="209">
        <v>109.175</v>
      </c>
      <c r="I164" s="210"/>
      <c r="J164" s="205"/>
      <c r="K164" s="205"/>
      <c r="L164" s="211"/>
      <c r="M164" s="212"/>
      <c r="N164" s="213"/>
      <c r="O164" s="213"/>
      <c r="P164" s="213"/>
      <c r="Q164" s="213"/>
      <c r="R164" s="213"/>
      <c r="S164" s="213"/>
      <c r="T164" s="214"/>
      <c r="AT164" s="215" t="s">
        <v>316</v>
      </c>
      <c r="AU164" s="215" t="s">
        <v>79</v>
      </c>
      <c r="AV164" s="13" t="s">
        <v>81</v>
      </c>
      <c r="AW164" s="13" t="s">
        <v>29</v>
      </c>
      <c r="AX164" s="13" t="s">
        <v>72</v>
      </c>
      <c r="AY164" s="215" t="s">
        <v>307</v>
      </c>
    </row>
    <row r="165" spans="1:65" s="14" customFormat="1">
      <c r="B165" s="216"/>
      <c r="C165" s="217"/>
      <c r="D165" s="206" t="s">
        <v>316</v>
      </c>
      <c r="E165" s="218" t="s">
        <v>1</v>
      </c>
      <c r="F165" s="219" t="s">
        <v>318</v>
      </c>
      <c r="G165" s="217"/>
      <c r="H165" s="220">
        <v>109.175</v>
      </c>
      <c r="I165" s="221"/>
      <c r="J165" s="217"/>
      <c r="K165" s="217"/>
      <c r="L165" s="222"/>
      <c r="M165" s="247"/>
      <c r="N165" s="248"/>
      <c r="O165" s="248"/>
      <c r="P165" s="248"/>
      <c r="Q165" s="248"/>
      <c r="R165" s="248"/>
      <c r="S165" s="248"/>
      <c r="T165" s="249"/>
      <c r="AT165" s="226" t="s">
        <v>316</v>
      </c>
      <c r="AU165" s="226" t="s">
        <v>79</v>
      </c>
      <c r="AV165" s="14" t="s">
        <v>315</v>
      </c>
      <c r="AW165" s="14" t="s">
        <v>29</v>
      </c>
      <c r="AX165" s="14" t="s">
        <v>79</v>
      </c>
      <c r="AY165" s="226" t="s">
        <v>307</v>
      </c>
    </row>
    <row r="166" spans="1:65" s="2" customFormat="1" ht="6.95" customHeight="1">
      <c r="A166" s="34"/>
      <c r="B166" s="54"/>
      <c r="C166" s="55"/>
      <c r="D166" s="55"/>
      <c r="E166" s="55"/>
      <c r="F166" s="55"/>
      <c r="G166" s="55"/>
      <c r="H166" s="55"/>
      <c r="I166" s="55"/>
      <c r="J166" s="55"/>
      <c r="K166" s="55"/>
      <c r="L166" s="39"/>
      <c r="M166" s="34"/>
      <c r="O166" s="34"/>
      <c r="P166" s="34"/>
      <c r="Q166" s="34"/>
      <c r="R166" s="34"/>
      <c r="S166" s="34"/>
      <c r="T166" s="34"/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</row>
  </sheetData>
  <sheetProtection password="CE28" sheet="1" objects="1" scenarios="1" formatColumns="0" formatRows="0" autoFilter="0"/>
  <autoFilter ref="C122:K165" xr:uid="{00000000-0009-0000-0000-000027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>
    <pageSetUpPr fitToPage="1"/>
  </sheetPr>
  <dimension ref="A2:BM163"/>
  <sheetViews>
    <sheetView showGridLines="0" topLeftCell="A130" workbookViewId="0">
      <selection activeCell="K160" sqref="K160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74"/>
      <c r="M2" s="274"/>
      <c r="N2" s="274"/>
      <c r="O2" s="274"/>
      <c r="P2" s="274"/>
      <c r="Q2" s="274"/>
      <c r="R2" s="274"/>
      <c r="S2" s="274"/>
      <c r="T2" s="274"/>
      <c r="U2" s="274"/>
      <c r="V2" s="274"/>
      <c r="AT2" s="17" t="s">
        <v>188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81</v>
      </c>
    </row>
    <row r="4" spans="1:46" s="1" customFormat="1" ht="24.95" customHeight="1">
      <c r="B4" s="20"/>
      <c r="D4" s="117" t="s">
        <v>279</v>
      </c>
      <c r="L4" s="20"/>
      <c r="M4" s="118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9" t="s">
        <v>16</v>
      </c>
      <c r="L6" s="20"/>
    </row>
    <row r="7" spans="1:46" s="1" customFormat="1" ht="16.5" customHeight="1">
      <c r="B7" s="20"/>
      <c r="E7" s="304" t="str">
        <f>'Rekapitulace stavby'!K6</f>
        <v>Cyklická obnova trati v úseku Praha-Hostivař - Votice</v>
      </c>
      <c r="F7" s="305"/>
      <c r="G7" s="305"/>
      <c r="H7" s="305"/>
      <c r="L7" s="20"/>
    </row>
    <row r="8" spans="1:46" s="1" customFormat="1" ht="12" customHeight="1">
      <c r="B8" s="20"/>
      <c r="D8" s="119" t="s">
        <v>280</v>
      </c>
      <c r="L8" s="20"/>
    </row>
    <row r="9" spans="1:46" s="2" customFormat="1" ht="16.5" customHeight="1">
      <c r="A9" s="34"/>
      <c r="B9" s="39"/>
      <c r="C9" s="34"/>
      <c r="D9" s="34"/>
      <c r="E9" s="304" t="s">
        <v>1083</v>
      </c>
      <c r="F9" s="306"/>
      <c r="G9" s="306"/>
      <c r="H9" s="306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19" t="s">
        <v>282</v>
      </c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07" t="s">
        <v>1166</v>
      </c>
      <c r="F11" s="306"/>
      <c r="G11" s="306"/>
      <c r="H11" s="306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>
      <c r="A12" s="34"/>
      <c r="B12" s="39"/>
      <c r="C12" s="34"/>
      <c r="D12" s="34"/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19" t="s">
        <v>17</v>
      </c>
      <c r="E13" s="34"/>
      <c r="F13" s="110" t="s">
        <v>1</v>
      </c>
      <c r="G13" s="34"/>
      <c r="H13" s="34"/>
      <c r="I13" s="119" t="s">
        <v>18</v>
      </c>
      <c r="J13" s="110" t="s">
        <v>1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19</v>
      </c>
      <c r="E14" s="34"/>
      <c r="F14" s="110" t="s">
        <v>20</v>
      </c>
      <c r="G14" s="34"/>
      <c r="H14" s="34"/>
      <c r="I14" s="119" t="s">
        <v>21</v>
      </c>
      <c r="J14" s="120" t="str">
        <f>'Rekapitulace stavby'!AN8</f>
        <v>23. 8. 2023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7" customHeight="1">
      <c r="A15" s="34"/>
      <c r="B15" s="39"/>
      <c r="C15" s="34"/>
      <c r="D15" s="34"/>
      <c r="E15" s="34"/>
      <c r="F15" s="34"/>
      <c r="G15" s="34"/>
      <c r="H15" s="34"/>
      <c r="I15" s="34"/>
      <c r="J15" s="34"/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19" t="s">
        <v>23</v>
      </c>
      <c r="E16" s="34"/>
      <c r="F16" s="34"/>
      <c r="G16" s="34"/>
      <c r="H16" s="34"/>
      <c r="I16" s="119" t="s">
        <v>24</v>
      </c>
      <c r="J16" s="110" t="str">
        <f>IF('Rekapitulace stavby'!AN10="","",'Rekapitulace stavby'!AN10)</f>
        <v/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0" t="str">
        <f>IF('Rekapitulace stavby'!E11="","",'Rekapitulace stavby'!E11)</f>
        <v xml:space="preserve"> </v>
      </c>
      <c r="F17" s="34"/>
      <c r="G17" s="34"/>
      <c r="H17" s="34"/>
      <c r="I17" s="119" t="s">
        <v>25</v>
      </c>
      <c r="J17" s="110" t="str">
        <f>IF('Rekapitulace stavby'!AN11="","",'Rekapitulace stavby'!AN11)</f>
        <v/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34"/>
      <c r="J18" s="34"/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19" t="s">
        <v>26</v>
      </c>
      <c r="E19" s="34"/>
      <c r="F19" s="34"/>
      <c r="G19" s="34"/>
      <c r="H19" s="34"/>
      <c r="I19" s="119" t="s">
        <v>24</v>
      </c>
      <c r="J19" s="30" t="str">
        <f>'Rekapitulace stavby'!AN13</f>
        <v>Vyplň údaj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08" t="str">
        <f>'Rekapitulace stavby'!E14</f>
        <v>Vyplň údaj</v>
      </c>
      <c r="F20" s="309"/>
      <c r="G20" s="309"/>
      <c r="H20" s="309"/>
      <c r="I20" s="119" t="s">
        <v>25</v>
      </c>
      <c r="J20" s="30" t="str">
        <f>'Rekapitulace stavby'!AN14</f>
        <v>Vyplň údaj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34"/>
      <c r="J21" s="34"/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19" t="s">
        <v>28</v>
      </c>
      <c r="E22" s="34"/>
      <c r="F22" s="34"/>
      <c r="G22" s="34"/>
      <c r="H22" s="34"/>
      <c r="I22" s="119" t="s">
        <v>24</v>
      </c>
      <c r="J22" s="110" t="str">
        <f>IF('Rekapitulace stavby'!AN16="","",'Rekapitulace stavby'!AN16)</f>
        <v/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0" t="str">
        <f>IF('Rekapitulace stavby'!E17="","",'Rekapitulace stavby'!E17)</f>
        <v xml:space="preserve"> </v>
      </c>
      <c r="F23" s="34"/>
      <c r="G23" s="34"/>
      <c r="H23" s="34"/>
      <c r="I23" s="119" t="s">
        <v>25</v>
      </c>
      <c r="J23" s="110" t="str">
        <f>IF('Rekapitulace stavby'!AN17="","",'Rekapitulace stavby'!AN17)</f>
        <v/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34"/>
      <c r="J24" s="34"/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19" t="s">
        <v>30</v>
      </c>
      <c r="E25" s="34"/>
      <c r="F25" s="34"/>
      <c r="G25" s="34"/>
      <c r="H25" s="34"/>
      <c r="I25" s="119" t="s">
        <v>24</v>
      </c>
      <c r="J25" s="110" t="str">
        <f>IF('Rekapitulace stavby'!AN19="","",'Rekapitulace stavby'!AN19)</f>
        <v/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0" t="str">
        <f>IF('Rekapitulace stavby'!E20="","",'Rekapitulace stavby'!E20)</f>
        <v xml:space="preserve"> </v>
      </c>
      <c r="F26" s="34"/>
      <c r="G26" s="34"/>
      <c r="H26" s="34"/>
      <c r="I26" s="119" t="s">
        <v>25</v>
      </c>
      <c r="J26" s="110" t="str">
        <f>IF('Rekapitulace stavby'!AN20="","",'Rekapitulace stavby'!AN20)</f>
        <v/>
      </c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34"/>
      <c r="J27" s="34"/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19" t="s">
        <v>31</v>
      </c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1"/>
      <c r="B29" s="122"/>
      <c r="C29" s="121"/>
      <c r="D29" s="121"/>
      <c r="E29" s="310" t="s">
        <v>1</v>
      </c>
      <c r="F29" s="310"/>
      <c r="G29" s="310"/>
      <c r="H29" s="310"/>
      <c r="I29" s="121"/>
      <c r="J29" s="121"/>
      <c r="K29" s="121"/>
      <c r="L29" s="123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4"/>
      <c r="E31" s="124"/>
      <c r="F31" s="124"/>
      <c r="G31" s="124"/>
      <c r="H31" s="124"/>
      <c r="I31" s="124"/>
      <c r="J31" s="124"/>
      <c r="K31" s="124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25" t="s">
        <v>32</v>
      </c>
      <c r="E32" s="34"/>
      <c r="F32" s="34"/>
      <c r="G32" s="34"/>
      <c r="H32" s="34"/>
      <c r="I32" s="34"/>
      <c r="J32" s="126">
        <f>ROUND(J123, 2)</f>
        <v>0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4"/>
      <c r="E33" s="124"/>
      <c r="F33" s="124"/>
      <c r="G33" s="124"/>
      <c r="H33" s="124"/>
      <c r="I33" s="124"/>
      <c r="J33" s="124"/>
      <c r="K33" s="12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27" t="s">
        <v>34</v>
      </c>
      <c r="G34" s="34"/>
      <c r="H34" s="34"/>
      <c r="I34" s="127" t="s">
        <v>33</v>
      </c>
      <c r="J34" s="127" t="s">
        <v>35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28" t="s">
        <v>36</v>
      </c>
      <c r="E35" s="119" t="s">
        <v>37</v>
      </c>
      <c r="F35" s="129">
        <f>ROUND((SUM(BE123:BE162)),  2)</f>
        <v>0</v>
      </c>
      <c r="G35" s="34"/>
      <c r="H35" s="34"/>
      <c r="I35" s="130">
        <v>0.21</v>
      </c>
      <c r="J35" s="129">
        <f>ROUND(((SUM(BE123:BE162))*I35),  2)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19" t="s">
        <v>38</v>
      </c>
      <c r="F36" s="129">
        <f>ROUND((SUM(BF123:BF162)),  2)</f>
        <v>0</v>
      </c>
      <c r="G36" s="34"/>
      <c r="H36" s="34"/>
      <c r="I36" s="130">
        <v>0.15</v>
      </c>
      <c r="J36" s="129">
        <f>ROUND(((SUM(BF123:BF162))*I36),  2)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39</v>
      </c>
      <c r="F37" s="129">
        <f>ROUND((SUM(BG123:BG162)),  2)</f>
        <v>0</v>
      </c>
      <c r="G37" s="34"/>
      <c r="H37" s="34"/>
      <c r="I37" s="130">
        <v>0.21</v>
      </c>
      <c r="J37" s="129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19" t="s">
        <v>40</v>
      </c>
      <c r="F38" s="129">
        <f>ROUND((SUM(BH123:BH162)),  2)</f>
        <v>0</v>
      </c>
      <c r="G38" s="34"/>
      <c r="H38" s="34"/>
      <c r="I38" s="130">
        <v>0.15</v>
      </c>
      <c r="J38" s="129">
        <f>0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19" t="s">
        <v>41</v>
      </c>
      <c r="F39" s="129">
        <f>ROUND((SUM(BI123:BI162)),  2)</f>
        <v>0</v>
      </c>
      <c r="G39" s="34"/>
      <c r="H39" s="34"/>
      <c r="I39" s="130">
        <v>0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31"/>
      <c r="D41" s="132" t="s">
        <v>42</v>
      </c>
      <c r="E41" s="133"/>
      <c r="F41" s="133"/>
      <c r="G41" s="134" t="s">
        <v>43</v>
      </c>
      <c r="H41" s="135" t="s">
        <v>44</v>
      </c>
      <c r="I41" s="133"/>
      <c r="J41" s="136">
        <f>SUM(J32:J39)</f>
        <v>0</v>
      </c>
      <c r="K41" s="137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8" t="s">
        <v>45</v>
      </c>
      <c r="E50" s="139"/>
      <c r="F50" s="139"/>
      <c r="G50" s="138" t="s">
        <v>46</v>
      </c>
      <c r="H50" s="139"/>
      <c r="I50" s="139"/>
      <c r="J50" s="139"/>
      <c r="K50" s="139"/>
      <c r="L50" s="51"/>
    </row>
    <row r="51" spans="1:31">
      <c r="B51" s="20"/>
      <c r="L51" s="20"/>
    </row>
    <row r="52" spans="1:31">
      <c r="B52" s="20"/>
      <c r="L52" s="20"/>
    </row>
    <row r="53" spans="1:31">
      <c r="B53" s="20"/>
      <c r="L53" s="20"/>
    </row>
    <row r="54" spans="1:31">
      <c r="B54" s="20"/>
      <c r="L54" s="20"/>
    </row>
    <row r="55" spans="1:31">
      <c r="B55" s="20"/>
      <c r="L55" s="20"/>
    </row>
    <row r="56" spans="1:31">
      <c r="B56" s="20"/>
      <c r="L56" s="20"/>
    </row>
    <row r="57" spans="1:31">
      <c r="B57" s="20"/>
      <c r="L57" s="20"/>
    </row>
    <row r="58" spans="1:31">
      <c r="B58" s="20"/>
      <c r="L58" s="20"/>
    </row>
    <row r="59" spans="1:31">
      <c r="B59" s="20"/>
      <c r="L59" s="20"/>
    </row>
    <row r="60" spans="1:31">
      <c r="B60" s="20"/>
      <c r="L60" s="20"/>
    </row>
    <row r="61" spans="1:31" s="2" customFormat="1" ht="12.75">
      <c r="A61" s="34"/>
      <c r="B61" s="39"/>
      <c r="C61" s="34"/>
      <c r="D61" s="140" t="s">
        <v>47</v>
      </c>
      <c r="E61" s="141"/>
      <c r="F61" s="142" t="s">
        <v>48</v>
      </c>
      <c r="G61" s="140" t="s">
        <v>47</v>
      </c>
      <c r="H61" s="141"/>
      <c r="I61" s="141"/>
      <c r="J61" s="143" t="s">
        <v>48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>
      <c r="B62" s="20"/>
      <c r="L62" s="20"/>
    </row>
    <row r="63" spans="1:31">
      <c r="B63" s="20"/>
      <c r="L63" s="20"/>
    </row>
    <row r="64" spans="1:31">
      <c r="B64" s="20"/>
      <c r="L64" s="20"/>
    </row>
    <row r="65" spans="1:31" s="2" customFormat="1" ht="12.75">
      <c r="A65" s="34"/>
      <c r="B65" s="39"/>
      <c r="C65" s="34"/>
      <c r="D65" s="138" t="s">
        <v>49</v>
      </c>
      <c r="E65" s="144"/>
      <c r="F65" s="144"/>
      <c r="G65" s="138" t="s">
        <v>50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>
      <c r="B66" s="20"/>
      <c r="L66" s="20"/>
    </row>
    <row r="67" spans="1:31">
      <c r="B67" s="20"/>
      <c r="L67" s="20"/>
    </row>
    <row r="68" spans="1:31">
      <c r="B68" s="20"/>
      <c r="L68" s="20"/>
    </row>
    <row r="69" spans="1:31">
      <c r="B69" s="20"/>
      <c r="L69" s="20"/>
    </row>
    <row r="70" spans="1:31">
      <c r="B70" s="20"/>
      <c r="L70" s="20"/>
    </row>
    <row r="71" spans="1:31">
      <c r="B71" s="20"/>
      <c r="L71" s="20"/>
    </row>
    <row r="72" spans="1:31">
      <c r="B72" s="20"/>
      <c r="L72" s="20"/>
    </row>
    <row r="73" spans="1:31">
      <c r="B73" s="20"/>
      <c r="L73" s="20"/>
    </row>
    <row r="74" spans="1:31">
      <c r="B74" s="20"/>
      <c r="L74" s="20"/>
    </row>
    <row r="75" spans="1:31">
      <c r="B75" s="20"/>
      <c r="L75" s="20"/>
    </row>
    <row r="76" spans="1:31" s="2" customFormat="1" ht="12.75">
      <c r="A76" s="34"/>
      <c r="B76" s="39"/>
      <c r="C76" s="34"/>
      <c r="D76" s="140" t="s">
        <v>47</v>
      </c>
      <c r="E76" s="141"/>
      <c r="F76" s="142" t="s">
        <v>48</v>
      </c>
      <c r="G76" s="140" t="s">
        <v>47</v>
      </c>
      <c r="H76" s="141"/>
      <c r="I76" s="141"/>
      <c r="J76" s="143" t="s">
        <v>48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284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02" t="str">
        <f>E7</f>
        <v>Cyklická obnova trati v úseku Praha-Hostivař - Votice</v>
      </c>
      <c r="F85" s="303"/>
      <c r="G85" s="303"/>
      <c r="H85" s="303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280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s="2" customFormat="1" ht="16.5" customHeight="1">
      <c r="A87" s="34"/>
      <c r="B87" s="35"/>
      <c r="C87" s="36"/>
      <c r="D87" s="36"/>
      <c r="E87" s="302" t="s">
        <v>1083</v>
      </c>
      <c r="F87" s="301"/>
      <c r="G87" s="301"/>
      <c r="H87" s="301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9" t="s">
        <v>282</v>
      </c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265" t="str">
        <f>E11</f>
        <v>05 - Výhybky pražské zhlaví Strančice</v>
      </c>
      <c r="F89" s="301"/>
      <c r="G89" s="301"/>
      <c r="H89" s="301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9" t="s">
        <v>19</v>
      </c>
      <c r="D91" s="36"/>
      <c r="E91" s="36"/>
      <c r="F91" s="27" t="str">
        <f>F14</f>
        <v xml:space="preserve"> </v>
      </c>
      <c r="G91" s="36"/>
      <c r="H91" s="36"/>
      <c r="I91" s="29" t="s">
        <v>21</v>
      </c>
      <c r="J91" s="66" t="str">
        <f>IF(J14="","",J14)</f>
        <v>23. 8. 2023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5.2" customHeight="1">
      <c r="A93" s="34"/>
      <c r="B93" s="35"/>
      <c r="C93" s="29" t="s">
        <v>23</v>
      </c>
      <c r="D93" s="36"/>
      <c r="E93" s="36"/>
      <c r="F93" s="27" t="str">
        <f>E17</f>
        <v xml:space="preserve"> </v>
      </c>
      <c r="G93" s="36"/>
      <c r="H93" s="36"/>
      <c r="I93" s="29" t="s">
        <v>28</v>
      </c>
      <c r="J93" s="32" t="str">
        <f>E23</f>
        <v xml:space="preserve"> 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9" t="s">
        <v>26</v>
      </c>
      <c r="D94" s="36"/>
      <c r="E94" s="36"/>
      <c r="F94" s="27" t="str">
        <f>IF(E20="","",E20)</f>
        <v>Vyplň údaj</v>
      </c>
      <c r="G94" s="36"/>
      <c r="H94" s="36"/>
      <c r="I94" s="29" t="s">
        <v>30</v>
      </c>
      <c r="J94" s="32" t="str">
        <f>E26</f>
        <v xml:space="preserve"> </v>
      </c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49" t="s">
        <v>285</v>
      </c>
      <c r="D96" s="150"/>
      <c r="E96" s="150"/>
      <c r="F96" s="150"/>
      <c r="G96" s="150"/>
      <c r="H96" s="150"/>
      <c r="I96" s="150"/>
      <c r="J96" s="151" t="s">
        <v>286</v>
      </c>
      <c r="K96" s="150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7" customHeight="1">
      <c r="A98" s="34"/>
      <c r="B98" s="35"/>
      <c r="C98" s="152" t="s">
        <v>287</v>
      </c>
      <c r="D98" s="36"/>
      <c r="E98" s="36"/>
      <c r="F98" s="36"/>
      <c r="G98" s="36"/>
      <c r="H98" s="36"/>
      <c r="I98" s="36"/>
      <c r="J98" s="84">
        <f>J123</f>
        <v>0</v>
      </c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7" t="s">
        <v>288</v>
      </c>
    </row>
    <row r="99" spans="1:47" s="9" customFormat="1" ht="24.95" customHeight="1">
      <c r="B99" s="153"/>
      <c r="C99" s="154"/>
      <c r="D99" s="155" t="s">
        <v>289</v>
      </c>
      <c r="E99" s="156"/>
      <c r="F99" s="156"/>
      <c r="G99" s="156"/>
      <c r="H99" s="156"/>
      <c r="I99" s="156"/>
      <c r="J99" s="157">
        <f>J124</f>
        <v>0</v>
      </c>
      <c r="K99" s="154"/>
      <c r="L99" s="158"/>
    </row>
    <row r="100" spans="1:47" s="10" customFormat="1" ht="19.899999999999999" customHeight="1">
      <c r="B100" s="159"/>
      <c r="C100" s="104"/>
      <c r="D100" s="160" t="s">
        <v>290</v>
      </c>
      <c r="E100" s="161"/>
      <c r="F100" s="161"/>
      <c r="G100" s="161"/>
      <c r="H100" s="161"/>
      <c r="I100" s="161"/>
      <c r="J100" s="162">
        <f>J125</f>
        <v>0</v>
      </c>
      <c r="K100" s="104"/>
      <c r="L100" s="163"/>
    </row>
    <row r="101" spans="1:47" s="9" customFormat="1" ht="24.95" customHeight="1">
      <c r="B101" s="153"/>
      <c r="C101" s="154"/>
      <c r="D101" s="155" t="s">
        <v>291</v>
      </c>
      <c r="E101" s="156"/>
      <c r="F101" s="156"/>
      <c r="G101" s="156"/>
      <c r="H101" s="156"/>
      <c r="I101" s="156"/>
      <c r="J101" s="157">
        <f>J150</f>
        <v>0</v>
      </c>
      <c r="K101" s="154"/>
      <c r="L101" s="158"/>
    </row>
    <row r="102" spans="1:47" s="2" customFormat="1" ht="21.75" customHeight="1">
      <c r="A102" s="34"/>
      <c r="B102" s="35"/>
      <c r="C102" s="36"/>
      <c r="D102" s="36"/>
      <c r="E102" s="36"/>
      <c r="F102" s="36"/>
      <c r="G102" s="36"/>
      <c r="H102" s="36"/>
      <c r="I102" s="36"/>
      <c r="J102" s="36"/>
      <c r="K102" s="36"/>
      <c r="L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pans="1:47" s="2" customFormat="1" ht="6.95" customHeight="1">
      <c r="A103" s="34"/>
      <c r="B103" s="54"/>
      <c r="C103" s="55"/>
      <c r="D103" s="55"/>
      <c r="E103" s="55"/>
      <c r="F103" s="55"/>
      <c r="G103" s="55"/>
      <c r="H103" s="55"/>
      <c r="I103" s="55"/>
      <c r="J103" s="55"/>
      <c r="K103" s="55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pans="1:47" s="2" customFormat="1" ht="6.95" customHeight="1">
      <c r="A107" s="34"/>
      <c r="B107" s="56"/>
      <c r="C107" s="57"/>
      <c r="D107" s="57"/>
      <c r="E107" s="57"/>
      <c r="F107" s="57"/>
      <c r="G107" s="57"/>
      <c r="H107" s="57"/>
      <c r="I107" s="57"/>
      <c r="J107" s="57"/>
      <c r="K107" s="57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47" s="2" customFormat="1" ht="24.95" customHeight="1">
      <c r="A108" s="34"/>
      <c r="B108" s="35"/>
      <c r="C108" s="23" t="s">
        <v>292</v>
      </c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6.95" customHeight="1">
      <c r="A109" s="34"/>
      <c r="B109" s="35"/>
      <c r="C109" s="36"/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12" customHeight="1">
      <c r="A110" s="34"/>
      <c r="B110" s="35"/>
      <c r="C110" s="29" t="s">
        <v>16</v>
      </c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16.5" customHeight="1">
      <c r="A111" s="34"/>
      <c r="B111" s="35"/>
      <c r="C111" s="36"/>
      <c r="D111" s="36"/>
      <c r="E111" s="302" t="str">
        <f>E7</f>
        <v>Cyklická obnova trati v úseku Praha-Hostivař - Votice</v>
      </c>
      <c r="F111" s="303"/>
      <c r="G111" s="303"/>
      <c r="H111" s="303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1" customFormat="1" ht="12" customHeight="1">
      <c r="B112" s="21"/>
      <c r="C112" s="29" t="s">
        <v>280</v>
      </c>
      <c r="D112" s="22"/>
      <c r="E112" s="22"/>
      <c r="F112" s="22"/>
      <c r="G112" s="22"/>
      <c r="H112" s="22"/>
      <c r="I112" s="22"/>
      <c r="J112" s="22"/>
      <c r="K112" s="22"/>
      <c r="L112" s="20"/>
    </row>
    <row r="113" spans="1:65" s="2" customFormat="1" ht="16.5" customHeight="1">
      <c r="A113" s="34"/>
      <c r="B113" s="35"/>
      <c r="C113" s="36"/>
      <c r="D113" s="36"/>
      <c r="E113" s="302" t="s">
        <v>1083</v>
      </c>
      <c r="F113" s="301"/>
      <c r="G113" s="301"/>
      <c r="H113" s="301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2" customHeight="1">
      <c r="A114" s="34"/>
      <c r="B114" s="35"/>
      <c r="C114" s="29" t="s">
        <v>282</v>
      </c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6.5" customHeight="1">
      <c r="A115" s="34"/>
      <c r="B115" s="35"/>
      <c r="C115" s="36"/>
      <c r="D115" s="36"/>
      <c r="E115" s="265" t="str">
        <f>E11</f>
        <v>05 - Výhybky pražské zhlaví Strančice</v>
      </c>
      <c r="F115" s="301"/>
      <c r="G115" s="301"/>
      <c r="H115" s="301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2" customHeight="1">
      <c r="A117" s="34"/>
      <c r="B117" s="35"/>
      <c r="C117" s="29" t="s">
        <v>19</v>
      </c>
      <c r="D117" s="36"/>
      <c r="E117" s="36"/>
      <c r="F117" s="27" t="str">
        <f>F14</f>
        <v xml:space="preserve"> </v>
      </c>
      <c r="G117" s="36"/>
      <c r="H117" s="36"/>
      <c r="I117" s="29" t="s">
        <v>21</v>
      </c>
      <c r="J117" s="66" t="str">
        <f>IF(J14="","",J14)</f>
        <v>23. 8. 2023</v>
      </c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6.95" customHeight="1">
      <c r="A118" s="34"/>
      <c r="B118" s="35"/>
      <c r="C118" s="36"/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5.2" customHeight="1">
      <c r="A119" s="34"/>
      <c r="B119" s="35"/>
      <c r="C119" s="29" t="s">
        <v>23</v>
      </c>
      <c r="D119" s="36"/>
      <c r="E119" s="36"/>
      <c r="F119" s="27" t="str">
        <f>E17</f>
        <v xml:space="preserve"> </v>
      </c>
      <c r="G119" s="36"/>
      <c r="H119" s="36"/>
      <c r="I119" s="29" t="s">
        <v>28</v>
      </c>
      <c r="J119" s="32" t="str">
        <f>E23</f>
        <v xml:space="preserve"> </v>
      </c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15.2" customHeight="1">
      <c r="A120" s="34"/>
      <c r="B120" s="35"/>
      <c r="C120" s="29" t="s">
        <v>26</v>
      </c>
      <c r="D120" s="36"/>
      <c r="E120" s="36"/>
      <c r="F120" s="27" t="str">
        <f>IF(E20="","",E20)</f>
        <v>Vyplň údaj</v>
      </c>
      <c r="G120" s="36"/>
      <c r="H120" s="36"/>
      <c r="I120" s="29" t="s">
        <v>30</v>
      </c>
      <c r="J120" s="32" t="str">
        <f>E26</f>
        <v xml:space="preserve"> 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2" customFormat="1" ht="10.35" customHeight="1">
      <c r="A121" s="34"/>
      <c r="B121" s="35"/>
      <c r="C121" s="36"/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5" s="11" customFormat="1" ht="29.25" customHeight="1">
      <c r="A122" s="164"/>
      <c r="B122" s="165"/>
      <c r="C122" s="166" t="s">
        <v>293</v>
      </c>
      <c r="D122" s="167" t="s">
        <v>57</v>
      </c>
      <c r="E122" s="167" t="s">
        <v>53</v>
      </c>
      <c r="F122" s="167" t="s">
        <v>54</v>
      </c>
      <c r="G122" s="167" t="s">
        <v>294</v>
      </c>
      <c r="H122" s="167" t="s">
        <v>295</v>
      </c>
      <c r="I122" s="167" t="s">
        <v>296</v>
      </c>
      <c r="J122" s="167" t="s">
        <v>286</v>
      </c>
      <c r="K122" s="168" t="s">
        <v>297</v>
      </c>
      <c r="L122" s="169"/>
      <c r="M122" s="75" t="s">
        <v>1</v>
      </c>
      <c r="N122" s="76" t="s">
        <v>36</v>
      </c>
      <c r="O122" s="76" t="s">
        <v>298</v>
      </c>
      <c r="P122" s="76" t="s">
        <v>299</v>
      </c>
      <c r="Q122" s="76" t="s">
        <v>300</v>
      </c>
      <c r="R122" s="76" t="s">
        <v>301</v>
      </c>
      <c r="S122" s="76" t="s">
        <v>302</v>
      </c>
      <c r="T122" s="77" t="s">
        <v>303</v>
      </c>
      <c r="U122" s="164"/>
      <c r="V122" s="164"/>
      <c r="W122" s="164"/>
      <c r="X122" s="164"/>
      <c r="Y122" s="164"/>
      <c r="Z122" s="164"/>
      <c r="AA122" s="164"/>
      <c r="AB122" s="164"/>
      <c r="AC122" s="164"/>
      <c r="AD122" s="164"/>
      <c r="AE122" s="164"/>
    </row>
    <row r="123" spans="1:65" s="2" customFormat="1" ht="22.7" customHeight="1">
      <c r="A123" s="34"/>
      <c r="B123" s="35"/>
      <c r="C123" s="82" t="s">
        <v>304</v>
      </c>
      <c r="D123" s="36"/>
      <c r="E123" s="36"/>
      <c r="F123" s="36"/>
      <c r="G123" s="36"/>
      <c r="H123" s="36"/>
      <c r="I123" s="36"/>
      <c r="J123" s="170">
        <f>BK123</f>
        <v>0</v>
      </c>
      <c r="K123" s="36"/>
      <c r="L123" s="39"/>
      <c r="M123" s="78"/>
      <c r="N123" s="171"/>
      <c r="O123" s="79"/>
      <c r="P123" s="172">
        <f>P124+P150</f>
        <v>0</v>
      </c>
      <c r="Q123" s="79"/>
      <c r="R123" s="172">
        <f>R124+R150</f>
        <v>125.11799999999999</v>
      </c>
      <c r="S123" s="79"/>
      <c r="T123" s="173">
        <f>T124+T150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7" t="s">
        <v>71</v>
      </c>
      <c r="AU123" s="17" t="s">
        <v>288</v>
      </c>
      <c r="BK123" s="174">
        <f>BK124+BK150</f>
        <v>0</v>
      </c>
    </row>
    <row r="124" spans="1:65" s="12" customFormat="1" ht="25.9" customHeight="1">
      <c r="B124" s="175"/>
      <c r="C124" s="176"/>
      <c r="D124" s="177" t="s">
        <v>71</v>
      </c>
      <c r="E124" s="178" t="s">
        <v>305</v>
      </c>
      <c r="F124" s="178" t="s">
        <v>306</v>
      </c>
      <c r="G124" s="176"/>
      <c r="H124" s="176"/>
      <c r="I124" s="179"/>
      <c r="J124" s="180">
        <f>BK124</f>
        <v>0</v>
      </c>
      <c r="K124" s="176"/>
      <c r="L124" s="181"/>
      <c r="M124" s="182"/>
      <c r="N124" s="183"/>
      <c r="O124" s="183"/>
      <c r="P124" s="184">
        <f>P125</f>
        <v>0</v>
      </c>
      <c r="Q124" s="183"/>
      <c r="R124" s="184">
        <f>R125</f>
        <v>125.11799999999999</v>
      </c>
      <c r="S124" s="183"/>
      <c r="T124" s="185">
        <f>T125</f>
        <v>0</v>
      </c>
      <c r="AR124" s="186" t="s">
        <v>79</v>
      </c>
      <c r="AT124" s="187" t="s">
        <v>71</v>
      </c>
      <c r="AU124" s="187" t="s">
        <v>72</v>
      </c>
      <c r="AY124" s="186" t="s">
        <v>307</v>
      </c>
      <c r="BK124" s="188">
        <f>BK125</f>
        <v>0</v>
      </c>
    </row>
    <row r="125" spans="1:65" s="12" customFormat="1" ht="22.7" customHeight="1">
      <c r="B125" s="175"/>
      <c r="C125" s="176"/>
      <c r="D125" s="177" t="s">
        <v>71</v>
      </c>
      <c r="E125" s="189" t="s">
        <v>308</v>
      </c>
      <c r="F125" s="189" t="s">
        <v>309</v>
      </c>
      <c r="G125" s="176"/>
      <c r="H125" s="176"/>
      <c r="I125" s="179"/>
      <c r="J125" s="190">
        <f>BK125</f>
        <v>0</v>
      </c>
      <c r="K125" s="176"/>
      <c r="L125" s="181"/>
      <c r="M125" s="182"/>
      <c r="N125" s="183"/>
      <c r="O125" s="183"/>
      <c r="P125" s="184">
        <f>SUM(P126:P149)</f>
        <v>0</v>
      </c>
      <c r="Q125" s="183"/>
      <c r="R125" s="184">
        <f>SUM(R126:R149)</f>
        <v>125.11799999999999</v>
      </c>
      <c r="S125" s="183"/>
      <c r="T125" s="185">
        <f>SUM(T126:T149)</f>
        <v>0</v>
      </c>
      <c r="AR125" s="186" t="s">
        <v>79</v>
      </c>
      <c r="AT125" s="187" t="s">
        <v>71</v>
      </c>
      <c r="AU125" s="187" t="s">
        <v>79</v>
      </c>
      <c r="AY125" s="186" t="s">
        <v>307</v>
      </c>
      <c r="BK125" s="188">
        <f>SUM(BK126:BK149)</f>
        <v>0</v>
      </c>
    </row>
    <row r="126" spans="1:65" s="2" customFormat="1" ht="76.349999999999994" customHeight="1">
      <c r="A126" s="34"/>
      <c r="B126" s="35"/>
      <c r="C126" s="191" t="s">
        <v>79</v>
      </c>
      <c r="D126" s="191" t="s">
        <v>310</v>
      </c>
      <c r="E126" s="192" t="s">
        <v>394</v>
      </c>
      <c r="F126" s="193" t="s">
        <v>395</v>
      </c>
      <c r="G126" s="194" t="s">
        <v>313</v>
      </c>
      <c r="H126" s="195">
        <v>69.510000000000005</v>
      </c>
      <c r="I126" s="196"/>
      <c r="J126" s="197">
        <f>ROUND(I126*H126,2)</f>
        <v>0</v>
      </c>
      <c r="K126" s="193" t="s">
        <v>314</v>
      </c>
      <c r="L126" s="39"/>
      <c r="M126" s="198" t="s">
        <v>1</v>
      </c>
      <c r="N126" s="199" t="s">
        <v>37</v>
      </c>
      <c r="O126" s="71"/>
      <c r="P126" s="200">
        <f>O126*H126</f>
        <v>0</v>
      </c>
      <c r="Q126" s="200">
        <v>0</v>
      </c>
      <c r="R126" s="200">
        <f>Q126*H126</f>
        <v>0</v>
      </c>
      <c r="S126" s="200">
        <v>0</v>
      </c>
      <c r="T126" s="201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202" t="s">
        <v>315</v>
      </c>
      <c r="AT126" s="202" t="s">
        <v>310</v>
      </c>
      <c r="AU126" s="202" t="s">
        <v>81</v>
      </c>
      <c r="AY126" s="17" t="s">
        <v>307</v>
      </c>
      <c r="BE126" s="203">
        <f>IF(N126="základní",J126,0)</f>
        <v>0</v>
      </c>
      <c r="BF126" s="203">
        <f>IF(N126="snížená",J126,0)</f>
        <v>0</v>
      </c>
      <c r="BG126" s="203">
        <f>IF(N126="zákl. přenesená",J126,0)</f>
        <v>0</v>
      </c>
      <c r="BH126" s="203">
        <f>IF(N126="sníž. přenesená",J126,0)</f>
        <v>0</v>
      </c>
      <c r="BI126" s="203">
        <f>IF(N126="nulová",J126,0)</f>
        <v>0</v>
      </c>
      <c r="BJ126" s="17" t="s">
        <v>79</v>
      </c>
      <c r="BK126" s="203">
        <f>ROUND(I126*H126,2)</f>
        <v>0</v>
      </c>
      <c r="BL126" s="17" t="s">
        <v>315</v>
      </c>
      <c r="BM126" s="202" t="s">
        <v>1167</v>
      </c>
    </row>
    <row r="127" spans="1:65" s="13" customFormat="1">
      <c r="B127" s="204"/>
      <c r="C127" s="205"/>
      <c r="D127" s="206" t="s">
        <v>316</v>
      </c>
      <c r="E127" s="207" t="s">
        <v>1</v>
      </c>
      <c r="F127" s="208" t="s">
        <v>1168</v>
      </c>
      <c r="G127" s="205"/>
      <c r="H127" s="209">
        <v>69.510000000000005</v>
      </c>
      <c r="I127" s="210"/>
      <c r="J127" s="205"/>
      <c r="K127" s="205"/>
      <c r="L127" s="211"/>
      <c r="M127" s="212"/>
      <c r="N127" s="213"/>
      <c r="O127" s="213"/>
      <c r="P127" s="213"/>
      <c r="Q127" s="213"/>
      <c r="R127" s="213"/>
      <c r="S127" s="213"/>
      <c r="T127" s="214"/>
      <c r="AT127" s="215" t="s">
        <v>316</v>
      </c>
      <c r="AU127" s="215" t="s">
        <v>81</v>
      </c>
      <c r="AV127" s="13" t="s">
        <v>81</v>
      </c>
      <c r="AW127" s="13" t="s">
        <v>29</v>
      </c>
      <c r="AX127" s="13" t="s">
        <v>72</v>
      </c>
      <c r="AY127" s="215" t="s">
        <v>307</v>
      </c>
    </row>
    <row r="128" spans="1:65" s="14" customFormat="1">
      <c r="B128" s="216"/>
      <c r="C128" s="217"/>
      <c r="D128" s="206" t="s">
        <v>316</v>
      </c>
      <c r="E128" s="218" t="s">
        <v>1</v>
      </c>
      <c r="F128" s="219" t="s">
        <v>318</v>
      </c>
      <c r="G128" s="217"/>
      <c r="H128" s="220">
        <v>69.510000000000005</v>
      </c>
      <c r="I128" s="221"/>
      <c r="J128" s="217"/>
      <c r="K128" s="217"/>
      <c r="L128" s="222"/>
      <c r="M128" s="223"/>
      <c r="N128" s="224"/>
      <c r="O128" s="224"/>
      <c r="P128" s="224"/>
      <c r="Q128" s="224"/>
      <c r="R128" s="224"/>
      <c r="S128" s="224"/>
      <c r="T128" s="225"/>
      <c r="AT128" s="226" t="s">
        <v>316</v>
      </c>
      <c r="AU128" s="226" t="s">
        <v>81</v>
      </c>
      <c r="AV128" s="14" t="s">
        <v>315</v>
      </c>
      <c r="AW128" s="14" t="s">
        <v>29</v>
      </c>
      <c r="AX128" s="14" t="s">
        <v>79</v>
      </c>
      <c r="AY128" s="226" t="s">
        <v>307</v>
      </c>
    </row>
    <row r="129" spans="1:65" s="2" customFormat="1" ht="142.35" customHeight="1">
      <c r="A129" s="34"/>
      <c r="B129" s="35"/>
      <c r="C129" s="191" t="s">
        <v>81</v>
      </c>
      <c r="D129" s="191" t="s">
        <v>310</v>
      </c>
      <c r="E129" s="192" t="s">
        <v>398</v>
      </c>
      <c r="F129" s="193" t="s">
        <v>399</v>
      </c>
      <c r="G129" s="194" t="s">
        <v>400</v>
      </c>
      <c r="H129" s="195">
        <v>661.74900000000002</v>
      </c>
      <c r="I129" s="196"/>
      <c r="J129" s="197">
        <f>ROUND(I129*H129,2)</f>
        <v>0</v>
      </c>
      <c r="K129" s="193" t="s">
        <v>314</v>
      </c>
      <c r="L129" s="39"/>
      <c r="M129" s="198" t="s">
        <v>1</v>
      </c>
      <c r="N129" s="199" t="s">
        <v>37</v>
      </c>
      <c r="O129" s="71"/>
      <c r="P129" s="200">
        <f>O129*H129</f>
        <v>0</v>
      </c>
      <c r="Q129" s="200">
        <v>0</v>
      </c>
      <c r="R129" s="200">
        <f>Q129*H129</f>
        <v>0</v>
      </c>
      <c r="S129" s="200">
        <v>0</v>
      </c>
      <c r="T129" s="201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02" t="s">
        <v>315</v>
      </c>
      <c r="AT129" s="202" t="s">
        <v>310</v>
      </c>
      <c r="AU129" s="202" t="s">
        <v>81</v>
      </c>
      <c r="AY129" s="17" t="s">
        <v>307</v>
      </c>
      <c r="BE129" s="203">
        <f>IF(N129="základní",J129,0)</f>
        <v>0</v>
      </c>
      <c r="BF129" s="203">
        <f>IF(N129="snížená",J129,0)</f>
        <v>0</v>
      </c>
      <c r="BG129" s="203">
        <f>IF(N129="zákl. přenesená",J129,0)</f>
        <v>0</v>
      </c>
      <c r="BH129" s="203">
        <f>IF(N129="sníž. přenesená",J129,0)</f>
        <v>0</v>
      </c>
      <c r="BI129" s="203">
        <f>IF(N129="nulová",J129,0)</f>
        <v>0</v>
      </c>
      <c r="BJ129" s="17" t="s">
        <v>79</v>
      </c>
      <c r="BK129" s="203">
        <f>ROUND(I129*H129,2)</f>
        <v>0</v>
      </c>
      <c r="BL129" s="17" t="s">
        <v>315</v>
      </c>
      <c r="BM129" s="202" t="s">
        <v>1169</v>
      </c>
    </row>
    <row r="130" spans="1:65" s="13" customFormat="1">
      <c r="B130" s="204"/>
      <c r="C130" s="205"/>
      <c r="D130" s="206" t="s">
        <v>316</v>
      </c>
      <c r="E130" s="207" t="s">
        <v>1</v>
      </c>
      <c r="F130" s="208" t="s">
        <v>1170</v>
      </c>
      <c r="G130" s="205"/>
      <c r="H130" s="209">
        <v>62.390999999999998</v>
      </c>
      <c r="I130" s="210"/>
      <c r="J130" s="205"/>
      <c r="K130" s="205"/>
      <c r="L130" s="211"/>
      <c r="M130" s="212"/>
      <c r="N130" s="213"/>
      <c r="O130" s="213"/>
      <c r="P130" s="213"/>
      <c r="Q130" s="213"/>
      <c r="R130" s="213"/>
      <c r="S130" s="213"/>
      <c r="T130" s="214"/>
      <c r="AT130" s="215" t="s">
        <v>316</v>
      </c>
      <c r="AU130" s="215" t="s">
        <v>81</v>
      </c>
      <c r="AV130" s="13" t="s">
        <v>81</v>
      </c>
      <c r="AW130" s="13" t="s">
        <v>29</v>
      </c>
      <c r="AX130" s="13" t="s">
        <v>72</v>
      </c>
      <c r="AY130" s="215" t="s">
        <v>307</v>
      </c>
    </row>
    <row r="131" spans="1:65" s="13" customFormat="1">
      <c r="B131" s="204"/>
      <c r="C131" s="205"/>
      <c r="D131" s="206" t="s">
        <v>316</v>
      </c>
      <c r="E131" s="207" t="s">
        <v>1</v>
      </c>
      <c r="F131" s="208" t="s">
        <v>1171</v>
      </c>
      <c r="G131" s="205"/>
      <c r="H131" s="209">
        <v>53.607999999999997</v>
      </c>
      <c r="I131" s="210"/>
      <c r="J131" s="205"/>
      <c r="K131" s="205"/>
      <c r="L131" s="211"/>
      <c r="M131" s="212"/>
      <c r="N131" s="213"/>
      <c r="O131" s="213"/>
      <c r="P131" s="213"/>
      <c r="Q131" s="213"/>
      <c r="R131" s="213"/>
      <c r="S131" s="213"/>
      <c r="T131" s="214"/>
      <c r="AT131" s="215" t="s">
        <v>316</v>
      </c>
      <c r="AU131" s="215" t="s">
        <v>81</v>
      </c>
      <c r="AV131" s="13" t="s">
        <v>81</v>
      </c>
      <c r="AW131" s="13" t="s">
        <v>29</v>
      </c>
      <c r="AX131" s="13" t="s">
        <v>72</v>
      </c>
      <c r="AY131" s="215" t="s">
        <v>307</v>
      </c>
    </row>
    <row r="132" spans="1:65" s="13" customFormat="1">
      <c r="B132" s="204"/>
      <c r="C132" s="205"/>
      <c r="D132" s="206" t="s">
        <v>316</v>
      </c>
      <c r="E132" s="207" t="s">
        <v>1</v>
      </c>
      <c r="F132" s="208" t="s">
        <v>1172</v>
      </c>
      <c r="G132" s="205"/>
      <c r="H132" s="209">
        <v>43.753</v>
      </c>
      <c r="I132" s="210"/>
      <c r="J132" s="205"/>
      <c r="K132" s="205"/>
      <c r="L132" s="211"/>
      <c r="M132" s="212"/>
      <c r="N132" s="213"/>
      <c r="O132" s="213"/>
      <c r="P132" s="213"/>
      <c r="Q132" s="213"/>
      <c r="R132" s="213"/>
      <c r="S132" s="213"/>
      <c r="T132" s="214"/>
      <c r="AT132" s="215" t="s">
        <v>316</v>
      </c>
      <c r="AU132" s="215" t="s">
        <v>81</v>
      </c>
      <c r="AV132" s="13" t="s">
        <v>81</v>
      </c>
      <c r="AW132" s="13" t="s">
        <v>29</v>
      </c>
      <c r="AX132" s="13" t="s">
        <v>72</v>
      </c>
      <c r="AY132" s="215" t="s">
        <v>307</v>
      </c>
    </row>
    <row r="133" spans="1:65" s="13" customFormat="1">
      <c r="B133" s="204"/>
      <c r="C133" s="205"/>
      <c r="D133" s="206" t="s">
        <v>316</v>
      </c>
      <c r="E133" s="207" t="s">
        <v>1</v>
      </c>
      <c r="F133" s="208" t="s">
        <v>1173</v>
      </c>
      <c r="G133" s="205"/>
      <c r="H133" s="209">
        <v>53.607999999999997</v>
      </c>
      <c r="I133" s="210"/>
      <c r="J133" s="205"/>
      <c r="K133" s="205"/>
      <c r="L133" s="211"/>
      <c r="M133" s="212"/>
      <c r="N133" s="213"/>
      <c r="O133" s="213"/>
      <c r="P133" s="213"/>
      <c r="Q133" s="213"/>
      <c r="R133" s="213"/>
      <c r="S133" s="213"/>
      <c r="T133" s="214"/>
      <c r="AT133" s="215" t="s">
        <v>316</v>
      </c>
      <c r="AU133" s="215" t="s">
        <v>81</v>
      </c>
      <c r="AV133" s="13" t="s">
        <v>81</v>
      </c>
      <c r="AW133" s="13" t="s">
        <v>29</v>
      </c>
      <c r="AX133" s="13" t="s">
        <v>72</v>
      </c>
      <c r="AY133" s="215" t="s">
        <v>307</v>
      </c>
    </row>
    <row r="134" spans="1:65" s="13" customFormat="1">
      <c r="B134" s="204"/>
      <c r="C134" s="205"/>
      <c r="D134" s="206" t="s">
        <v>316</v>
      </c>
      <c r="E134" s="207" t="s">
        <v>1</v>
      </c>
      <c r="F134" s="208" t="s">
        <v>1174</v>
      </c>
      <c r="G134" s="205"/>
      <c r="H134" s="209">
        <v>53.607999999999997</v>
      </c>
      <c r="I134" s="210"/>
      <c r="J134" s="205"/>
      <c r="K134" s="205"/>
      <c r="L134" s="211"/>
      <c r="M134" s="212"/>
      <c r="N134" s="213"/>
      <c r="O134" s="213"/>
      <c r="P134" s="213"/>
      <c r="Q134" s="213"/>
      <c r="R134" s="213"/>
      <c r="S134" s="213"/>
      <c r="T134" s="214"/>
      <c r="AT134" s="215" t="s">
        <v>316</v>
      </c>
      <c r="AU134" s="215" t="s">
        <v>81</v>
      </c>
      <c r="AV134" s="13" t="s">
        <v>81</v>
      </c>
      <c r="AW134" s="13" t="s">
        <v>29</v>
      </c>
      <c r="AX134" s="13" t="s">
        <v>72</v>
      </c>
      <c r="AY134" s="215" t="s">
        <v>307</v>
      </c>
    </row>
    <row r="135" spans="1:65" s="13" customFormat="1">
      <c r="B135" s="204"/>
      <c r="C135" s="205"/>
      <c r="D135" s="206" t="s">
        <v>316</v>
      </c>
      <c r="E135" s="207" t="s">
        <v>1</v>
      </c>
      <c r="F135" s="208" t="s">
        <v>1175</v>
      </c>
      <c r="G135" s="205"/>
      <c r="H135" s="209">
        <v>62.390999999999998</v>
      </c>
      <c r="I135" s="210"/>
      <c r="J135" s="205"/>
      <c r="K135" s="205"/>
      <c r="L135" s="211"/>
      <c r="M135" s="212"/>
      <c r="N135" s="213"/>
      <c r="O135" s="213"/>
      <c r="P135" s="213"/>
      <c r="Q135" s="213"/>
      <c r="R135" s="213"/>
      <c r="S135" s="213"/>
      <c r="T135" s="214"/>
      <c r="AT135" s="215" t="s">
        <v>316</v>
      </c>
      <c r="AU135" s="215" t="s">
        <v>81</v>
      </c>
      <c r="AV135" s="13" t="s">
        <v>81</v>
      </c>
      <c r="AW135" s="13" t="s">
        <v>29</v>
      </c>
      <c r="AX135" s="13" t="s">
        <v>72</v>
      </c>
      <c r="AY135" s="215" t="s">
        <v>307</v>
      </c>
    </row>
    <row r="136" spans="1:65" s="13" customFormat="1">
      <c r="B136" s="204"/>
      <c r="C136" s="205"/>
      <c r="D136" s="206" t="s">
        <v>316</v>
      </c>
      <c r="E136" s="207" t="s">
        <v>1</v>
      </c>
      <c r="F136" s="208" t="s">
        <v>1176</v>
      </c>
      <c r="G136" s="205"/>
      <c r="H136" s="209">
        <v>53.607999999999997</v>
      </c>
      <c r="I136" s="210"/>
      <c r="J136" s="205"/>
      <c r="K136" s="205"/>
      <c r="L136" s="211"/>
      <c r="M136" s="212"/>
      <c r="N136" s="213"/>
      <c r="O136" s="213"/>
      <c r="P136" s="213"/>
      <c r="Q136" s="213"/>
      <c r="R136" s="213"/>
      <c r="S136" s="213"/>
      <c r="T136" s="214"/>
      <c r="AT136" s="215" t="s">
        <v>316</v>
      </c>
      <c r="AU136" s="215" t="s">
        <v>81</v>
      </c>
      <c r="AV136" s="13" t="s">
        <v>81</v>
      </c>
      <c r="AW136" s="13" t="s">
        <v>29</v>
      </c>
      <c r="AX136" s="13" t="s">
        <v>72</v>
      </c>
      <c r="AY136" s="215" t="s">
        <v>307</v>
      </c>
    </row>
    <row r="137" spans="1:65" s="13" customFormat="1">
      <c r="B137" s="204"/>
      <c r="C137" s="205"/>
      <c r="D137" s="206" t="s">
        <v>316</v>
      </c>
      <c r="E137" s="207" t="s">
        <v>1</v>
      </c>
      <c r="F137" s="208" t="s">
        <v>1177</v>
      </c>
      <c r="G137" s="205"/>
      <c r="H137" s="209">
        <v>62.390999999999998</v>
      </c>
      <c r="I137" s="210"/>
      <c r="J137" s="205"/>
      <c r="K137" s="205"/>
      <c r="L137" s="211"/>
      <c r="M137" s="212"/>
      <c r="N137" s="213"/>
      <c r="O137" s="213"/>
      <c r="P137" s="213"/>
      <c r="Q137" s="213"/>
      <c r="R137" s="213"/>
      <c r="S137" s="213"/>
      <c r="T137" s="214"/>
      <c r="AT137" s="215" t="s">
        <v>316</v>
      </c>
      <c r="AU137" s="215" t="s">
        <v>81</v>
      </c>
      <c r="AV137" s="13" t="s">
        <v>81</v>
      </c>
      <c r="AW137" s="13" t="s">
        <v>29</v>
      </c>
      <c r="AX137" s="13" t="s">
        <v>72</v>
      </c>
      <c r="AY137" s="215" t="s">
        <v>307</v>
      </c>
    </row>
    <row r="138" spans="1:65" s="13" customFormat="1">
      <c r="B138" s="204"/>
      <c r="C138" s="205"/>
      <c r="D138" s="206" t="s">
        <v>316</v>
      </c>
      <c r="E138" s="207" t="s">
        <v>1</v>
      </c>
      <c r="F138" s="208" t="s">
        <v>1178</v>
      </c>
      <c r="G138" s="205"/>
      <c r="H138" s="209">
        <v>62.390999999999998</v>
      </c>
      <c r="I138" s="210"/>
      <c r="J138" s="205"/>
      <c r="K138" s="205"/>
      <c r="L138" s="211"/>
      <c r="M138" s="212"/>
      <c r="N138" s="213"/>
      <c r="O138" s="213"/>
      <c r="P138" s="213"/>
      <c r="Q138" s="213"/>
      <c r="R138" s="213"/>
      <c r="S138" s="213"/>
      <c r="T138" s="214"/>
      <c r="AT138" s="215" t="s">
        <v>316</v>
      </c>
      <c r="AU138" s="215" t="s">
        <v>81</v>
      </c>
      <c r="AV138" s="13" t="s">
        <v>81</v>
      </c>
      <c r="AW138" s="13" t="s">
        <v>29</v>
      </c>
      <c r="AX138" s="13" t="s">
        <v>72</v>
      </c>
      <c r="AY138" s="215" t="s">
        <v>307</v>
      </c>
    </row>
    <row r="139" spans="1:65" s="13" customFormat="1">
      <c r="B139" s="204"/>
      <c r="C139" s="205"/>
      <c r="D139" s="206" t="s">
        <v>316</v>
      </c>
      <c r="E139" s="207" t="s">
        <v>1</v>
      </c>
      <c r="F139" s="208" t="s">
        <v>1179</v>
      </c>
      <c r="G139" s="205"/>
      <c r="H139" s="209">
        <v>154</v>
      </c>
      <c r="I139" s="210"/>
      <c r="J139" s="205"/>
      <c r="K139" s="205"/>
      <c r="L139" s="211"/>
      <c r="M139" s="212"/>
      <c r="N139" s="213"/>
      <c r="O139" s="213"/>
      <c r="P139" s="213"/>
      <c r="Q139" s="213"/>
      <c r="R139" s="213"/>
      <c r="S139" s="213"/>
      <c r="T139" s="214"/>
      <c r="AT139" s="215" t="s">
        <v>316</v>
      </c>
      <c r="AU139" s="215" t="s">
        <v>81</v>
      </c>
      <c r="AV139" s="13" t="s">
        <v>81</v>
      </c>
      <c r="AW139" s="13" t="s">
        <v>29</v>
      </c>
      <c r="AX139" s="13" t="s">
        <v>72</v>
      </c>
      <c r="AY139" s="215" t="s">
        <v>307</v>
      </c>
    </row>
    <row r="140" spans="1:65" s="14" customFormat="1">
      <c r="B140" s="216"/>
      <c r="C140" s="217"/>
      <c r="D140" s="206" t="s">
        <v>316</v>
      </c>
      <c r="E140" s="218" t="s">
        <v>1</v>
      </c>
      <c r="F140" s="219" t="s">
        <v>318</v>
      </c>
      <c r="G140" s="217"/>
      <c r="H140" s="220">
        <v>661.74900000000002</v>
      </c>
      <c r="I140" s="221"/>
      <c r="J140" s="217"/>
      <c r="K140" s="217"/>
      <c r="L140" s="222"/>
      <c r="M140" s="223"/>
      <c r="N140" s="224"/>
      <c r="O140" s="224"/>
      <c r="P140" s="224"/>
      <c r="Q140" s="224"/>
      <c r="R140" s="224"/>
      <c r="S140" s="224"/>
      <c r="T140" s="225"/>
      <c r="AT140" s="226" t="s">
        <v>316</v>
      </c>
      <c r="AU140" s="226" t="s">
        <v>81</v>
      </c>
      <c r="AV140" s="14" t="s">
        <v>315</v>
      </c>
      <c r="AW140" s="14" t="s">
        <v>29</v>
      </c>
      <c r="AX140" s="14" t="s">
        <v>79</v>
      </c>
      <c r="AY140" s="226" t="s">
        <v>307</v>
      </c>
    </row>
    <row r="141" spans="1:65" s="2" customFormat="1" ht="16.5" customHeight="1">
      <c r="A141" s="34"/>
      <c r="B141" s="35"/>
      <c r="C141" s="237" t="s">
        <v>325</v>
      </c>
      <c r="D141" s="237" t="s">
        <v>326</v>
      </c>
      <c r="E141" s="238" t="s">
        <v>327</v>
      </c>
      <c r="F141" s="239" t="s">
        <v>328</v>
      </c>
      <c r="G141" s="240" t="s">
        <v>329</v>
      </c>
      <c r="H141" s="241">
        <v>125.11799999999999</v>
      </c>
      <c r="I141" s="242"/>
      <c r="J141" s="243">
        <f>ROUND(I141*H141,2)</f>
        <v>0</v>
      </c>
      <c r="K141" s="239" t="s">
        <v>314</v>
      </c>
      <c r="L141" s="244"/>
      <c r="M141" s="245" t="s">
        <v>1</v>
      </c>
      <c r="N141" s="246" t="s">
        <v>37</v>
      </c>
      <c r="O141" s="71"/>
      <c r="P141" s="200">
        <f>O141*H141</f>
        <v>0</v>
      </c>
      <c r="Q141" s="200">
        <v>1</v>
      </c>
      <c r="R141" s="200">
        <f>Q141*H141</f>
        <v>125.11799999999999</v>
      </c>
      <c r="S141" s="200">
        <v>0</v>
      </c>
      <c r="T141" s="201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202" t="s">
        <v>331</v>
      </c>
      <c r="AT141" s="202" t="s">
        <v>326</v>
      </c>
      <c r="AU141" s="202" t="s">
        <v>81</v>
      </c>
      <c r="AY141" s="17" t="s">
        <v>307</v>
      </c>
      <c r="BE141" s="203">
        <f>IF(N141="základní",J141,0)</f>
        <v>0</v>
      </c>
      <c r="BF141" s="203">
        <f>IF(N141="snížená",J141,0)</f>
        <v>0</v>
      </c>
      <c r="BG141" s="203">
        <f>IF(N141="zákl. přenesená",J141,0)</f>
        <v>0</v>
      </c>
      <c r="BH141" s="203">
        <f>IF(N141="sníž. přenesená",J141,0)</f>
        <v>0</v>
      </c>
      <c r="BI141" s="203">
        <f>IF(N141="nulová",J141,0)</f>
        <v>0</v>
      </c>
      <c r="BJ141" s="17" t="s">
        <v>79</v>
      </c>
      <c r="BK141" s="203">
        <f>ROUND(I141*H141,2)</f>
        <v>0</v>
      </c>
      <c r="BL141" s="17" t="s">
        <v>315</v>
      </c>
      <c r="BM141" s="202" t="s">
        <v>1180</v>
      </c>
    </row>
    <row r="142" spans="1:65" s="13" customFormat="1">
      <c r="B142" s="204"/>
      <c r="C142" s="205"/>
      <c r="D142" s="206" t="s">
        <v>316</v>
      </c>
      <c r="E142" s="207" t="s">
        <v>1</v>
      </c>
      <c r="F142" s="208" t="s">
        <v>1181</v>
      </c>
      <c r="G142" s="205"/>
      <c r="H142" s="209">
        <v>125.11799999999999</v>
      </c>
      <c r="I142" s="210"/>
      <c r="J142" s="205"/>
      <c r="K142" s="205"/>
      <c r="L142" s="211"/>
      <c r="M142" s="212"/>
      <c r="N142" s="213"/>
      <c r="O142" s="213"/>
      <c r="P142" s="213"/>
      <c r="Q142" s="213"/>
      <c r="R142" s="213"/>
      <c r="S142" s="213"/>
      <c r="T142" s="214"/>
      <c r="AT142" s="215" t="s">
        <v>316</v>
      </c>
      <c r="AU142" s="215" t="s">
        <v>81</v>
      </c>
      <c r="AV142" s="13" t="s">
        <v>81</v>
      </c>
      <c r="AW142" s="13" t="s">
        <v>29</v>
      </c>
      <c r="AX142" s="13" t="s">
        <v>72</v>
      </c>
      <c r="AY142" s="215" t="s">
        <v>307</v>
      </c>
    </row>
    <row r="143" spans="1:65" s="14" customFormat="1">
      <c r="B143" s="216"/>
      <c r="C143" s="217"/>
      <c r="D143" s="206" t="s">
        <v>316</v>
      </c>
      <c r="E143" s="218" t="s">
        <v>1</v>
      </c>
      <c r="F143" s="219" t="s">
        <v>318</v>
      </c>
      <c r="G143" s="217"/>
      <c r="H143" s="220">
        <v>125.11799999999999</v>
      </c>
      <c r="I143" s="221"/>
      <c r="J143" s="217"/>
      <c r="K143" s="217"/>
      <c r="L143" s="222"/>
      <c r="M143" s="223"/>
      <c r="N143" s="224"/>
      <c r="O143" s="224"/>
      <c r="P143" s="224"/>
      <c r="Q143" s="224"/>
      <c r="R143" s="224"/>
      <c r="S143" s="224"/>
      <c r="T143" s="225"/>
      <c r="AT143" s="226" t="s">
        <v>316</v>
      </c>
      <c r="AU143" s="226" t="s">
        <v>81</v>
      </c>
      <c r="AV143" s="14" t="s">
        <v>315</v>
      </c>
      <c r="AW143" s="14" t="s">
        <v>29</v>
      </c>
      <c r="AX143" s="14" t="s">
        <v>79</v>
      </c>
      <c r="AY143" s="226" t="s">
        <v>307</v>
      </c>
    </row>
    <row r="144" spans="1:65" s="2" customFormat="1" ht="55.5" customHeight="1">
      <c r="A144" s="34"/>
      <c r="B144" s="35"/>
      <c r="C144" s="191" t="s">
        <v>315</v>
      </c>
      <c r="D144" s="191" t="s">
        <v>310</v>
      </c>
      <c r="E144" s="192" t="s">
        <v>408</v>
      </c>
      <c r="F144" s="193" t="s">
        <v>409</v>
      </c>
      <c r="G144" s="194" t="s">
        <v>400</v>
      </c>
      <c r="H144" s="195">
        <v>661.74900000000002</v>
      </c>
      <c r="I144" s="196"/>
      <c r="J144" s="197">
        <f>ROUND(I144*H144,2)</f>
        <v>0</v>
      </c>
      <c r="K144" s="193" t="s">
        <v>314</v>
      </c>
      <c r="L144" s="39"/>
      <c r="M144" s="198" t="s">
        <v>1</v>
      </c>
      <c r="N144" s="199" t="s">
        <v>37</v>
      </c>
      <c r="O144" s="71"/>
      <c r="P144" s="200">
        <f>O144*H144</f>
        <v>0</v>
      </c>
      <c r="Q144" s="200">
        <v>0</v>
      </c>
      <c r="R144" s="200">
        <f>Q144*H144</f>
        <v>0</v>
      </c>
      <c r="S144" s="200">
        <v>0</v>
      </c>
      <c r="T144" s="201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202" t="s">
        <v>315</v>
      </c>
      <c r="AT144" s="202" t="s">
        <v>310</v>
      </c>
      <c r="AU144" s="202" t="s">
        <v>81</v>
      </c>
      <c r="AY144" s="17" t="s">
        <v>307</v>
      </c>
      <c r="BE144" s="203">
        <f>IF(N144="základní",J144,0)</f>
        <v>0</v>
      </c>
      <c r="BF144" s="203">
        <f>IF(N144="snížená",J144,0)</f>
        <v>0</v>
      </c>
      <c r="BG144" s="203">
        <f>IF(N144="zákl. přenesená",J144,0)</f>
        <v>0</v>
      </c>
      <c r="BH144" s="203">
        <f>IF(N144="sníž. přenesená",J144,0)</f>
        <v>0</v>
      </c>
      <c r="BI144" s="203">
        <f>IF(N144="nulová",J144,0)</f>
        <v>0</v>
      </c>
      <c r="BJ144" s="17" t="s">
        <v>79</v>
      </c>
      <c r="BK144" s="203">
        <f>ROUND(I144*H144,2)</f>
        <v>0</v>
      </c>
      <c r="BL144" s="17" t="s">
        <v>315</v>
      </c>
      <c r="BM144" s="202" t="s">
        <v>1182</v>
      </c>
    </row>
    <row r="145" spans="1:65" s="13" customFormat="1">
      <c r="B145" s="204"/>
      <c r="C145" s="205"/>
      <c r="D145" s="206" t="s">
        <v>316</v>
      </c>
      <c r="E145" s="207" t="s">
        <v>1</v>
      </c>
      <c r="F145" s="208" t="s">
        <v>1183</v>
      </c>
      <c r="G145" s="205"/>
      <c r="H145" s="209">
        <v>661.74900000000002</v>
      </c>
      <c r="I145" s="210"/>
      <c r="J145" s="205"/>
      <c r="K145" s="205"/>
      <c r="L145" s="211"/>
      <c r="M145" s="212"/>
      <c r="N145" s="213"/>
      <c r="O145" s="213"/>
      <c r="P145" s="213"/>
      <c r="Q145" s="213"/>
      <c r="R145" s="213"/>
      <c r="S145" s="213"/>
      <c r="T145" s="214"/>
      <c r="AT145" s="215" t="s">
        <v>316</v>
      </c>
      <c r="AU145" s="215" t="s">
        <v>81</v>
      </c>
      <c r="AV145" s="13" t="s">
        <v>81</v>
      </c>
      <c r="AW145" s="13" t="s">
        <v>29</v>
      </c>
      <c r="AX145" s="13" t="s">
        <v>72</v>
      </c>
      <c r="AY145" s="215" t="s">
        <v>307</v>
      </c>
    </row>
    <row r="146" spans="1:65" s="14" customFormat="1">
      <c r="B146" s="216"/>
      <c r="C146" s="217"/>
      <c r="D146" s="206" t="s">
        <v>316</v>
      </c>
      <c r="E146" s="218" t="s">
        <v>1</v>
      </c>
      <c r="F146" s="219" t="s">
        <v>318</v>
      </c>
      <c r="G146" s="217"/>
      <c r="H146" s="220">
        <v>661.74900000000002</v>
      </c>
      <c r="I146" s="221"/>
      <c r="J146" s="217"/>
      <c r="K146" s="217"/>
      <c r="L146" s="222"/>
      <c r="M146" s="223"/>
      <c r="N146" s="224"/>
      <c r="O146" s="224"/>
      <c r="P146" s="224"/>
      <c r="Q146" s="224"/>
      <c r="R146" s="224"/>
      <c r="S146" s="224"/>
      <c r="T146" s="225"/>
      <c r="AT146" s="226" t="s">
        <v>316</v>
      </c>
      <c r="AU146" s="226" t="s">
        <v>81</v>
      </c>
      <c r="AV146" s="14" t="s">
        <v>315</v>
      </c>
      <c r="AW146" s="14" t="s">
        <v>29</v>
      </c>
      <c r="AX146" s="14" t="s">
        <v>79</v>
      </c>
      <c r="AY146" s="226" t="s">
        <v>307</v>
      </c>
    </row>
    <row r="147" spans="1:65" s="2" customFormat="1" ht="101.25" customHeight="1">
      <c r="A147" s="34"/>
      <c r="B147" s="35"/>
      <c r="C147" s="191" t="s">
        <v>308</v>
      </c>
      <c r="D147" s="191" t="s">
        <v>310</v>
      </c>
      <c r="E147" s="192" t="s">
        <v>1184</v>
      </c>
      <c r="F147" s="193" t="s">
        <v>1185</v>
      </c>
      <c r="G147" s="194" t="s">
        <v>342</v>
      </c>
      <c r="H147" s="195">
        <v>2</v>
      </c>
      <c r="I147" s="196"/>
      <c r="J147" s="197">
        <f>ROUND(I147*H147,2)</f>
        <v>0</v>
      </c>
      <c r="K147" s="193" t="s">
        <v>314</v>
      </c>
      <c r="L147" s="39"/>
      <c r="M147" s="198" t="s">
        <v>1</v>
      </c>
      <c r="N147" s="199" t="s">
        <v>37</v>
      </c>
      <c r="O147" s="71"/>
      <c r="P147" s="200">
        <f>O147*H147</f>
        <v>0</v>
      </c>
      <c r="Q147" s="200">
        <v>0</v>
      </c>
      <c r="R147" s="200">
        <f>Q147*H147</f>
        <v>0</v>
      </c>
      <c r="S147" s="200">
        <v>0</v>
      </c>
      <c r="T147" s="201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202" t="s">
        <v>315</v>
      </c>
      <c r="AT147" s="202" t="s">
        <v>310</v>
      </c>
      <c r="AU147" s="202" t="s">
        <v>81</v>
      </c>
      <c r="AY147" s="17" t="s">
        <v>307</v>
      </c>
      <c r="BE147" s="203">
        <f>IF(N147="základní",J147,0)</f>
        <v>0</v>
      </c>
      <c r="BF147" s="203">
        <f>IF(N147="snížená",J147,0)</f>
        <v>0</v>
      </c>
      <c r="BG147" s="203">
        <f>IF(N147="zákl. přenesená",J147,0)</f>
        <v>0</v>
      </c>
      <c r="BH147" s="203">
        <f>IF(N147="sníž. přenesená",J147,0)</f>
        <v>0</v>
      </c>
      <c r="BI147" s="203">
        <f>IF(N147="nulová",J147,0)</f>
        <v>0</v>
      </c>
      <c r="BJ147" s="17" t="s">
        <v>79</v>
      </c>
      <c r="BK147" s="203">
        <f>ROUND(I147*H147,2)</f>
        <v>0</v>
      </c>
      <c r="BL147" s="17" t="s">
        <v>315</v>
      </c>
      <c r="BM147" s="202" t="s">
        <v>1186</v>
      </c>
    </row>
    <row r="148" spans="1:65" s="13" customFormat="1">
      <c r="B148" s="204"/>
      <c r="C148" s="205"/>
      <c r="D148" s="206" t="s">
        <v>316</v>
      </c>
      <c r="E148" s="207" t="s">
        <v>1</v>
      </c>
      <c r="F148" s="208" t="s">
        <v>1187</v>
      </c>
      <c r="G148" s="205"/>
      <c r="H148" s="209">
        <v>2</v>
      </c>
      <c r="I148" s="210"/>
      <c r="J148" s="205"/>
      <c r="K148" s="205"/>
      <c r="L148" s="211"/>
      <c r="M148" s="212"/>
      <c r="N148" s="213"/>
      <c r="O148" s="213"/>
      <c r="P148" s="213"/>
      <c r="Q148" s="213"/>
      <c r="R148" s="213"/>
      <c r="S148" s="213"/>
      <c r="T148" s="214"/>
      <c r="AT148" s="215" t="s">
        <v>316</v>
      </c>
      <c r="AU148" s="215" t="s">
        <v>81</v>
      </c>
      <c r="AV148" s="13" t="s">
        <v>81</v>
      </c>
      <c r="AW148" s="13" t="s">
        <v>29</v>
      </c>
      <c r="AX148" s="13" t="s">
        <v>72</v>
      </c>
      <c r="AY148" s="215" t="s">
        <v>307</v>
      </c>
    </row>
    <row r="149" spans="1:65" s="14" customFormat="1">
      <c r="B149" s="216"/>
      <c r="C149" s="217"/>
      <c r="D149" s="206" t="s">
        <v>316</v>
      </c>
      <c r="E149" s="218" t="s">
        <v>1</v>
      </c>
      <c r="F149" s="219" t="s">
        <v>318</v>
      </c>
      <c r="G149" s="217"/>
      <c r="H149" s="220">
        <v>2</v>
      </c>
      <c r="I149" s="221"/>
      <c r="J149" s="217"/>
      <c r="K149" s="217"/>
      <c r="L149" s="222"/>
      <c r="M149" s="223"/>
      <c r="N149" s="224"/>
      <c r="O149" s="224"/>
      <c r="P149" s="224"/>
      <c r="Q149" s="224"/>
      <c r="R149" s="224"/>
      <c r="S149" s="224"/>
      <c r="T149" s="225"/>
      <c r="AT149" s="226" t="s">
        <v>316</v>
      </c>
      <c r="AU149" s="226" t="s">
        <v>81</v>
      </c>
      <c r="AV149" s="14" t="s">
        <v>315</v>
      </c>
      <c r="AW149" s="14" t="s">
        <v>29</v>
      </c>
      <c r="AX149" s="14" t="s">
        <v>79</v>
      </c>
      <c r="AY149" s="226" t="s">
        <v>307</v>
      </c>
    </row>
    <row r="150" spans="1:65" s="12" customFormat="1" ht="25.9" customHeight="1">
      <c r="B150" s="175"/>
      <c r="C150" s="176"/>
      <c r="D150" s="177" t="s">
        <v>71</v>
      </c>
      <c r="E150" s="178" t="s">
        <v>338</v>
      </c>
      <c r="F150" s="178" t="s">
        <v>339</v>
      </c>
      <c r="G150" s="176"/>
      <c r="H150" s="176"/>
      <c r="I150" s="179"/>
      <c r="J150" s="180">
        <f>BK150</f>
        <v>0</v>
      </c>
      <c r="K150" s="176"/>
      <c r="L150" s="181"/>
      <c r="M150" s="182"/>
      <c r="N150" s="183"/>
      <c r="O150" s="183"/>
      <c r="P150" s="184">
        <f>SUM(P151:P162)</f>
        <v>0</v>
      </c>
      <c r="Q150" s="183"/>
      <c r="R150" s="184">
        <f>SUM(R151:R162)</f>
        <v>0</v>
      </c>
      <c r="S150" s="183"/>
      <c r="T150" s="185">
        <f>SUM(T151:T162)</f>
        <v>0</v>
      </c>
      <c r="AR150" s="186" t="s">
        <v>315</v>
      </c>
      <c r="AT150" s="187" t="s">
        <v>71</v>
      </c>
      <c r="AU150" s="187" t="s">
        <v>72</v>
      </c>
      <c r="AY150" s="186" t="s">
        <v>307</v>
      </c>
      <c r="BK150" s="188">
        <f>SUM(BK151:BK162)</f>
        <v>0</v>
      </c>
    </row>
    <row r="151" spans="1:65" s="2" customFormat="1" ht="24.2" customHeight="1">
      <c r="A151" s="34"/>
      <c r="B151" s="35"/>
      <c r="C151" s="191" t="s">
        <v>322</v>
      </c>
      <c r="D151" s="191" t="s">
        <v>310</v>
      </c>
      <c r="E151" s="192" t="s">
        <v>340</v>
      </c>
      <c r="F151" s="193" t="s">
        <v>341</v>
      </c>
      <c r="G151" s="194" t="s">
        <v>342</v>
      </c>
      <c r="H151" s="195">
        <v>16</v>
      </c>
      <c r="I151" s="196"/>
      <c r="J151" s="197">
        <f>ROUND(I151*H151,2)</f>
        <v>0</v>
      </c>
      <c r="K151" s="193" t="s">
        <v>314</v>
      </c>
      <c r="L151" s="39"/>
      <c r="M151" s="198" t="s">
        <v>1</v>
      </c>
      <c r="N151" s="199" t="s">
        <v>37</v>
      </c>
      <c r="O151" s="71"/>
      <c r="P151" s="200">
        <f>O151*H151</f>
        <v>0</v>
      </c>
      <c r="Q151" s="200">
        <v>0</v>
      </c>
      <c r="R151" s="200">
        <f>Q151*H151</f>
        <v>0</v>
      </c>
      <c r="S151" s="200">
        <v>0</v>
      </c>
      <c r="T151" s="201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202" t="s">
        <v>343</v>
      </c>
      <c r="AT151" s="202" t="s">
        <v>310</v>
      </c>
      <c r="AU151" s="202" t="s">
        <v>79</v>
      </c>
      <c r="AY151" s="17" t="s">
        <v>307</v>
      </c>
      <c r="BE151" s="203">
        <f>IF(N151="základní",J151,0)</f>
        <v>0</v>
      </c>
      <c r="BF151" s="203">
        <f>IF(N151="snížená",J151,0)</f>
        <v>0</v>
      </c>
      <c r="BG151" s="203">
        <f>IF(N151="zákl. přenesená",J151,0)</f>
        <v>0</v>
      </c>
      <c r="BH151" s="203">
        <f>IF(N151="sníž. přenesená",J151,0)</f>
        <v>0</v>
      </c>
      <c r="BI151" s="203">
        <f>IF(N151="nulová",J151,0)</f>
        <v>0</v>
      </c>
      <c r="BJ151" s="17" t="s">
        <v>79</v>
      </c>
      <c r="BK151" s="203">
        <f>ROUND(I151*H151,2)</f>
        <v>0</v>
      </c>
      <c r="BL151" s="17" t="s">
        <v>343</v>
      </c>
      <c r="BM151" s="202" t="s">
        <v>1188</v>
      </c>
    </row>
    <row r="152" spans="1:65" s="13" customFormat="1">
      <c r="B152" s="204"/>
      <c r="C152" s="205"/>
      <c r="D152" s="206" t="s">
        <v>316</v>
      </c>
      <c r="E152" s="207" t="s">
        <v>1</v>
      </c>
      <c r="F152" s="208" t="s">
        <v>348</v>
      </c>
      <c r="G152" s="205"/>
      <c r="H152" s="209">
        <v>16</v>
      </c>
      <c r="I152" s="210"/>
      <c r="J152" s="205"/>
      <c r="K152" s="205"/>
      <c r="L152" s="211"/>
      <c r="M152" s="212"/>
      <c r="N152" s="213"/>
      <c r="O152" s="213"/>
      <c r="P152" s="213"/>
      <c r="Q152" s="213"/>
      <c r="R152" s="213"/>
      <c r="S152" s="213"/>
      <c r="T152" s="214"/>
      <c r="AT152" s="215" t="s">
        <v>316</v>
      </c>
      <c r="AU152" s="215" t="s">
        <v>79</v>
      </c>
      <c r="AV152" s="13" t="s">
        <v>81</v>
      </c>
      <c r="AW152" s="13" t="s">
        <v>29</v>
      </c>
      <c r="AX152" s="13" t="s">
        <v>72</v>
      </c>
      <c r="AY152" s="215" t="s">
        <v>307</v>
      </c>
    </row>
    <row r="153" spans="1:65" s="14" customFormat="1">
      <c r="B153" s="216"/>
      <c r="C153" s="217"/>
      <c r="D153" s="206" t="s">
        <v>316</v>
      </c>
      <c r="E153" s="218" t="s">
        <v>1</v>
      </c>
      <c r="F153" s="219" t="s">
        <v>318</v>
      </c>
      <c r="G153" s="217"/>
      <c r="H153" s="220">
        <v>16</v>
      </c>
      <c r="I153" s="221"/>
      <c r="J153" s="217"/>
      <c r="K153" s="217"/>
      <c r="L153" s="222"/>
      <c r="M153" s="223"/>
      <c r="N153" s="224"/>
      <c r="O153" s="224"/>
      <c r="P153" s="224"/>
      <c r="Q153" s="224"/>
      <c r="R153" s="224"/>
      <c r="S153" s="224"/>
      <c r="T153" s="225"/>
      <c r="AT153" s="226" t="s">
        <v>316</v>
      </c>
      <c r="AU153" s="226" t="s">
        <v>79</v>
      </c>
      <c r="AV153" s="14" t="s">
        <v>315</v>
      </c>
      <c r="AW153" s="14" t="s">
        <v>29</v>
      </c>
      <c r="AX153" s="14" t="s">
        <v>79</v>
      </c>
      <c r="AY153" s="226" t="s">
        <v>307</v>
      </c>
    </row>
    <row r="154" spans="1:65" s="2" customFormat="1" ht="55.5" customHeight="1">
      <c r="A154" s="34"/>
      <c r="B154" s="35"/>
      <c r="C154" s="191" t="s">
        <v>349</v>
      </c>
      <c r="D154" s="191" t="s">
        <v>310</v>
      </c>
      <c r="E154" s="192" t="s">
        <v>346</v>
      </c>
      <c r="F154" s="193" t="s">
        <v>347</v>
      </c>
      <c r="G154" s="194" t="s">
        <v>342</v>
      </c>
      <c r="H154" s="195">
        <v>16</v>
      </c>
      <c r="I154" s="196"/>
      <c r="J154" s="197">
        <f>ROUND(I154*H154,2)</f>
        <v>0</v>
      </c>
      <c r="K154" s="193" t="s">
        <v>314</v>
      </c>
      <c r="L154" s="39"/>
      <c r="M154" s="198" t="s">
        <v>1</v>
      </c>
      <c r="N154" s="199" t="s">
        <v>37</v>
      </c>
      <c r="O154" s="71"/>
      <c r="P154" s="200">
        <f>O154*H154</f>
        <v>0</v>
      </c>
      <c r="Q154" s="200">
        <v>0</v>
      </c>
      <c r="R154" s="200">
        <f>Q154*H154</f>
        <v>0</v>
      </c>
      <c r="S154" s="200">
        <v>0</v>
      </c>
      <c r="T154" s="201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202" t="s">
        <v>343</v>
      </c>
      <c r="AT154" s="202" t="s">
        <v>310</v>
      </c>
      <c r="AU154" s="202" t="s">
        <v>79</v>
      </c>
      <c r="AY154" s="17" t="s">
        <v>307</v>
      </c>
      <c r="BE154" s="203">
        <f>IF(N154="základní",J154,0)</f>
        <v>0</v>
      </c>
      <c r="BF154" s="203">
        <f>IF(N154="snížená",J154,0)</f>
        <v>0</v>
      </c>
      <c r="BG154" s="203">
        <f>IF(N154="zákl. přenesená",J154,0)</f>
        <v>0</v>
      </c>
      <c r="BH154" s="203">
        <f>IF(N154="sníž. přenesená",J154,0)</f>
        <v>0</v>
      </c>
      <c r="BI154" s="203">
        <f>IF(N154="nulová",J154,0)</f>
        <v>0</v>
      </c>
      <c r="BJ154" s="17" t="s">
        <v>79</v>
      </c>
      <c r="BK154" s="203">
        <f>ROUND(I154*H154,2)</f>
        <v>0</v>
      </c>
      <c r="BL154" s="17" t="s">
        <v>343</v>
      </c>
      <c r="BM154" s="202" t="s">
        <v>1189</v>
      </c>
    </row>
    <row r="155" spans="1:65" s="13" customFormat="1">
      <c r="B155" s="204"/>
      <c r="C155" s="205"/>
      <c r="D155" s="206" t="s">
        <v>316</v>
      </c>
      <c r="E155" s="207" t="s">
        <v>1</v>
      </c>
      <c r="F155" s="208" t="s">
        <v>348</v>
      </c>
      <c r="G155" s="205"/>
      <c r="H155" s="209">
        <v>16</v>
      </c>
      <c r="I155" s="210"/>
      <c r="J155" s="205"/>
      <c r="K155" s="205"/>
      <c r="L155" s="211"/>
      <c r="M155" s="212"/>
      <c r="N155" s="213"/>
      <c r="O155" s="213"/>
      <c r="P155" s="213"/>
      <c r="Q155" s="213"/>
      <c r="R155" s="213"/>
      <c r="S155" s="213"/>
      <c r="T155" s="214"/>
      <c r="AT155" s="215" t="s">
        <v>316</v>
      </c>
      <c r="AU155" s="215" t="s">
        <v>79</v>
      </c>
      <c r="AV155" s="13" t="s">
        <v>81</v>
      </c>
      <c r="AW155" s="13" t="s">
        <v>29</v>
      </c>
      <c r="AX155" s="13" t="s">
        <v>72</v>
      </c>
      <c r="AY155" s="215" t="s">
        <v>307</v>
      </c>
    </row>
    <row r="156" spans="1:65" s="14" customFormat="1">
      <c r="B156" s="216"/>
      <c r="C156" s="217"/>
      <c r="D156" s="206" t="s">
        <v>316</v>
      </c>
      <c r="E156" s="218" t="s">
        <v>1</v>
      </c>
      <c r="F156" s="219" t="s">
        <v>318</v>
      </c>
      <c r="G156" s="217"/>
      <c r="H156" s="220">
        <v>16</v>
      </c>
      <c r="I156" s="221"/>
      <c r="J156" s="217"/>
      <c r="K156" s="217"/>
      <c r="L156" s="222"/>
      <c r="M156" s="223"/>
      <c r="N156" s="224"/>
      <c r="O156" s="224"/>
      <c r="P156" s="224"/>
      <c r="Q156" s="224"/>
      <c r="R156" s="224"/>
      <c r="S156" s="224"/>
      <c r="T156" s="225"/>
      <c r="AT156" s="226" t="s">
        <v>316</v>
      </c>
      <c r="AU156" s="226" t="s">
        <v>79</v>
      </c>
      <c r="AV156" s="14" t="s">
        <v>315</v>
      </c>
      <c r="AW156" s="14" t="s">
        <v>29</v>
      </c>
      <c r="AX156" s="14" t="s">
        <v>79</v>
      </c>
      <c r="AY156" s="226" t="s">
        <v>307</v>
      </c>
    </row>
    <row r="157" spans="1:65" s="2" customFormat="1" ht="48.95" customHeight="1">
      <c r="A157" s="34"/>
      <c r="B157" s="35"/>
      <c r="C157" s="191" t="s">
        <v>331</v>
      </c>
      <c r="D157" s="191" t="s">
        <v>310</v>
      </c>
      <c r="E157" s="192" t="s">
        <v>358</v>
      </c>
      <c r="F157" s="193" t="s">
        <v>359</v>
      </c>
      <c r="G157" s="194" t="s">
        <v>342</v>
      </c>
      <c r="H157" s="195">
        <v>8</v>
      </c>
      <c r="I157" s="196"/>
      <c r="J157" s="197">
        <f>ROUND(I157*H157,2)</f>
        <v>0</v>
      </c>
      <c r="K157" s="193" t="s">
        <v>314</v>
      </c>
      <c r="L157" s="39"/>
      <c r="M157" s="198" t="s">
        <v>1</v>
      </c>
      <c r="N157" s="199" t="s">
        <v>37</v>
      </c>
      <c r="O157" s="71"/>
      <c r="P157" s="200">
        <f>O157*H157</f>
        <v>0</v>
      </c>
      <c r="Q157" s="200">
        <v>0</v>
      </c>
      <c r="R157" s="200">
        <f>Q157*H157</f>
        <v>0</v>
      </c>
      <c r="S157" s="200">
        <v>0</v>
      </c>
      <c r="T157" s="201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202" t="s">
        <v>343</v>
      </c>
      <c r="AT157" s="202" t="s">
        <v>310</v>
      </c>
      <c r="AU157" s="202" t="s">
        <v>79</v>
      </c>
      <c r="AY157" s="17" t="s">
        <v>307</v>
      </c>
      <c r="BE157" s="203">
        <f>IF(N157="základní",J157,0)</f>
        <v>0</v>
      </c>
      <c r="BF157" s="203">
        <f>IF(N157="snížená",J157,0)</f>
        <v>0</v>
      </c>
      <c r="BG157" s="203">
        <f>IF(N157="zákl. přenesená",J157,0)</f>
        <v>0</v>
      </c>
      <c r="BH157" s="203">
        <f>IF(N157="sníž. přenesená",J157,0)</f>
        <v>0</v>
      </c>
      <c r="BI157" s="203">
        <f>IF(N157="nulová",J157,0)</f>
        <v>0</v>
      </c>
      <c r="BJ157" s="17" t="s">
        <v>79</v>
      </c>
      <c r="BK157" s="203">
        <f>ROUND(I157*H157,2)</f>
        <v>0</v>
      </c>
      <c r="BL157" s="17" t="s">
        <v>343</v>
      </c>
      <c r="BM157" s="202" t="s">
        <v>1190</v>
      </c>
    </row>
    <row r="158" spans="1:65" s="13" customFormat="1">
      <c r="B158" s="204"/>
      <c r="C158" s="205"/>
      <c r="D158" s="206" t="s">
        <v>316</v>
      </c>
      <c r="E158" s="207" t="s">
        <v>1</v>
      </c>
      <c r="F158" s="208" t="s">
        <v>331</v>
      </c>
      <c r="G158" s="205"/>
      <c r="H158" s="209">
        <v>8</v>
      </c>
      <c r="I158" s="210"/>
      <c r="J158" s="205"/>
      <c r="K158" s="205"/>
      <c r="L158" s="211"/>
      <c r="M158" s="212"/>
      <c r="N158" s="213"/>
      <c r="O158" s="213"/>
      <c r="P158" s="213"/>
      <c r="Q158" s="213"/>
      <c r="R158" s="213"/>
      <c r="S158" s="213"/>
      <c r="T158" s="214"/>
      <c r="AT158" s="215" t="s">
        <v>316</v>
      </c>
      <c r="AU158" s="215" t="s">
        <v>79</v>
      </c>
      <c r="AV158" s="13" t="s">
        <v>81</v>
      </c>
      <c r="AW158" s="13" t="s">
        <v>29</v>
      </c>
      <c r="AX158" s="13" t="s">
        <v>72</v>
      </c>
      <c r="AY158" s="215" t="s">
        <v>307</v>
      </c>
    </row>
    <row r="159" spans="1:65" s="14" customFormat="1">
      <c r="B159" s="216"/>
      <c r="C159" s="217"/>
      <c r="D159" s="206" t="s">
        <v>316</v>
      </c>
      <c r="E159" s="218" t="s">
        <v>1</v>
      </c>
      <c r="F159" s="219" t="s">
        <v>318</v>
      </c>
      <c r="G159" s="217"/>
      <c r="H159" s="220">
        <v>8</v>
      </c>
      <c r="I159" s="221"/>
      <c r="J159" s="217"/>
      <c r="K159" s="217"/>
      <c r="L159" s="222"/>
      <c r="M159" s="223"/>
      <c r="N159" s="224"/>
      <c r="O159" s="224"/>
      <c r="P159" s="224"/>
      <c r="Q159" s="224"/>
      <c r="R159" s="224"/>
      <c r="S159" s="224"/>
      <c r="T159" s="225"/>
      <c r="AT159" s="226" t="s">
        <v>316</v>
      </c>
      <c r="AU159" s="226" t="s">
        <v>79</v>
      </c>
      <c r="AV159" s="14" t="s">
        <v>315</v>
      </c>
      <c r="AW159" s="14" t="s">
        <v>29</v>
      </c>
      <c r="AX159" s="14" t="s">
        <v>79</v>
      </c>
      <c r="AY159" s="226" t="s">
        <v>307</v>
      </c>
    </row>
    <row r="160" spans="1:65" s="2" customFormat="1" ht="101.25" customHeight="1">
      <c r="A160" s="34"/>
      <c r="B160" s="35"/>
      <c r="C160" s="191" t="s">
        <v>357</v>
      </c>
      <c r="D160" s="191" t="s">
        <v>310</v>
      </c>
      <c r="E160" s="192" t="s">
        <v>361</v>
      </c>
      <c r="F160" s="193" t="s">
        <v>362</v>
      </c>
      <c r="G160" s="194" t="s">
        <v>329</v>
      </c>
      <c r="H160" s="195">
        <v>125.11799999999999</v>
      </c>
      <c r="I160" s="196"/>
      <c r="J160" s="197">
        <f>ROUND(I160*H160,2)</f>
        <v>0</v>
      </c>
      <c r="K160" s="193" t="s">
        <v>314</v>
      </c>
      <c r="L160" s="39"/>
      <c r="M160" s="198" t="s">
        <v>1</v>
      </c>
      <c r="N160" s="199" t="s">
        <v>37</v>
      </c>
      <c r="O160" s="71"/>
      <c r="P160" s="200">
        <f>O160*H160</f>
        <v>0</v>
      </c>
      <c r="Q160" s="200">
        <v>0</v>
      </c>
      <c r="R160" s="200">
        <f>Q160*H160</f>
        <v>0</v>
      </c>
      <c r="S160" s="200">
        <v>0</v>
      </c>
      <c r="T160" s="201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202" t="s">
        <v>343</v>
      </c>
      <c r="AT160" s="202" t="s">
        <v>310</v>
      </c>
      <c r="AU160" s="202" t="s">
        <v>79</v>
      </c>
      <c r="AY160" s="17" t="s">
        <v>307</v>
      </c>
      <c r="BE160" s="203">
        <f>IF(N160="základní",J160,0)</f>
        <v>0</v>
      </c>
      <c r="BF160" s="203">
        <f>IF(N160="snížená",J160,0)</f>
        <v>0</v>
      </c>
      <c r="BG160" s="203">
        <f>IF(N160="zákl. přenesená",J160,0)</f>
        <v>0</v>
      </c>
      <c r="BH160" s="203">
        <f>IF(N160="sníž. přenesená",J160,0)</f>
        <v>0</v>
      </c>
      <c r="BI160" s="203">
        <f>IF(N160="nulová",J160,0)</f>
        <v>0</v>
      </c>
      <c r="BJ160" s="17" t="s">
        <v>79</v>
      </c>
      <c r="BK160" s="203">
        <f>ROUND(I160*H160,2)</f>
        <v>0</v>
      </c>
      <c r="BL160" s="17" t="s">
        <v>343</v>
      </c>
      <c r="BM160" s="202" t="s">
        <v>1191</v>
      </c>
    </row>
    <row r="161" spans="1:51" s="13" customFormat="1">
      <c r="B161" s="204"/>
      <c r="C161" s="205"/>
      <c r="D161" s="206" t="s">
        <v>316</v>
      </c>
      <c r="E161" s="207" t="s">
        <v>1</v>
      </c>
      <c r="F161" s="208" t="s">
        <v>1192</v>
      </c>
      <c r="G161" s="205"/>
      <c r="H161" s="209">
        <v>125.11799999999999</v>
      </c>
      <c r="I161" s="210"/>
      <c r="J161" s="205"/>
      <c r="K161" s="205"/>
      <c r="L161" s="211"/>
      <c r="M161" s="212"/>
      <c r="N161" s="213"/>
      <c r="O161" s="213"/>
      <c r="P161" s="213"/>
      <c r="Q161" s="213"/>
      <c r="R161" s="213"/>
      <c r="S161" s="213"/>
      <c r="T161" s="214"/>
      <c r="AT161" s="215" t="s">
        <v>316</v>
      </c>
      <c r="AU161" s="215" t="s">
        <v>79</v>
      </c>
      <c r="AV161" s="13" t="s">
        <v>81</v>
      </c>
      <c r="AW161" s="13" t="s">
        <v>29</v>
      </c>
      <c r="AX161" s="13" t="s">
        <v>72</v>
      </c>
      <c r="AY161" s="215" t="s">
        <v>307</v>
      </c>
    </row>
    <row r="162" spans="1:51" s="14" customFormat="1">
      <c r="B162" s="216"/>
      <c r="C162" s="217"/>
      <c r="D162" s="206" t="s">
        <v>316</v>
      </c>
      <c r="E162" s="218" t="s">
        <v>1</v>
      </c>
      <c r="F162" s="219" t="s">
        <v>318</v>
      </c>
      <c r="G162" s="217"/>
      <c r="H162" s="220">
        <v>125.11799999999999</v>
      </c>
      <c r="I162" s="221"/>
      <c r="J162" s="217"/>
      <c r="K162" s="217"/>
      <c r="L162" s="222"/>
      <c r="M162" s="247"/>
      <c r="N162" s="248"/>
      <c r="O162" s="248"/>
      <c r="P162" s="248"/>
      <c r="Q162" s="248"/>
      <c r="R162" s="248"/>
      <c r="S162" s="248"/>
      <c r="T162" s="249"/>
      <c r="AT162" s="226" t="s">
        <v>316</v>
      </c>
      <c r="AU162" s="226" t="s">
        <v>79</v>
      </c>
      <c r="AV162" s="14" t="s">
        <v>315</v>
      </c>
      <c r="AW162" s="14" t="s">
        <v>29</v>
      </c>
      <c r="AX162" s="14" t="s">
        <v>79</v>
      </c>
      <c r="AY162" s="226" t="s">
        <v>307</v>
      </c>
    </row>
    <row r="163" spans="1:51" s="2" customFormat="1" ht="6.95" customHeight="1">
      <c r="A163" s="34"/>
      <c r="B163" s="54"/>
      <c r="C163" s="55"/>
      <c r="D163" s="55"/>
      <c r="E163" s="55"/>
      <c r="F163" s="55"/>
      <c r="G163" s="55"/>
      <c r="H163" s="55"/>
      <c r="I163" s="55"/>
      <c r="J163" s="55"/>
      <c r="K163" s="55"/>
      <c r="L163" s="39"/>
      <c r="M163" s="34"/>
      <c r="O163" s="34"/>
      <c r="P163" s="34"/>
      <c r="Q163" s="34"/>
      <c r="R163" s="34"/>
      <c r="S163" s="34"/>
      <c r="T163" s="34"/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</row>
  </sheetData>
  <sheetProtection password="CE28" sheet="1" objects="1" scenarios="1" formatColumns="0" formatRows="0" autoFilter="0"/>
  <autoFilter ref="C122:K162" xr:uid="{00000000-0009-0000-0000-000028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>
    <pageSetUpPr fitToPage="1"/>
  </sheetPr>
  <dimension ref="A2:BM200"/>
  <sheetViews>
    <sheetView showGridLines="0" workbookViewId="0">
      <selection activeCell="F13" sqref="F13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74"/>
      <c r="M2" s="274"/>
      <c r="N2" s="274"/>
      <c r="O2" s="274"/>
      <c r="P2" s="274"/>
      <c r="Q2" s="274"/>
      <c r="R2" s="274"/>
      <c r="S2" s="274"/>
      <c r="T2" s="274"/>
      <c r="U2" s="274"/>
      <c r="V2" s="274"/>
      <c r="AT2" s="17" t="s">
        <v>192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81</v>
      </c>
    </row>
    <row r="4" spans="1:46" s="1" customFormat="1" ht="24.95" customHeight="1">
      <c r="B4" s="20"/>
      <c r="D4" s="117" t="s">
        <v>279</v>
      </c>
      <c r="L4" s="20"/>
      <c r="M4" s="118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9" t="s">
        <v>16</v>
      </c>
      <c r="L6" s="20"/>
    </row>
    <row r="7" spans="1:46" s="1" customFormat="1" ht="16.5" customHeight="1">
      <c r="B7" s="20"/>
      <c r="E7" s="304" t="str">
        <f>'Rekapitulace stavby'!K6</f>
        <v>Cyklická obnova trati v úseku Praha-Hostivař - Votice</v>
      </c>
      <c r="F7" s="305"/>
      <c r="G7" s="305"/>
      <c r="H7" s="305"/>
      <c r="L7" s="20"/>
    </row>
    <row r="8" spans="1:46" s="1" customFormat="1" ht="12" customHeight="1">
      <c r="B8" s="20"/>
      <c r="D8" s="119" t="s">
        <v>280</v>
      </c>
      <c r="L8" s="20"/>
    </row>
    <row r="9" spans="1:46" s="2" customFormat="1" ht="16.5" customHeight="1">
      <c r="A9" s="34"/>
      <c r="B9" s="39"/>
      <c r="C9" s="34"/>
      <c r="D9" s="34"/>
      <c r="E9" s="304" t="s">
        <v>1193</v>
      </c>
      <c r="F9" s="306"/>
      <c r="G9" s="306"/>
      <c r="H9" s="306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19" t="s">
        <v>282</v>
      </c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07" t="s">
        <v>2182</v>
      </c>
      <c r="F11" s="306"/>
      <c r="G11" s="306"/>
      <c r="H11" s="306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>
      <c r="A12" s="34"/>
      <c r="B12" s="39"/>
      <c r="C12" s="34"/>
      <c r="D12" s="34"/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19" t="s">
        <v>17</v>
      </c>
      <c r="E13" s="34"/>
      <c r="F13" s="110" t="s">
        <v>1</v>
      </c>
      <c r="G13" s="34"/>
      <c r="H13" s="34"/>
      <c r="I13" s="119" t="s">
        <v>18</v>
      </c>
      <c r="J13" s="110" t="s">
        <v>1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19</v>
      </c>
      <c r="E14" s="34"/>
      <c r="F14" s="110" t="s">
        <v>20</v>
      </c>
      <c r="G14" s="34"/>
      <c r="H14" s="34"/>
      <c r="I14" s="119" t="s">
        <v>21</v>
      </c>
      <c r="J14" s="120" t="str">
        <f>'Rekapitulace stavby'!AN8</f>
        <v>23. 8. 2023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7" customHeight="1">
      <c r="A15" s="34"/>
      <c r="B15" s="39"/>
      <c r="C15" s="34"/>
      <c r="D15" s="34"/>
      <c r="E15" s="34"/>
      <c r="F15" s="34"/>
      <c r="G15" s="34"/>
      <c r="H15" s="34"/>
      <c r="I15" s="34"/>
      <c r="J15" s="34"/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19" t="s">
        <v>23</v>
      </c>
      <c r="E16" s="34"/>
      <c r="F16" s="34"/>
      <c r="G16" s="34"/>
      <c r="H16" s="34"/>
      <c r="I16" s="119" t="s">
        <v>24</v>
      </c>
      <c r="J16" s="110" t="str">
        <f>IF('Rekapitulace stavby'!AN10="","",'Rekapitulace stavby'!AN10)</f>
        <v/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0" t="str">
        <f>IF('Rekapitulace stavby'!E11="","",'Rekapitulace stavby'!E11)</f>
        <v xml:space="preserve"> </v>
      </c>
      <c r="F17" s="34"/>
      <c r="G17" s="34"/>
      <c r="H17" s="34"/>
      <c r="I17" s="119" t="s">
        <v>25</v>
      </c>
      <c r="J17" s="110" t="str">
        <f>IF('Rekapitulace stavby'!AN11="","",'Rekapitulace stavby'!AN11)</f>
        <v/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34"/>
      <c r="J18" s="34"/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19" t="s">
        <v>26</v>
      </c>
      <c r="E19" s="34"/>
      <c r="F19" s="34"/>
      <c r="G19" s="34"/>
      <c r="H19" s="34"/>
      <c r="I19" s="119" t="s">
        <v>24</v>
      </c>
      <c r="J19" s="30" t="str">
        <f>'Rekapitulace stavby'!AN13</f>
        <v>Vyplň údaj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08" t="str">
        <f>'Rekapitulace stavby'!E14</f>
        <v>Vyplň údaj</v>
      </c>
      <c r="F20" s="309"/>
      <c r="G20" s="309"/>
      <c r="H20" s="309"/>
      <c r="I20" s="119" t="s">
        <v>25</v>
      </c>
      <c r="J20" s="30" t="str">
        <f>'Rekapitulace stavby'!AN14</f>
        <v>Vyplň údaj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34"/>
      <c r="J21" s="34"/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19" t="s">
        <v>28</v>
      </c>
      <c r="E22" s="34"/>
      <c r="F22" s="34"/>
      <c r="G22" s="34"/>
      <c r="H22" s="34"/>
      <c r="I22" s="119" t="s">
        <v>24</v>
      </c>
      <c r="J22" s="110" t="str">
        <f>IF('Rekapitulace stavby'!AN16="","",'Rekapitulace stavby'!AN16)</f>
        <v/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0" t="str">
        <f>IF('Rekapitulace stavby'!E17="","",'Rekapitulace stavby'!E17)</f>
        <v xml:space="preserve"> </v>
      </c>
      <c r="F23" s="34"/>
      <c r="G23" s="34"/>
      <c r="H23" s="34"/>
      <c r="I23" s="119" t="s">
        <v>25</v>
      </c>
      <c r="J23" s="110" t="str">
        <f>IF('Rekapitulace stavby'!AN17="","",'Rekapitulace stavby'!AN17)</f>
        <v/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34"/>
      <c r="J24" s="34"/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19" t="s">
        <v>30</v>
      </c>
      <c r="E25" s="34"/>
      <c r="F25" s="34"/>
      <c r="G25" s="34"/>
      <c r="H25" s="34"/>
      <c r="I25" s="119" t="s">
        <v>24</v>
      </c>
      <c r="J25" s="110" t="str">
        <f>IF('Rekapitulace stavby'!AN19="","",'Rekapitulace stavby'!AN19)</f>
        <v/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0" t="str">
        <f>IF('Rekapitulace stavby'!E20="","",'Rekapitulace stavby'!E20)</f>
        <v xml:space="preserve"> </v>
      </c>
      <c r="F26" s="34"/>
      <c r="G26" s="34"/>
      <c r="H26" s="34"/>
      <c r="I26" s="119" t="s">
        <v>25</v>
      </c>
      <c r="J26" s="110" t="str">
        <f>IF('Rekapitulace stavby'!AN20="","",'Rekapitulace stavby'!AN20)</f>
        <v/>
      </c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34"/>
      <c r="J27" s="34"/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19" t="s">
        <v>31</v>
      </c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1"/>
      <c r="B29" s="122"/>
      <c r="C29" s="121"/>
      <c r="D29" s="121"/>
      <c r="E29" s="310" t="s">
        <v>1</v>
      </c>
      <c r="F29" s="310"/>
      <c r="G29" s="310"/>
      <c r="H29" s="310"/>
      <c r="I29" s="121"/>
      <c r="J29" s="121"/>
      <c r="K29" s="121"/>
      <c r="L29" s="123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4"/>
      <c r="E31" s="124"/>
      <c r="F31" s="124"/>
      <c r="G31" s="124"/>
      <c r="H31" s="124"/>
      <c r="I31" s="124"/>
      <c r="J31" s="124"/>
      <c r="K31" s="124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25" t="s">
        <v>32</v>
      </c>
      <c r="E32" s="34"/>
      <c r="F32" s="34"/>
      <c r="G32" s="34"/>
      <c r="H32" s="34"/>
      <c r="I32" s="34"/>
      <c r="J32" s="126">
        <f>ROUND(J123, 2)</f>
        <v>0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4"/>
      <c r="E33" s="124"/>
      <c r="F33" s="124"/>
      <c r="G33" s="124"/>
      <c r="H33" s="124"/>
      <c r="I33" s="124"/>
      <c r="J33" s="124"/>
      <c r="K33" s="12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27" t="s">
        <v>34</v>
      </c>
      <c r="G34" s="34"/>
      <c r="H34" s="34"/>
      <c r="I34" s="127" t="s">
        <v>33</v>
      </c>
      <c r="J34" s="127" t="s">
        <v>35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28" t="s">
        <v>36</v>
      </c>
      <c r="E35" s="119" t="s">
        <v>37</v>
      </c>
      <c r="F35" s="129">
        <f>ROUND((SUM(BE123:BE199)),  2)</f>
        <v>0</v>
      </c>
      <c r="G35" s="34"/>
      <c r="H35" s="34"/>
      <c r="I35" s="130">
        <v>0.21</v>
      </c>
      <c r="J35" s="129">
        <f>ROUND(((SUM(BE123:BE199))*I35),  2)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19" t="s">
        <v>38</v>
      </c>
      <c r="F36" s="129">
        <f>ROUND((SUM(BF123:BF199)),  2)</f>
        <v>0</v>
      </c>
      <c r="G36" s="34"/>
      <c r="H36" s="34"/>
      <c r="I36" s="130">
        <v>0.15</v>
      </c>
      <c r="J36" s="129">
        <f>ROUND(((SUM(BF123:BF199))*I36),  2)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39</v>
      </c>
      <c r="F37" s="129">
        <f>ROUND((SUM(BG123:BG199)),  2)</f>
        <v>0</v>
      </c>
      <c r="G37" s="34"/>
      <c r="H37" s="34"/>
      <c r="I37" s="130">
        <v>0.21</v>
      </c>
      <c r="J37" s="129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19" t="s">
        <v>40</v>
      </c>
      <c r="F38" s="129">
        <f>ROUND((SUM(BH123:BH199)),  2)</f>
        <v>0</v>
      </c>
      <c r="G38" s="34"/>
      <c r="H38" s="34"/>
      <c r="I38" s="130">
        <v>0.15</v>
      </c>
      <c r="J38" s="129">
        <f>0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19" t="s">
        <v>41</v>
      </c>
      <c r="F39" s="129">
        <f>ROUND((SUM(BI123:BI199)),  2)</f>
        <v>0</v>
      </c>
      <c r="G39" s="34"/>
      <c r="H39" s="34"/>
      <c r="I39" s="130">
        <v>0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31"/>
      <c r="D41" s="132" t="s">
        <v>42</v>
      </c>
      <c r="E41" s="133"/>
      <c r="F41" s="133"/>
      <c r="G41" s="134" t="s">
        <v>43</v>
      </c>
      <c r="H41" s="135" t="s">
        <v>44</v>
      </c>
      <c r="I41" s="133"/>
      <c r="J41" s="136">
        <f>SUM(J32:J39)</f>
        <v>0</v>
      </c>
      <c r="K41" s="137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8" t="s">
        <v>45</v>
      </c>
      <c r="E50" s="139"/>
      <c r="F50" s="139"/>
      <c r="G50" s="138" t="s">
        <v>46</v>
      </c>
      <c r="H50" s="139"/>
      <c r="I50" s="139"/>
      <c r="J50" s="139"/>
      <c r="K50" s="139"/>
      <c r="L50" s="51"/>
    </row>
    <row r="51" spans="1:31">
      <c r="B51" s="20"/>
      <c r="L51" s="20"/>
    </row>
    <row r="52" spans="1:31">
      <c r="B52" s="20"/>
      <c r="L52" s="20"/>
    </row>
    <row r="53" spans="1:31">
      <c r="B53" s="20"/>
      <c r="L53" s="20"/>
    </row>
    <row r="54" spans="1:31">
      <c r="B54" s="20"/>
      <c r="L54" s="20"/>
    </row>
    <row r="55" spans="1:31">
      <c r="B55" s="20"/>
      <c r="L55" s="20"/>
    </row>
    <row r="56" spans="1:31">
      <c r="B56" s="20"/>
      <c r="L56" s="20"/>
    </row>
    <row r="57" spans="1:31">
      <c r="B57" s="20"/>
      <c r="L57" s="20"/>
    </row>
    <row r="58" spans="1:31">
      <c r="B58" s="20"/>
      <c r="L58" s="20"/>
    </row>
    <row r="59" spans="1:31">
      <c r="B59" s="20"/>
      <c r="L59" s="20"/>
    </row>
    <row r="60" spans="1:31">
      <c r="B60" s="20"/>
      <c r="L60" s="20"/>
    </row>
    <row r="61" spans="1:31" s="2" customFormat="1" ht="12.75">
      <c r="A61" s="34"/>
      <c r="B61" s="39"/>
      <c r="C61" s="34"/>
      <c r="D61" s="140" t="s">
        <v>47</v>
      </c>
      <c r="E61" s="141"/>
      <c r="F61" s="142" t="s">
        <v>48</v>
      </c>
      <c r="G61" s="140" t="s">
        <v>47</v>
      </c>
      <c r="H61" s="141"/>
      <c r="I61" s="141"/>
      <c r="J61" s="143" t="s">
        <v>48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>
      <c r="B62" s="20"/>
      <c r="L62" s="20"/>
    </row>
    <row r="63" spans="1:31">
      <c r="B63" s="20"/>
      <c r="L63" s="20"/>
    </row>
    <row r="64" spans="1:31">
      <c r="B64" s="20"/>
      <c r="L64" s="20"/>
    </row>
    <row r="65" spans="1:31" s="2" customFormat="1" ht="12.75">
      <c r="A65" s="34"/>
      <c r="B65" s="39"/>
      <c r="C65" s="34"/>
      <c r="D65" s="138" t="s">
        <v>49</v>
      </c>
      <c r="E65" s="144"/>
      <c r="F65" s="144"/>
      <c r="G65" s="138" t="s">
        <v>50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>
      <c r="B66" s="20"/>
      <c r="L66" s="20"/>
    </row>
    <row r="67" spans="1:31">
      <c r="B67" s="20"/>
      <c r="L67" s="20"/>
    </row>
    <row r="68" spans="1:31">
      <c r="B68" s="20"/>
      <c r="L68" s="20"/>
    </row>
    <row r="69" spans="1:31">
      <c r="B69" s="20"/>
      <c r="L69" s="20"/>
    </row>
    <row r="70" spans="1:31">
      <c r="B70" s="20"/>
      <c r="L70" s="20"/>
    </row>
    <row r="71" spans="1:31">
      <c r="B71" s="20"/>
      <c r="L71" s="20"/>
    </row>
    <row r="72" spans="1:31">
      <c r="B72" s="20"/>
      <c r="L72" s="20"/>
    </row>
    <row r="73" spans="1:31">
      <c r="B73" s="20"/>
      <c r="L73" s="20"/>
    </row>
    <row r="74" spans="1:31">
      <c r="B74" s="20"/>
      <c r="L74" s="20"/>
    </row>
    <row r="75" spans="1:31">
      <c r="B75" s="20"/>
      <c r="L75" s="20"/>
    </row>
    <row r="76" spans="1:31" s="2" customFormat="1" ht="12.75">
      <c r="A76" s="34"/>
      <c r="B76" s="39"/>
      <c r="C76" s="34"/>
      <c r="D76" s="140" t="s">
        <v>47</v>
      </c>
      <c r="E76" s="141"/>
      <c r="F76" s="142" t="s">
        <v>48</v>
      </c>
      <c r="G76" s="140" t="s">
        <v>47</v>
      </c>
      <c r="H76" s="141"/>
      <c r="I76" s="141"/>
      <c r="J76" s="143" t="s">
        <v>48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284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02" t="str">
        <f>E7</f>
        <v>Cyklická obnova trati v úseku Praha-Hostivař - Votice</v>
      </c>
      <c r="F85" s="303"/>
      <c r="G85" s="303"/>
      <c r="H85" s="303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280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s="2" customFormat="1" ht="16.5" customHeight="1">
      <c r="A87" s="34"/>
      <c r="B87" s="35"/>
      <c r="C87" s="36"/>
      <c r="D87" s="36"/>
      <c r="E87" s="302" t="s">
        <v>1193</v>
      </c>
      <c r="F87" s="301"/>
      <c r="G87" s="301"/>
      <c r="H87" s="301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9" t="s">
        <v>282</v>
      </c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265" t="str">
        <f>E11</f>
        <v>01 -  1.kol.Říčany-Strančice</v>
      </c>
      <c r="F89" s="301"/>
      <c r="G89" s="301"/>
      <c r="H89" s="301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9" t="s">
        <v>19</v>
      </c>
      <c r="D91" s="36"/>
      <c r="E91" s="36"/>
      <c r="F91" s="27" t="str">
        <f>F14</f>
        <v xml:space="preserve"> </v>
      </c>
      <c r="G91" s="36"/>
      <c r="H91" s="36"/>
      <c r="I91" s="29" t="s">
        <v>21</v>
      </c>
      <c r="J91" s="66" t="str">
        <f>IF(J14="","",J14)</f>
        <v>23. 8. 2023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5.2" customHeight="1">
      <c r="A93" s="34"/>
      <c r="B93" s="35"/>
      <c r="C93" s="29" t="s">
        <v>23</v>
      </c>
      <c r="D93" s="36"/>
      <c r="E93" s="36"/>
      <c r="F93" s="27" t="str">
        <f>E17</f>
        <v xml:space="preserve"> </v>
      </c>
      <c r="G93" s="36"/>
      <c r="H93" s="36"/>
      <c r="I93" s="29" t="s">
        <v>28</v>
      </c>
      <c r="J93" s="32" t="str">
        <f>E23</f>
        <v xml:space="preserve"> 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9" t="s">
        <v>26</v>
      </c>
      <c r="D94" s="36"/>
      <c r="E94" s="36"/>
      <c r="F94" s="27" t="str">
        <f>IF(E20="","",E20)</f>
        <v>Vyplň údaj</v>
      </c>
      <c r="G94" s="36"/>
      <c r="H94" s="36"/>
      <c r="I94" s="29" t="s">
        <v>30</v>
      </c>
      <c r="J94" s="32" t="str">
        <f>E26</f>
        <v xml:space="preserve"> </v>
      </c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49" t="s">
        <v>285</v>
      </c>
      <c r="D96" s="150"/>
      <c r="E96" s="150"/>
      <c r="F96" s="150"/>
      <c r="G96" s="150"/>
      <c r="H96" s="150"/>
      <c r="I96" s="150"/>
      <c r="J96" s="151" t="s">
        <v>286</v>
      </c>
      <c r="K96" s="150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7" customHeight="1">
      <c r="A98" s="34"/>
      <c r="B98" s="35"/>
      <c r="C98" s="152" t="s">
        <v>287</v>
      </c>
      <c r="D98" s="36"/>
      <c r="E98" s="36"/>
      <c r="F98" s="36"/>
      <c r="G98" s="36"/>
      <c r="H98" s="36"/>
      <c r="I98" s="36"/>
      <c r="J98" s="84">
        <f>J123</f>
        <v>0</v>
      </c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7" t="s">
        <v>288</v>
      </c>
    </row>
    <row r="99" spans="1:47" s="9" customFormat="1" ht="24.95" customHeight="1">
      <c r="B99" s="153"/>
      <c r="C99" s="154"/>
      <c r="D99" s="155" t="s">
        <v>289</v>
      </c>
      <c r="E99" s="156"/>
      <c r="F99" s="156"/>
      <c r="G99" s="156"/>
      <c r="H99" s="156"/>
      <c r="I99" s="156"/>
      <c r="J99" s="157">
        <f>J124</f>
        <v>0</v>
      </c>
      <c r="K99" s="154"/>
      <c r="L99" s="158"/>
    </row>
    <row r="100" spans="1:47" s="10" customFormat="1" ht="19.899999999999999" customHeight="1">
      <c r="B100" s="159"/>
      <c r="C100" s="104"/>
      <c r="D100" s="160" t="s">
        <v>290</v>
      </c>
      <c r="E100" s="161"/>
      <c r="F100" s="161"/>
      <c r="G100" s="161"/>
      <c r="H100" s="161"/>
      <c r="I100" s="161"/>
      <c r="J100" s="162">
        <f>J125</f>
        <v>0</v>
      </c>
      <c r="K100" s="104"/>
      <c r="L100" s="163"/>
    </row>
    <row r="101" spans="1:47" s="9" customFormat="1" ht="24.95" customHeight="1">
      <c r="B101" s="153"/>
      <c r="C101" s="154"/>
      <c r="D101" s="155" t="s">
        <v>291</v>
      </c>
      <c r="E101" s="156"/>
      <c r="F101" s="156"/>
      <c r="G101" s="156"/>
      <c r="H101" s="156"/>
      <c r="I101" s="156"/>
      <c r="J101" s="157">
        <f>J177</f>
        <v>0</v>
      </c>
      <c r="K101" s="154"/>
      <c r="L101" s="158"/>
    </row>
    <row r="102" spans="1:47" s="2" customFormat="1" ht="21.75" customHeight="1">
      <c r="A102" s="34"/>
      <c r="B102" s="35"/>
      <c r="C102" s="36"/>
      <c r="D102" s="36"/>
      <c r="E102" s="36"/>
      <c r="F102" s="36"/>
      <c r="G102" s="36"/>
      <c r="H102" s="36"/>
      <c r="I102" s="36"/>
      <c r="J102" s="36"/>
      <c r="K102" s="36"/>
      <c r="L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pans="1:47" s="2" customFormat="1" ht="6.95" customHeight="1">
      <c r="A103" s="34"/>
      <c r="B103" s="54"/>
      <c r="C103" s="55"/>
      <c r="D103" s="55"/>
      <c r="E103" s="55"/>
      <c r="F103" s="55"/>
      <c r="G103" s="55"/>
      <c r="H103" s="55"/>
      <c r="I103" s="55"/>
      <c r="J103" s="55"/>
      <c r="K103" s="55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pans="1:47" s="2" customFormat="1" ht="6.95" customHeight="1">
      <c r="A107" s="34"/>
      <c r="B107" s="56"/>
      <c r="C107" s="57"/>
      <c r="D107" s="57"/>
      <c r="E107" s="57"/>
      <c r="F107" s="57"/>
      <c r="G107" s="57"/>
      <c r="H107" s="57"/>
      <c r="I107" s="57"/>
      <c r="J107" s="57"/>
      <c r="K107" s="57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47" s="2" customFormat="1" ht="24.95" customHeight="1">
      <c r="A108" s="34"/>
      <c r="B108" s="35"/>
      <c r="C108" s="23" t="s">
        <v>292</v>
      </c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6.95" customHeight="1">
      <c r="A109" s="34"/>
      <c r="B109" s="35"/>
      <c r="C109" s="36"/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12" customHeight="1">
      <c r="A110" s="34"/>
      <c r="B110" s="35"/>
      <c r="C110" s="29" t="s">
        <v>16</v>
      </c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16.5" customHeight="1">
      <c r="A111" s="34"/>
      <c r="B111" s="35"/>
      <c r="C111" s="36"/>
      <c r="D111" s="36"/>
      <c r="E111" s="302" t="str">
        <f>E7</f>
        <v>Cyklická obnova trati v úseku Praha-Hostivař - Votice</v>
      </c>
      <c r="F111" s="303"/>
      <c r="G111" s="303"/>
      <c r="H111" s="303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1" customFormat="1" ht="12" customHeight="1">
      <c r="B112" s="21"/>
      <c r="C112" s="29" t="s">
        <v>280</v>
      </c>
      <c r="D112" s="22"/>
      <c r="E112" s="22"/>
      <c r="F112" s="22"/>
      <c r="G112" s="22"/>
      <c r="H112" s="22"/>
      <c r="I112" s="22"/>
      <c r="J112" s="22"/>
      <c r="K112" s="22"/>
      <c r="L112" s="20"/>
    </row>
    <row r="113" spans="1:65" s="2" customFormat="1" ht="16.5" customHeight="1">
      <c r="A113" s="34"/>
      <c r="B113" s="35"/>
      <c r="C113" s="36"/>
      <c r="D113" s="36"/>
      <c r="E113" s="302" t="s">
        <v>1193</v>
      </c>
      <c r="F113" s="301"/>
      <c r="G113" s="301"/>
      <c r="H113" s="301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2" customHeight="1">
      <c r="A114" s="34"/>
      <c r="B114" s="35"/>
      <c r="C114" s="29" t="s">
        <v>282</v>
      </c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6.5" customHeight="1">
      <c r="A115" s="34"/>
      <c r="B115" s="35"/>
      <c r="C115" s="36"/>
      <c r="D115" s="36"/>
      <c r="E115" s="265" t="str">
        <f>E11</f>
        <v>01 -  1.kol.Říčany-Strančice</v>
      </c>
      <c r="F115" s="301"/>
      <c r="G115" s="301"/>
      <c r="H115" s="301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2" customHeight="1">
      <c r="A117" s="34"/>
      <c r="B117" s="35"/>
      <c r="C117" s="29" t="s">
        <v>19</v>
      </c>
      <c r="D117" s="36"/>
      <c r="E117" s="36"/>
      <c r="F117" s="27" t="str">
        <f>F14</f>
        <v xml:space="preserve"> </v>
      </c>
      <c r="G117" s="36"/>
      <c r="H117" s="36"/>
      <c r="I117" s="29" t="s">
        <v>21</v>
      </c>
      <c r="J117" s="66" t="str">
        <f>IF(J14="","",J14)</f>
        <v>23. 8. 2023</v>
      </c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6.95" customHeight="1">
      <c r="A118" s="34"/>
      <c r="B118" s="35"/>
      <c r="C118" s="36"/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5.2" customHeight="1">
      <c r="A119" s="34"/>
      <c r="B119" s="35"/>
      <c r="C119" s="29" t="s">
        <v>23</v>
      </c>
      <c r="D119" s="36"/>
      <c r="E119" s="36"/>
      <c r="F119" s="27" t="str">
        <f>E17</f>
        <v xml:space="preserve"> </v>
      </c>
      <c r="G119" s="36"/>
      <c r="H119" s="36"/>
      <c r="I119" s="29" t="s">
        <v>28</v>
      </c>
      <c r="J119" s="32" t="str">
        <f>E23</f>
        <v xml:space="preserve"> </v>
      </c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15.2" customHeight="1">
      <c r="A120" s="34"/>
      <c r="B120" s="35"/>
      <c r="C120" s="29" t="s">
        <v>26</v>
      </c>
      <c r="D120" s="36"/>
      <c r="E120" s="36"/>
      <c r="F120" s="27" t="str">
        <f>IF(E20="","",E20)</f>
        <v>Vyplň údaj</v>
      </c>
      <c r="G120" s="36"/>
      <c r="H120" s="36"/>
      <c r="I120" s="29" t="s">
        <v>30</v>
      </c>
      <c r="J120" s="32" t="str">
        <f>E26</f>
        <v xml:space="preserve"> 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2" customFormat="1" ht="10.35" customHeight="1">
      <c r="A121" s="34"/>
      <c r="B121" s="35"/>
      <c r="C121" s="36"/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5" s="11" customFormat="1" ht="29.25" customHeight="1">
      <c r="A122" s="164"/>
      <c r="B122" s="165"/>
      <c r="C122" s="166" t="s">
        <v>293</v>
      </c>
      <c r="D122" s="167" t="s">
        <v>57</v>
      </c>
      <c r="E122" s="167" t="s">
        <v>53</v>
      </c>
      <c r="F122" s="167" t="s">
        <v>54</v>
      </c>
      <c r="G122" s="167" t="s">
        <v>294</v>
      </c>
      <c r="H122" s="167" t="s">
        <v>295</v>
      </c>
      <c r="I122" s="167" t="s">
        <v>296</v>
      </c>
      <c r="J122" s="167" t="s">
        <v>286</v>
      </c>
      <c r="K122" s="168" t="s">
        <v>297</v>
      </c>
      <c r="L122" s="169"/>
      <c r="M122" s="75" t="s">
        <v>1</v>
      </c>
      <c r="N122" s="76" t="s">
        <v>36</v>
      </c>
      <c r="O122" s="76" t="s">
        <v>298</v>
      </c>
      <c r="P122" s="76" t="s">
        <v>299</v>
      </c>
      <c r="Q122" s="76" t="s">
        <v>300</v>
      </c>
      <c r="R122" s="76" t="s">
        <v>301</v>
      </c>
      <c r="S122" s="76" t="s">
        <v>302</v>
      </c>
      <c r="T122" s="77" t="s">
        <v>303</v>
      </c>
      <c r="U122" s="164"/>
      <c r="V122" s="164"/>
      <c r="W122" s="164"/>
      <c r="X122" s="164"/>
      <c r="Y122" s="164"/>
      <c r="Z122" s="164"/>
      <c r="AA122" s="164"/>
      <c r="AB122" s="164"/>
      <c r="AC122" s="164"/>
      <c r="AD122" s="164"/>
      <c r="AE122" s="164"/>
    </row>
    <row r="123" spans="1:65" s="2" customFormat="1" ht="22.7" customHeight="1">
      <c r="A123" s="34"/>
      <c r="B123" s="35"/>
      <c r="C123" s="82" t="s">
        <v>304</v>
      </c>
      <c r="D123" s="36"/>
      <c r="E123" s="36"/>
      <c r="F123" s="36"/>
      <c r="G123" s="36"/>
      <c r="H123" s="36"/>
      <c r="I123" s="36"/>
      <c r="J123" s="170">
        <f>BK123</f>
        <v>0</v>
      </c>
      <c r="K123" s="36"/>
      <c r="L123" s="39"/>
      <c r="M123" s="78"/>
      <c r="N123" s="171"/>
      <c r="O123" s="79"/>
      <c r="P123" s="172">
        <f>P124+P177</f>
        <v>0</v>
      </c>
      <c r="Q123" s="79"/>
      <c r="R123" s="172">
        <f>R124+R177</f>
        <v>993.38400000000001</v>
      </c>
      <c r="S123" s="79"/>
      <c r="T123" s="173">
        <f>T124+T177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7" t="s">
        <v>71</v>
      </c>
      <c r="AU123" s="17" t="s">
        <v>288</v>
      </c>
      <c r="BK123" s="174">
        <f>BK124+BK177</f>
        <v>0</v>
      </c>
    </row>
    <row r="124" spans="1:65" s="12" customFormat="1" ht="25.9" customHeight="1">
      <c r="B124" s="175"/>
      <c r="C124" s="176"/>
      <c r="D124" s="177" t="s">
        <v>71</v>
      </c>
      <c r="E124" s="178" t="s">
        <v>305</v>
      </c>
      <c r="F124" s="178" t="s">
        <v>306</v>
      </c>
      <c r="G124" s="176"/>
      <c r="H124" s="176"/>
      <c r="I124" s="179"/>
      <c r="J124" s="180">
        <f>BK124</f>
        <v>0</v>
      </c>
      <c r="K124" s="176"/>
      <c r="L124" s="181"/>
      <c r="M124" s="182"/>
      <c r="N124" s="183"/>
      <c r="O124" s="183"/>
      <c r="P124" s="184">
        <f>P125</f>
        <v>0</v>
      </c>
      <c r="Q124" s="183"/>
      <c r="R124" s="184">
        <f>R125</f>
        <v>993.38400000000001</v>
      </c>
      <c r="S124" s="183"/>
      <c r="T124" s="185">
        <f>T125</f>
        <v>0</v>
      </c>
      <c r="AR124" s="186" t="s">
        <v>79</v>
      </c>
      <c r="AT124" s="187" t="s">
        <v>71</v>
      </c>
      <c r="AU124" s="187" t="s">
        <v>72</v>
      </c>
      <c r="AY124" s="186" t="s">
        <v>307</v>
      </c>
      <c r="BK124" s="188">
        <f>BK125</f>
        <v>0</v>
      </c>
    </row>
    <row r="125" spans="1:65" s="12" customFormat="1" ht="22.7" customHeight="1">
      <c r="B125" s="175"/>
      <c r="C125" s="176"/>
      <c r="D125" s="177" t="s">
        <v>71</v>
      </c>
      <c r="E125" s="189" t="s">
        <v>308</v>
      </c>
      <c r="F125" s="189" t="s">
        <v>309</v>
      </c>
      <c r="G125" s="176"/>
      <c r="H125" s="176"/>
      <c r="I125" s="179"/>
      <c r="J125" s="190">
        <f>BK125</f>
        <v>0</v>
      </c>
      <c r="K125" s="176"/>
      <c r="L125" s="181"/>
      <c r="M125" s="182"/>
      <c r="N125" s="183"/>
      <c r="O125" s="183"/>
      <c r="P125" s="184">
        <f>SUM(P126:P176)</f>
        <v>0</v>
      </c>
      <c r="Q125" s="183"/>
      <c r="R125" s="184">
        <f>SUM(R126:R176)</f>
        <v>993.38400000000001</v>
      </c>
      <c r="S125" s="183"/>
      <c r="T125" s="185">
        <f>SUM(T126:T176)</f>
        <v>0</v>
      </c>
      <c r="AR125" s="186" t="s">
        <v>79</v>
      </c>
      <c r="AT125" s="187" t="s">
        <v>71</v>
      </c>
      <c r="AU125" s="187" t="s">
        <v>79</v>
      </c>
      <c r="AY125" s="186" t="s">
        <v>307</v>
      </c>
      <c r="BK125" s="188">
        <f>SUM(BK126:BK176)</f>
        <v>0</v>
      </c>
    </row>
    <row r="126" spans="1:65" s="2" customFormat="1" ht="76.349999999999994" customHeight="1">
      <c r="A126" s="34"/>
      <c r="B126" s="35"/>
      <c r="C126" s="191" t="s">
        <v>79</v>
      </c>
      <c r="D126" s="191" t="s">
        <v>310</v>
      </c>
      <c r="E126" s="192" t="s">
        <v>311</v>
      </c>
      <c r="F126" s="193" t="s">
        <v>312</v>
      </c>
      <c r="G126" s="194" t="s">
        <v>313</v>
      </c>
      <c r="H126" s="195">
        <v>551.88</v>
      </c>
      <c r="I126" s="196"/>
      <c r="J126" s="197">
        <f>ROUND(I126*H126,2)</f>
        <v>0</v>
      </c>
      <c r="K126" s="193" t="s">
        <v>314</v>
      </c>
      <c r="L126" s="39"/>
      <c r="M126" s="198" t="s">
        <v>1</v>
      </c>
      <c r="N126" s="199" t="s">
        <v>37</v>
      </c>
      <c r="O126" s="71"/>
      <c r="P126" s="200">
        <f>O126*H126</f>
        <v>0</v>
      </c>
      <c r="Q126" s="200">
        <v>0</v>
      </c>
      <c r="R126" s="200">
        <f>Q126*H126</f>
        <v>0</v>
      </c>
      <c r="S126" s="200">
        <v>0</v>
      </c>
      <c r="T126" s="201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202" t="s">
        <v>315</v>
      </c>
      <c r="AT126" s="202" t="s">
        <v>310</v>
      </c>
      <c r="AU126" s="202" t="s">
        <v>81</v>
      </c>
      <c r="AY126" s="17" t="s">
        <v>307</v>
      </c>
      <c r="BE126" s="203">
        <f>IF(N126="základní",J126,0)</f>
        <v>0</v>
      </c>
      <c r="BF126" s="203">
        <f>IF(N126="snížená",J126,0)</f>
        <v>0</v>
      </c>
      <c r="BG126" s="203">
        <f>IF(N126="zákl. přenesená",J126,0)</f>
        <v>0</v>
      </c>
      <c r="BH126" s="203">
        <f>IF(N126="sníž. přenesená",J126,0)</f>
        <v>0</v>
      </c>
      <c r="BI126" s="203">
        <f>IF(N126="nulová",J126,0)</f>
        <v>0</v>
      </c>
      <c r="BJ126" s="17" t="s">
        <v>79</v>
      </c>
      <c r="BK126" s="203">
        <f>ROUND(I126*H126,2)</f>
        <v>0</v>
      </c>
      <c r="BL126" s="17" t="s">
        <v>315</v>
      </c>
      <c r="BM126" s="202" t="s">
        <v>81</v>
      </c>
    </row>
    <row r="127" spans="1:65" s="13" customFormat="1">
      <c r="B127" s="204"/>
      <c r="C127" s="205"/>
      <c r="D127" s="206" t="s">
        <v>316</v>
      </c>
      <c r="E127" s="207" t="s">
        <v>1</v>
      </c>
      <c r="F127" s="208" t="s">
        <v>1194</v>
      </c>
      <c r="G127" s="205"/>
      <c r="H127" s="209">
        <v>551.88</v>
      </c>
      <c r="I127" s="210"/>
      <c r="J127" s="205"/>
      <c r="K127" s="205"/>
      <c r="L127" s="211"/>
      <c r="M127" s="212"/>
      <c r="N127" s="213"/>
      <c r="O127" s="213"/>
      <c r="P127" s="213"/>
      <c r="Q127" s="213"/>
      <c r="R127" s="213"/>
      <c r="S127" s="213"/>
      <c r="T127" s="214"/>
      <c r="AT127" s="215" t="s">
        <v>316</v>
      </c>
      <c r="AU127" s="215" t="s">
        <v>81</v>
      </c>
      <c r="AV127" s="13" t="s">
        <v>81</v>
      </c>
      <c r="AW127" s="13" t="s">
        <v>29</v>
      </c>
      <c r="AX127" s="13" t="s">
        <v>72</v>
      </c>
      <c r="AY127" s="215" t="s">
        <v>307</v>
      </c>
    </row>
    <row r="128" spans="1:65" s="14" customFormat="1">
      <c r="B128" s="216"/>
      <c r="C128" s="217"/>
      <c r="D128" s="206" t="s">
        <v>316</v>
      </c>
      <c r="E128" s="218" t="s">
        <v>1</v>
      </c>
      <c r="F128" s="219" t="s">
        <v>318</v>
      </c>
      <c r="G128" s="217"/>
      <c r="H128" s="220">
        <v>551.88</v>
      </c>
      <c r="I128" s="221"/>
      <c r="J128" s="217"/>
      <c r="K128" s="217"/>
      <c r="L128" s="222"/>
      <c r="M128" s="223"/>
      <c r="N128" s="224"/>
      <c r="O128" s="224"/>
      <c r="P128" s="224"/>
      <c r="Q128" s="224"/>
      <c r="R128" s="224"/>
      <c r="S128" s="224"/>
      <c r="T128" s="225"/>
      <c r="AT128" s="226" t="s">
        <v>316</v>
      </c>
      <c r="AU128" s="226" t="s">
        <v>81</v>
      </c>
      <c r="AV128" s="14" t="s">
        <v>315</v>
      </c>
      <c r="AW128" s="14" t="s">
        <v>29</v>
      </c>
      <c r="AX128" s="14" t="s">
        <v>79</v>
      </c>
      <c r="AY128" s="226" t="s">
        <v>307</v>
      </c>
    </row>
    <row r="129" spans="1:65" s="2" customFormat="1" ht="142.35" customHeight="1">
      <c r="A129" s="34"/>
      <c r="B129" s="35"/>
      <c r="C129" s="191" t="s">
        <v>81</v>
      </c>
      <c r="D129" s="191" t="s">
        <v>310</v>
      </c>
      <c r="E129" s="192" t="s">
        <v>319</v>
      </c>
      <c r="F129" s="193" t="s">
        <v>320</v>
      </c>
      <c r="G129" s="194" t="s">
        <v>321</v>
      </c>
      <c r="H129" s="195">
        <v>5.2560000000000002</v>
      </c>
      <c r="I129" s="196"/>
      <c r="J129" s="197">
        <f>ROUND(I129*H129,2)</f>
        <v>0</v>
      </c>
      <c r="K129" s="193" t="s">
        <v>314</v>
      </c>
      <c r="L129" s="39"/>
      <c r="M129" s="198" t="s">
        <v>1</v>
      </c>
      <c r="N129" s="199" t="s">
        <v>37</v>
      </c>
      <c r="O129" s="71"/>
      <c r="P129" s="200">
        <f>O129*H129</f>
        <v>0</v>
      </c>
      <c r="Q129" s="200">
        <v>0</v>
      </c>
      <c r="R129" s="200">
        <f>Q129*H129</f>
        <v>0</v>
      </c>
      <c r="S129" s="200">
        <v>0</v>
      </c>
      <c r="T129" s="201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02" t="s">
        <v>315</v>
      </c>
      <c r="AT129" s="202" t="s">
        <v>310</v>
      </c>
      <c r="AU129" s="202" t="s">
        <v>81</v>
      </c>
      <c r="AY129" s="17" t="s">
        <v>307</v>
      </c>
      <c r="BE129" s="203">
        <f>IF(N129="základní",J129,0)</f>
        <v>0</v>
      </c>
      <c r="BF129" s="203">
        <f>IF(N129="snížená",J129,0)</f>
        <v>0</v>
      </c>
      <c r="BG129" s="203">
        <f>IF(N129="zákl. přenesená",J129,0)</f>
        <v>0</v>
      </c>
      <c r="BH129" s="203">
        <f>IF(N129="sníž. přenesená",J129,0)</f>
        <v>0</v>
      </c>
      <c r="BI129" s="203">
        <f>IF(N129="nulová",J129,0)</f>
        <v>0</v>
      </c>
      <c r="BJ129" s="17" t="s">
        <v>79</v>
      </c>
      <c r="BK129" s="203">
        <f>ROUND(I129*H129,2)</f>
        <v>0</v>
      </c>
      <c r="BL129" s="17" t="s">
        <v>315</v>
      </c>
      <c r="BM129" s="202" t="s">
        <v>315</v>
      </c>
    </row>
    <row r="130" spans="1:65" s="15" customFormat="1">
      <c r="B130" s="227"/>
      <c r="C130" s="228"/>
      <c r="D130" s="206" t="s">
        <v>316</v>
      </c>
      <c r="E130" s="229" t="s">
        <v>1</v>
      </c>
      <c r="F130" s="230" t="s">
        <v>1195</v>
      </c>
      <c r="G130" s="228"/>
      <c r="H130" s="229" t="s">
        <v>1</v>
      </c>
      <c r="I130" s="231"/>
      <c r="J130" s="228"/>
      <c r="K130" s="228"/>
      <c r="L130" s="232"/>
      <c r="M130" s="233"/>
      <c r="N130" s="234"/>
      <c r="O130" s="234"/>
      <c r="P130" s="234"/>
      <c r="Q130" s="234"/>
      <c r="R130" s="234"/>
      <c r="S130" s="234"/>
      <c r="T130" s="235"/>
      <c r="AT130" s="236" t="s">
        <v>316</v>
      </c>
      <c r="AU130" s="236" t="s">
        <v>81</v>
      </c>
      <c r="AV130" s="15" t="s">
        <v>79</v>
      </c>
      <c r="AW130" s="15" t="s">
        <v>29</v>
      </c>
      <c r="AX130" s="15" t="s">
        <v>72</v>
      </c>
      <c r="AY130" s="236" t="s">
        <v>307</v>
      </c>
    </row>
    <row r="131" spans="1:65" s="13" customFormat="1">
      <c r="B131" s="204"/>
      <c r="C131" s="205"/>
      <c r="D131" s="206" t="s">
        <v>316</v>
      </c>
      <c r="E131" s="207" t="s">
        <v>1</v>
      </c>
      <c r="F131" s="208" t="s">
        <v>1196</v>
      </c>
      <c r="G131" s="205"/>
      <c r="H131" s="209">
        <v>5.2560000000000002</v>
      </c>
      <c r="I131" s="210"/>
      <c r="J131" s="205"/>
      <c r="K131" s="205"/>
      <c r="L131" s="211"/>
      <c r="M131" s="212"/>
      <c r="N131" s="213"/>
      <c r="O131" s="213"/>
      <c r="P131" s="213"/>
      <c r="Q131" s="213"/>
      <c r="R131" s="213"/>
      <c r="S131" s="213"/>
      <c r="T131" s="214"/>
      <c r="AT131" s="215" t="s">
        <v>316</v>
      </c>
      <c r="AU131" s="215" t="s">
        <v>81</v>
      </c>
      <c r="AV131" s="13" t="s">
        <v>81</v>
      </c>
      <c r="AW131" s="13" t="s">
        <v>29</v>
      </c>
      <c r="AX131" s="13" t="s">
        <v>72</v>
      </c>
      <c r="AY131" s="215" t="s">
        <v>307</v>
      </c>
    </row>
    <row r="132" spans="1:65" s="14" customFormat="1">
      <c r="B132" s="216"/>
      <c r="C132" s="217"/>
      <c r="D132" s="206" t="s">
        <v>316</v>
      </c>
      <c r="E132" s="218" t="s">
        <v>1</v>
      </c>
      <c r="F132" s="219" t="s">
        <v>318</v>
      </c>
      <c r="G132" s="217"/>
      <c r="H132" s="220">
        <v>5.2560000000000002</v>
      </c>
      <c r="I132" s="221"/>
      <c r="J132" s="217"/>
      <c r="K132" s="217"/>
      <c r="L132" s="222"/>
      <c r="M132" s="223"/>
      <c r="N132" s="224"/>
      <c r="O132" s="224"/>
      <c r="P132" s="224"/>
      <c r="Q132" s="224"/>
      <c r="R132" s="224"/>
      <c r="S132" s="224"/>
      <c r="T132" s="225"/>
      <c r="AT132" s="226" t="s">
        <v>316</v>
      </c>
      <c r="AU132" s="226" t="s">
        <v>81</v>
      </c>
      <c r="AV132" s="14" t="s">
        <v>315</v>
      </c>
      <c r="AW132" s="14" t="s">
        <v>29</v>
      </c>
      <c r="AX132" s="14" t="s">
        <v>79</v>
      </c>
      <c r="AY132" s="226" t="s">
        <v>307</v>
      </c>
    </row>
    <row r="133" spans="1:65" s="2" customFormat="1" ht="16.5" customHeight="1">
      <c r="A133" s="34"/>
      <c r="B133" s="35"/>
      <c r="C133" s="237" t="s">
        <v>325</v>
      </c>
      <c r="D133" s="237" t="s">
        <v>326</v>
      </c>
      <c r="E133" s="238" t="s">
        <v>327</v>
      </c>
      <c r="F133" s="239" t="s">
        <v>328</v>
      </c>
      <c r="G133" s="240" t="s">
        <v>329</v>
      </c>
      <c r="H133" s="241">
        <v>993.38400000000001</v>
      </c>
      <c r="I133" s="242"/>
      <c r="J133" s="243">
        <f>ROUND(I133*H133,2)</f>
        <v>0</v>
      </c>
      <c r="K133" s="239" t="s">
        <v>314</v>
      </c>
      <c r="L133" s="244"/>
      <c r="M133" s="245" t="s">
        <v>1</v>
      </c>
      <c r="N133" s="246" t="s">
        <v>37</v>
      </c>
      <c r="O133" s="71"/>
      <c r="P133" s="200">
        <f>O133*H133</f>
        <v>0</v>
      </c>
      <c r="Q133" s="200">
        <v>1</v>
      </c>
      <c r="R133" s="200">
        <f>Q133*H133</f>
        <v>993.38400000000001</v>
      </c>
      <c r="S133" s="200">
        <v>0</v>
      </c>
      <c r="T133" s="201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202" t="s">
        <v>331</v>
      </c>
      <c r="AT133" s="202" t="s">
        <v>326</v>
      </c>
      <c r="AU133" s="202" t="s">
        <v>81</v>
      </c>
      <c r="AY133" s="17" t="s">
        <v>307</v>
      </c>
      <c r="BE133" s="203">
        <f>IF(N133="základní",J133,0)</f>
        <v>0</v>
      </c>
      <c r="BF133" s="203">
        <f>IF(N133="snížená",J133,0)</f>
        <v>0</v>
      </c>
      <c r="BG133" s="203">
        <f>IF(N133="zákl. přenesená",J133,0)</f>
        <v>0</v>
      </c>
      <c r="BH133" s="203">
        <f>IF(N133="sníž. přenesená",J133,0)</f>
        <v>0</v>
      </c>
      <c r="BI133" s="203">
        <f>IF(N133="nulová",J133,0)</f>
        <v>0</v>
      </c>
      <c r="BJ133" s="17" t="s">
        <v>79</v>
      </c>
      <c r="BK133" s="203">
        <f>ROUND(I133*H133,2)</f>
        <v>0</v>
      </c>
      <c r="BL133" s="17" t="s">
        <v>315</v>
      </c>
      <c r="BM133" s="202" t="s">
        <v>322</v>
      </c>
    </row>
    <row r="134" spans="1:65" s="13" customFormat="1">
      <c r="B134" s="204"/>
      <c r="C134" s="205"/>
      <c r="D134" s="206" t="s">
        <v>316</v>
      </c>
      <c r="E134" s="207" t="s">
        <v>1</v>
      </c>
      <c r="F134" s="208" t="s">
        <v>1197</v>
      </c>
      <c r="G134" s="205"/>
      <c r="H134" s="209">
        <v>993.38400000000001</v>
      </c>
      <c r="I134" s="210"/>
      <c r="J134" s="205"/>
      <c r="K134" s="205"/>
      <c r="L134" s="211"/>
      <c r="M134" s="212"/>
      <c r="N134" s="213"/>
      <c r="O134" s="213"/>
      <c r="P134" s="213"/>
      <c r="Q134" s="213"/>
      <c r="R134" s="213"/>
      <c r="S134" s="213"/>
      <c r="T134" s="214"/>
      <c r="AT134" s="215" t="s">
        <v>316</v>
      </c>
      <c r="AU134" s="215" t="s">
        <v>81</v>
      </c>
      <c r="AV134" s="13" t="s">
        <v>81</v>
      </c>
      <c r="AW134" s="13" t="s">
        <v>29</v>
      </c>
      <c r="AX134" s="13" t="s">
        <v>72</v>
      </c>
      <c r="AY134" s="215" t="s">
        <v>307</v>
      </c>
    </row>
    <row r="135" spans="1:65" s="14" customFormat="1">
      <c r="B135" s="216"/>
      <c r="C135" s="217"/>
      <c r="D135" s="206" t="s">
        <v>316</v>
      </c>
      <c r="E135" s="218" t="s">
        <v>1</v>
      </c>
      <c r="F135" s="219" t="s">
        <v>318</v>
      </c>
      <c r="G135" s="217"/>
      <c r="H135" s="220">
        <v>993.38400000000001</v>
      </c>
      <c r="I135" s="221"/>
      <c r="J135" s="217"/>
      <c r="K135" s="217"/>
      <c r="L135" s="222"/>
      <c r="M135" s="223"/>
      <c r="N135" s="224"/>
      <c r="O135" s="224"/>
      <c r="P135" s="224"/>
      <c r="Q135" s="224"/>
      <c r="R135" s="224"/>
      <c r="S135" s="224"/>
      <c r="T135" s="225"/>
      <c r="AT135" s="226" t="s">
        <v>316</v>
      </c>
      <c r="AU135" s="226" t="s">
        <v>81</v>
      </c>
      <c r="AV135" s="14" t="s">
        <v>315</v>
      </c>
      <c r="AW135" s="14" t="s">
        <v>29</v>
      </c>
      <c r="AX135" s="14" t="s">
        <v>79</v>
      </c>
      <c r="AY135" s="226" t="s">
        <v>307</v>
      </c>
    </row>
    <row r="136" spans="1:65" s="2" customFormat="1" ht="55.5" customHeight="1">
      <c r="A136" s="34"/>
      <c r="B136" s="35"/>
      <c r="C136" s="191" t="s">
        <v>315</v>
      </c>
      <c r="D136" s="191" t="s">
        <v>310</v>
      </c>
      <c r="E136" s="192" t="s">
        <v>334</v>
      </c>
      <c r="F136" s="193" t="s">
        <v>335</v>
      </c>
      <c r="G136" s="194" t="s">
        <v>321</v>
      </c>
      <c r="H136" s="195">
        <v>5.2560000000000002</v>
      </c>
      <c r="I136" s="196"/>
      <c r="J136" s="197">
        <f>ROUND(I136*H136,2)</f>
        <v>0</v>
      </c>
      <c r="K136" s="193" t="s">
        <v>314</v>
      </c>
      <c r="L136" s="39"/>
      <c r="M136" s="198" t="s">
        <v>1</v>
      </c>
      <c r="N136" s="199" t="s">
        <v>37</v>
      </c>
      <c r="O136" s="71"/>
      <c r="P136" s="200">
        <f>O136*H136</f>
        <v>0</v>
      </c>
      <c r="Q136" s="200">
        <v>0</v>
      </c>
      <c r="R136" s="200">
        <f>Q136*H136</f>
        <v>0</v>
      </c>
      <c r="S136" s="200">
        <v>0</v>
      </c>
      <c r="T136" s="201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202" t="s">
        <v>315</v>
      </c>
      <c r="AT136" s="202" t="s">
        <v>310</v>
      </c>
      <c r="AU136" s="202" t="s">
        <v>81</v>
      </c>
      <c r="AY136" s="17" t="s">
        <v>307</v>
      </c>
      <c r="BE136" s="203">
        <f>IF(N136="základní",J136,0)</f>
        <v>0</v>
      </c>
      <c r="BF136" s="203">
        <f>IF(N136="snížená",J136,0)</f>
        <v>0</v>
      </c>
      <c r="BG136" s="203">
        <f>IF(N136="zákl. přenesená",J136,0)</f>
        <v>0</v>
      </c>
      <c r="BH136" s="203">
        <f>IF(N136="sníž. přenesená",J136,0)</f>
        <v>0</v>
      </c>
      <c r="BI136" s="203">
        <f>IF(N136="nulová",J136,0)</f>
        <v>0</v>
      </c>
      <c r="BJ136" s="17" t="s">
        <v>79</v>
      </c>
      <c r="BK136" s="203">
        <f>ROUND(I136*H136,2)</f>
        <v>0</v>
      </c>
      <c r="BL136" s="17" t="s">
        <v>315</v>
      </c>
      <c r="BM136" s="202" t="s">
        <v>331</v>
      </c>
    </row>
    <row r="137" spans="1:65" s="13" customFormat="1">
      <c r="B137" s="204"/>
      <c r="C137" s="205"/>
      <c r="D137" s="206" t="s">
        <v>316</v>
      </c>
      <c r="E137" s="207" t="s">
        <v>1</v>
      </c>
      <c r="F137" s="208" t="s">
        <v>1198</v>
      </c>
      <c r="G137" s="205"/>
      <c r="H137" s="209">
        <v>5.2560000000000002</v>
      </c>
      <c r="I137" s="210"/>
      <c r="J137" s="205"/>
      <c r="K137" s="205"/>
      <c r="L137" s="211"/>
      <c r="M137" s="212"/>
      <c r="N137" s="213"/>
      <c r="O137" s="213"/>
      <c r="P137" s="213"/>
      <c r="Q137" s="213"/>
      <c r="R137" s="213"/>
      <c r="S137" s="213"/>
      <c r="T137" s="214"/>
      <c r="AT137" s="215" t="s">
        <v>316</v>
      </c>
      <c r="AU137" s="215" t="s">
        <v>81</v>
      </c>
      <c r="AV137" s="13" t="s">
        <v>81</v>
      </c>
      <c r="AW137" s="13" t="s">
        <v>29</v>
      </c>
      <c r="AX137" s="13" t="s">
        <v>72</v>
      </c>
      <c r="AY137" s="215" t="s">
        <v>307</v>
      </c>
    </row>
    <row r="138" spans="1:65" s="14" customFormat="1">
      <c r="B138" s="216"/>
      <c r="C138" s="217"/>
      <c r="D138" s="206" t="s">
        <v>316</v>
      </c>
      <c r="E138" s="218" t="s">
        <v>1</v>
      </c>
      <c r="F138" s="219" t="s">
        <v>318</v>
      </c>
      <c r="G138" s="217"/>
      <c r="H138" s="220">
        <v>5.2560000000000002</v>
      </c>
      <c r="I138" s="221"/>
      <c r="J138" s="217"/>
      <c r="K138" s="217"/>
      <c r="L138" s="222"/>
      <c r="M138" s="223"/>
      <c r="N138" s="224"/>
      <c r="O138" s="224"/>
      <c r="P138" s="224"/>
      <c r="Q138" s="224"/>
      <c r="R138" s="224"/>
      <c r="S138" s="224"/>
      <c r="T138" s="225"/>
      <c r="AT138" s="226" t="s">
        <v>316</v>
      </c>
      <c r="AU138" s="226" t="s">
        <v>81</v>
      </c>
      <c r="AV138" s="14" t="s">
        <v>315</v>
      </c>
      <c r="AW138" s="14" t="s">
        <v>29</v>
      </c>
      <c r="AX138" s="14" t="s">
        <v>79</v>
      </c>
      <c r="AY138" s="226" t="s">
        <v>307</v>
      </c>
    </row>
    <row r="139" spans="1:65" s="2" customFormat="1" ht="44.25" customHeight="1">
      <c r="A139" s="34"/>
      <c r="B139" s="35"/>
      <c r="C139" s="191" t="s">
        <v>308</v>
      </c>
      <c r="D139" s="191" t="s">
        <v>310</v>
      </c>
      <c r="E139" s="192" t="s">
        <v>485</v>
      </c>
      <c r="F139" s="193" t="s">
        <v>486</v>
      </c>
      <c r="G139" s="194" t="s">
        <v>342</v>
      </c>
      <c r="H139" s="195">
        <v>20</v>
      </c>
      <c r="I139" s="196"/>
      <c r="J139" s="197">
        <f>ROUND(I139*H139,2)</f>
        <v>0</v>
      </c>
      <c r="K139" s="193" t="s">
        <v>314</v>
      </c>
      <c r="L139" s="39"/>
      <c r="M139" s="198" t="s">
        <v>1</v>
      </c>
      <c r="N139" s="199" t="s">
        <v>37</v>
      </c>
      <c r="O139" s="71"/>
      <c r="P139" s="200">
        <f>O139*H139</f>
        <v>0</v>
      </c>
      <c r="Q139" s="200">
        <v>0</v>
      </c>
      <c r="R139" s="200">
        <f>Q139*H139</f>
        <v>0</v>
      </c>
      <c r="S139" s="200">
        <v>0</v>
      </c>
      <c r="T139" s="201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202" t="s">
        <v>315</v>
      </c>
      <c r="AT139" s="202" t="s">
        <v>310</v>
      </c>
      <c r="AU139" s="202" t="s">
        <v>81</v>
      </c>
      <c r="AY139" s="17" t="s">
        <v>307</v>
      </c>
      <c r="BE139" s="203">
        <f>IF(N139="základní",J139,0)</f>
        <v>0</v>
      </c>
      <c r="BF139" s="203">
        <f>IF(N139="snížená",J139,0)</f>
        <v>0</v>
      </c>
      <c r="BG139" s="203">
        <f>IF(N139="zákl. přenesená",J139,0)</f>
        <v>0</v>
      </c>
      <c r="BH139" s="203">
        <f>IF(N139="sníž. přenesená",J139,0)</f>
        <v>0</v>
      </c>
      <c r="BI139" s="203">
        <f>IF(N139="nulová",J139,0)</f>
        <v>0</v>
      </c>
      <c r="BJ139" s="17" t="s">
        <v>79</v>
      </c>
      <c r="BK139" s="203">
        <f>ROUND(I139*H139,2)</f>
        <v>0</v>
      </c>
      <c r="BL139" s="17" t="s">
        <v>315</v>
      </c>
      <c r="BM139" s="202" t="s">
        <v>332</v>
      </c>
    </row>
    <row r="140" spans="1:65" s="13" customFormat="1">
      <c r="B140" s="204"/>
      <c r="C140" s="205"/>
      <c r="D140" s="206" t="s">
        <v>316</v>
      </c>
      <c r="E140" s="207" t="s">
        <v>1</v>
      </c>
      <c r="F140" s="208" t="s">
        <v>1199</v>
      </c>
      <c r="G140" s="205"/>
      <c r="H140" s="209">
        <v>10</v>
      </c>
      <c r="I140" s="210"/>
      <c r="J140" s="205"/>
      <c r="K140" s="205"/>
      <c r="L140" s="211"/>
      <c r="M140" s="212"/>
      <c r="N140" s="213"/>
      <c r="O140" s="213"/>
      <c r="P140" s="213"/>
      <c r="Q140" s="213"/>
      <c r="R140" s="213"/>
      <c r="S140" s="213"/>
      <c r="T140" s="214"/>
      <c r="AT140" s="215" t="s">
        <v>316</v>
      </c>
      <c r="AU140" s="215" t="s">
        <v>81</v>
      </c>
      <c r="AV140" s="13" t="s">
        <v>81</v>
      </c>
      <c r="AW140" s="13" t="s">
        <v>29</v>
      </c>
      <c r="AX140" s="13" t="s">
        <v>72</v>
      </c>
      <c r="AY140" s="215" t="s">
        <v>307</v>
      </c>
    </row>
    <row r="141" spans="1:65" s="13" customFormat="1">
      <c r="B141" s="204"/>
      <c r="C141" s="205"/>
      <c r="D141" s="206" t="s">
        <v>316</v>
      </c>
      <c r="E141" s="207" t="s">
        <v>1</v>
      </c>
      <c r="F141" s="208" t="s">
        <v>1200</v>
      </c>
      <c r="G141" s="205"/>
      <c r="H141" s="209">
        <v>10</v>
      </c>
      <c r="I141" s="210"/>
      <c r="J141" s="205"/>
      <c r="K141" s="205"/>
      <c r="L141" s="211"/>
      <c r="M141" s="212"/>
      <c r="N141" s="213"/>
      <c r="O141" s="213"/>
      <c r="P141" s="213"/>
      <c r="Q141" s="213"/>
      <c r="R141" s="213"/>
      <c r="S141" s="213"/>
      <c r="T141" s="214"/>
      <c r="AT141" s="215" t="s">
        <v>316</v>
      </c>
      <c r="AU141" s="215" t="s">
        <v>81</v>
      </c>
      <c r="AV141" s="13" t="s">
        <v>81</v>
      </c>
      <c r="AW141" s="13" t="s">
        <v>29</v>
      </c>
      <c r="AX141" s="13" t="s">
        <v>72</v>
      </c>
      <c r="AY141" s="215" t="s">
        <v>307</v>
      </c>
    </row>
    <row r="142" spans="1:65" s="14" customFormat="1">
      <c r="B142" s="216"/>
      <c r="C142" s="217"/>
      <c r="D142" s="206" t="s">
        <v>316</v>
      </c>
      <c r="E142" s="218" t="s">
        <v>1</v>
      </c>
      <c r="F142" s="219" t="s">
        <v>318</v>
      </c>
      <c r="G142" s="217"/>
      <c r="H142" s="220">
        <v>20</v>
      </c>
      <c r="I142" s="221"/>
      <c r="J142" s="217"/>
      <c r="K142" s="217"/>
      <c r="L142" s="222"/>
      <c r="M142" s="223"/>
      <c r="N142" s="224"/>
      <c r="O142" s="224"/>
      <c r="P142" s="224"/>
      <c r="Q142" s="224"/>
      <c r="R142" s="224"/>
      <c r="S142" s="224"/>
      <c r="T142" s="225"/>
      <c r="AT142" s="226" t="s">
        <v>316</v>
      </c>
      <c r="AU142" s="226" t="s">
        <v>81</v>
      </c>
      <c r="AV142" s="14" t="s">
        <v>315</v>
      </c>
      <c r="AW142" s="14" t="s">
        <v>29</v>
      </c>
      <c r="AX142" s="14" t="s">
        <v>79</v>
      </c>
      <c r="AY142" s="226" t="s">
        <v>307</v>
      </c>
    </row>
    <row r="143" spans="1:65" s="2" customFormat="1" ht="44.25" customHeight="1">
      <c r="A143" s="34"/>
      <c r="B143" s="35"/>
      <c r="C143" s="191" t="s">
        <v>322</v>
      </c>
      <c r="D143" s="191" t="s">
        <v>310</v>
      </c>
      <c r="E143" s="192" t="s">
        <v>488</v>
      </c>
      <c r="F143" s="193" t="s">
        <v>489</v>
      </c>
      <c r="G143" s="194" t="s">
        <v>342</v>
      </c>
      <c r="H143" s="195">
        <v>10</v>
      </c>
      <c r="I143" s="196"/>
      <c r="J143" s="197">
        <f>ROUND(I143*H143,2)</f>
        <v>0</v>
      </c>
      <c r="K143" s="193" t="s">
        <v>314</v>
      </c>
      <c r="L143" s="39"/>
      <c r="M143" s="198" t="s">
        <v>1</v>
      </c>
      <c r="N143" s="199" t="s">
        <v>37</v>
      </c>
      <c r="O143" s="71"/>
      <c r="P143" s="200">
        <f>O143*H143</f>
        <v>0</v>
      </c>
      <c r="Q143" s="200">
        <v>0</v>
      </c>
      <c r="R143" s="200">
        <f>Q143*H143</f>
        <v>0</v>
      </c>
      <c r="S143" s="200">
        <v>0</v>
      </c>
      <c r="T143" s="201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202" t="s">
        <v>315</v>
      </c>
      <c r="AT143" s="202" t="s">
        <v>310</v>
      </c>
      <c r="AU143" s="202" t="s">
        <v>81</v>
      </c>
      <c r="AY143" s="17" t="s">
        <v>307</v>
      </c>
      <c r="BE143" s="203">
        <f>IF(N143="základní",J143,0)</f>
        <v>0</v>
      </c>
      <c r="BF143" s="203">
        <f>IF(N143="snížená",J143,0)</f>
        <v>0</v>
      </c>
      <c r="BG143" s="203">
        <f>IF(N143="zákl. přenesená",J143,0)</f>
        <v>0</v>
      </c>
      <c r="BH143" s="203">
        <f>IF(N143="sníž. přenesená",J143,0)</f>
        <v>0</v>
      </c>
      <c r="BI143" s="203">
        <f>IF(N143="nulová",J143,0)</f>
        <v>0</v>
      </c>
      <c r="BJ143" s="17" t="s">
        <v>79</v>
      </c>
      <c r="BK143" s="203">
        <f>ROUND(I143*H143,2)</f>
        <v>0</v>
      </c>
      <c r="BL143" s="17" t="s">
        <v>315</v>
      </c>
      <c r="BM143" s="202" t="s">
        <v>336</v>
      </c>
    </row>
    <row r="144" spans="1:65" s="13" customFormat="1">
      <c r="B144" s="204"/>
      <c r="C144" s="205"/>
      <c r="D144" s="206" t="s">
        <v>316</v>
      </c>
      <c r="E144" s="207" t="s">
        <v>1</v>
      </c>
      <c r="F144" s="208" t="s">
        <v>1201</v>
      </c>
      <c r="G144" s="205"/>
      <c r="H144" s="209">
        <v>5</v>
      </c>
      <c r="I144" s="210"/>
      <c r="J144" s="205"/>
      <c r="K144" s="205"/>
      <c r="L144" s="211"/>
      <c r="M144" s="212"/>
      <c r="N144" s="213"/>
      <c r="O144" s="213"/>
      <c r="P144" s="213"/>
      <c r="Q144" s="213"/>
      <c r="R144" s="213"/>
      <c r="S144" s="213"/>
      <c r="T144" s="214"/>
      <c r="AT144" s="215" t="s">
        <v>316</v>
      </c>
      <c r="AU144" s="215" t="s">
        <v>81</v>
      </c>
      <c r="AV144" s="13" t="s">
        <v>81</v>
      </c>
      <c r="AW144" s="13" t="s">
        <v>29</v>
      </c>
      <c r="AX144" s="13" t="s">
        <v>72</v>
      </c>
      <c r="AY144" s="215" t="s">
        <v>307</v>
      </c>
    </row>
    <row r="145" spans="1:65" s="13" customFormat="1">
      <c r="B145" s="204"/>
      <c r="C145" s="205"/>
      <c r="D145" s="206" t="s">
        <v>316</v>
      </c>
      <c r="E145" s="207" t="s">
        <v>1</v>
      </c>
      <c r="F145" s="208" t="s">
        <v>1202</v>
      </c>
      <c r="G145" s="205"/>
      <c r="H145" s="209">
        <v>5</v>
      </c>
      <c r="I145" s="210"/>
      <c r="J145" s="205"/>
      <c r="K145" s="205"/>
      <c r="L145" s="211"/>
      <c r="M145" s="212"/>
      <c r="N145" s="213"/>
      <c r="O145" s="213"/>
      <c r="P145" s="213"/>
      <c r="Q145" s="213"/>
      <c r="R145" s="213"/>
      <c r="S145" s="213"/>
      <c r="T145" s="214"/>
      <c r="AT145" s="215" t="s">
        <v>316</v>
      </c>
      <c r="AU145" s="215" t="s">
        <v>81</v>
      </c>
      <c r="AV145" s="13" t="s">
        <v>81</v>
      </c>
      <c r="AW145" s="13" t="s">
        <v>29</v>
      </c>
      <c r="AX145" s="13" t="s">
        <v>72</v>
      </c>
      <c r="AY145" s="215" t="s">
        <v>307</v>
      </c>
    </row>
    <row r="146" spans="1:65" s="14" customFormat="1">
      <c r="B146" s="216"/>
      <c r="C146" s="217"/>
      <c r="D146" s="206" t="s">
        <v>316</v>
      </c>
      <c r="E146" s="218" t="s">
        <v>1</v>
      </c>
      <c r="F146" s="219" t="s">
        <v>318</v>
      </c>
      <c r="G146" s="217"/>
      <c r="H146" s="220">
        <v>10</v>
      </c>
      <c r="I146" s="221"/>
      <c r="J146" s="217"/>
      <c r="K146" s="217"/>
      <c r="L146" s="222"/>
      <c r="M146" s="223"/>
      <c r="N146" s="224"/>
      <c r="O146" s="224"/>
      <c r="P146" s="224"/>
      <c r="Q146" s="224"/>
      <c r="R146" s="224"/>
      <c r="S146" s="224"/>
      <c r="T146" s="225"/>
      <c r="AT146" s="226" t="s">
        <v>316</v>
      </c>
      <c r="AU146" s="226" t="s">
        <v>81</v>
      </c>
      <c r="AV146" s="14" t="s">
        <v>315</v>
      </c>
      <c r="AW146" s="14" t="s">
        <v>29</v>
      </c>
      <c r="AX146" s="14" t="s">
        <v>79</v>
      </c>
      <c r="AY146" s="226" t="s">
        <v>307</v>
      </c>
    </row>
    <row r="147" spans="1:65" s="2" customFormat="1" ht="48.95" customHeight="1">
      <c r="A147" s="34"/>
      <c r="B147" s="35"/>
      <c r="C147" s="191" t="s">
        <v>349</v>
      </c>
      <c r="D147" s="191" t="s">
        <v>310</v>
      </c>
      <c r="E147" s="192" t="s">
        <v>491</v>
      </c>
      <c r="F147" s="193" t="s">
        <v>492</v>
      </c>
      <c r="G147" s="194" t="s">
        <v>342</v>
      </c>
      <c r="H147" s="195">
        <v>4</v>
      </c>
      <c r="I147" s="196"/>
      <c r="J147" s="197">
        <f>ROUND(I147*H147,2)</f>
        <v>0</v>
      </c>
      <c r="K147" s="193" t="s">
        <v>314</v>
      </c>
      <c r="L147" s="39"/>
      <c r="M147" s="198" t="s">
        <v>1</v>
      </c>
      <c r="N147" s="199" t="s">
        <v>37</v>
      </c>
      <c r="O147" s="71"/>
      <c r="P147" s="200">
        <f>O147*H147</f>
        <v>0</v>
      </c>
      <c r="Q147" s="200">
        <v>0</v>
      </c>
      <c r="R147" s="200">
        <f>Q147*H147</f>
        <v>0</v>
      </c>
      <c r="S147" s="200">
        <v>0</v>
      </c>
      <c r="T147" s="201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202" t="s">
        <v>315</v>
      </c>
      <c r="AT147" s="202" t="s">
        <v>310</v>
      </c>
      <c r="AU147" s="202" t="s">
        <v>81</v>
      </c>
      <c r="AY147" s="17" t="s">
        <v>307</v>
      </c>
      <c r="BE147" s="203">
        <f>IF(N147="základní",J147,0)</f>
        <v>0</v>
      </c>
      <c r="BF147" s="203">
        <f>IF(N147="snížená",J147,0)</f>
        <v>0</v>
      </c>
      <c r="BG147" s="203">
        <f>IF(N147="zákl. přenesená",J147,0)</f>
        <v>0</v>
      </c>
      <c r="BH147" s="203">
        <f>IF(N147="sníž. přenesená",J147,0)</f>
        <v>0</v>
      </c>
      <c r="BI147" s="203">
        <f>IF(N147="nulová",J147,0)</f>
        <v>0</v>
      </c>
      <c r="BJ147" s="17" t="s">
        <v>79</v>
      </c>
      <c r="BK147" s="203">
        <f>ROUND(I147*H147,2)</f>
        <v>0</v>
      </c>
      <c r="BL147" s="17" t="s">
        <v>315</v>
      </c>
      <c r="BM147" s="202" t="s">
        <v>344</v>
      </c>
    </row>
    <row r="148" spans="1:65" s="13" customFormat="1">
      <c r="B148" s="204"/>
      <c r="C148" s="205"/>
      <c r="D148" s="206" t="s">
        <v>316</v>
      </c>
      <c r="E148" s="207" t="s">
        <v>1</v>
      </c>
      <c r="F148" s="208" t="s">
        <v>1203</v>
      </c>
      <c r="G148" s="205"/>
      <c r="H148" s="209">
        <v>4</v>
      </c>
      <c r="I148" s="210"/>
      <c r="J148" s="205"/>
      <c r="K148" s="205"/>
      <c r="L148" s="211"/>
      <c r="M148" s="212"/>
      <c r="N148" s="213"/>
      <c r="O148" s="213"/>
      <c r="P148" s="213"/>
      <c r="Q148" s="213"/>
      <c r="R148" s="213"/>
      <c r="S148" s="213"/>
      <c r="T148" s="214"/>
      <c r="AT148" s="215" t="s">
        <v>316</v>
      </c>
      <c r="AU148" s="215" t="s">
        <v>81</v>
      </c>
      <c r="AV148" s="13" t="s">
        <v>81</v>
      </c>
      <c r="AW148" s="13" t="s">
        <v>29</v>
      </c>
      <c r="AX148" s="13" t="s">
        <v>72</v>
      </c>
      <c r="AY148" s="215" t="s">
        <v>307</v>
      </c>
    </row>
    <row r="149" spans="1:65" s="14" customFormat="1">
      <c r="B149" s="216"/>
      <c r="C149" s="217"/>
      <c r="D149" s="206" t="s">
        <v>316</v>
      </c>
      <c r="E149" s="218" t="s">
        <v>1</v>
      </c>
      <c r="F149" s="219" t="s">
        <v>318</v>
      </c>
      <c r="G149" s="217"/>
      <c r="H149" s="220">
        <v>4</v>
      </c>
      <c r="I149" s="221"/>
      <c r="J149" s="217"/>
      <c r="K149" s="217"/>
      <c r="L149" s="222"/>
      <c r="M149" s="223"/>
      <c r="N149" s="224"/>
      <c r="O149" s="224"/>
      <c r="P149" s="224"/>
      <c r="Q149" s="224"/>
      <c r="R149" s="224"/>
      <c r="S149" s="224"/>
      <c r="T149" s="225"/>
      <c r="AT149" s="226" t="s">
        <v>316</v>
      </c>
      <c r="AU149" s="226" t="s">
        <v>81</v>
      </c>
      <c r="AV149" s="14" t="s">
        <v>315</v>
      </c>
      <c r="AW149" s="14" t="s">
        <v>29</v>
      </c>
      <c r="AX149" s="14" t="s">
        <v>79</v>
      </c>
      <c r="AY149" s="226" t="s">
        <v>307</v>
      </c>
    </row>
    <row r="150" spans="1:65" s="2" customFormat="1" ht="48.95" customHeight="1">
      <c r="A150" s="34"/>
      <c r="B150" s="35"/>
      <c r="C150" s="191" t="s">
        <v>331</v>
      </c>
      <c r="D150" s="191" t="s">
        <v>310</v>
      </c>
      <c r="E150" s="192" t="s">
        <v>493</v>
      </c>
      <c r="F150" s="193" t="s">
        <v>494</v>
      </c>
      <c r="G150" s="194" t="s">
        <v>342</v>
      </c>
      <c r="H150" s="195">
        <v>20</v>
      </c>
      <c r="I150" s="196"/>
      <c r="J150" s="197">
        <f>ROUND(I150*H150,2)</f>
        <v>0</v>
      </c>
      <c r="K150" s="193" t="s">
        <v>314</v>
      </c>
      <c r="L150" s="39"/>
      <c r="M150" s="198" t="s">
        <v>1</v>
      </c>
      <c r="N150" s="199" t="s">
        <v>37</v>
      </c>
      <c r="O150" s="71"/>
      <c r="P150" s="200">
        <f>O150*H150</f>
        <v>0</v>
      </c>
      <c r="Q150" s="200">
        <v>0</v>
      </c>
      <c r="R150" s="200">
        <f>Q150*H150</f>
        <v>0</v>
      </c>
      <c r="S150" s="200">
        <v>0</v>
      </c>
      <c r="T150" s="201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202" t="s">
        <v>315</v>
      </c>
      <c r="AT150" s="202" t="s">
        <v>310</v>
      </c>
      <c r="AU150" s="202" t="s">
        <v>81</v>
      </c>
      <c r="AY150" s="17" t="s">
        <v>307</v>
      </c>
      <c r="BE150" s="203">
        <f>IF(N150="základní",J150,0)</f>
        <v>0</v>
      </c>
      <c r="BF150" s="203">
        <f>IF(N150="snížená",J150,0)</f>
        <v>0</v>
      </c>
      <c r="BG150" s="203">
        <f>IF(N150="zákl. přenesená",J150,0)</f>
        <v>0</v>
      </c>
      <c r="BH150" s="203">
        <f>IF(N150="sníž. přenesená",J150,0)</f>
        <v>0</v>
      </c>
      <c r="BI150" s="203">
        <f>IF(N150="nulová",J150,0)</f>
        <v>0</v>
      </c>
      <c r="BJ150" s="17" t="s">
        <v>79</v>
      </c>
      <c r="BK150" s="203">
        <f>ROUND(I150*H150,2)</f>
        <v>0</v>
      </c>
      <c r="BL150" s="17" t="s">
        <v>315</v>
      </c>
      <c r="BM150" s="202" t="s">
        <v>348</v>
      </c>
    </row>
    <row r="151" spans="1:65" s="13" customFormat="1">
      <c r="B151" s="204"/>
      <c r="C151" s="205"/>
      <c r="D151" s="206" t="s">
        <v>316</v>
      </c>
      <c r="E151" s="207" t="s">
        <v>1</v>
      </c>
      <c r="F151" s="208" t="s">
        <v>460</v>
      </c>
      <c r="G151" s="205"/>
      <c r="H151" s="209">
        <v>20</v>
      </c>
      <c r="I151" s="210"/>
      <c r="J151" s="205"/>
      <c r="K151" s="205"/>
      <c r="L151" s="211"/>
      <c r="M151" s="212"/>
      <c r="N151" s="213"/>
      <c r="O151" s="213"/>
      <c r="P151" s="213"/>
      <c r="Q151" s="213"/>
      <c r="R151" s="213"/>
      <c r="S151" s="213"/>
      <c r="T151" s="214"/>
      <c r="AT151" s="215" t="s">
        <v>316</v>
      </c>
      <c r="AU151" s="215" t="s">
        <v>81</v>
      </c>
      <c r="AV151" s="13" t="s">
        <v>81</v>
      </c>
      <c r="AW151" s="13" t="s">
        <v>29</v>
      </c>
      <c r="AX151" s="13" t="s">
        <v>72</v>
      </c>
      <c r="AY151" s="215" t="s">
        <v>307</v>
      </c>
    </row>
    <row r="152" spans="1:65" s="14" customFormat="1">
      <c r="B152" s="216"/>
      <c r="C152" s="217"/>
      <c r="D152" s="206" t="s">
        <v>316</v>
      </c>
      <c r="E152" s="218" t="s">
        <v>1</v>
      </c>
      <c r="F152" s="219" t="s">
        <v>318</v>
      </c>
      <c r="G152" s="217"/>
      <c r="H152" s="220">
        <v>20</v>
      </c>
      <c r="I152" s="221"/>
      <c r="J152" s="217"/>
      <c r="K152" s="217"/>
      <c r="L152" s="222"/>
      <c r="M152" s="223"/>
      <c r="N152" s="224"/>
      <c r="O152" s="224"/>
      <c r="P152" s="224"/>
      <c r="Q152" s="224"/>
      <c r="R152" s="224"/>
      <c r="S152" s="224"/>
      <c r="T152" s="225"/>
      <c r="AT152" s="226" t="s">
        <v>316</v>
      </c>
      <c r="AU152" s="226" t="s">
        <v>81</v>
      </c>
      <c r="AV152" s="14" t="s">
        <v>315</v>
      </c>
      <c r="AW152" s="14" t="s">
        <v>29</v>
      </c>
      <c r="AX152" s="14" t="s">
        <v>79</v>
      </c>
      <c r="AY152" s="226" t="s">
        <v>307</v>
      </c>
    </row>
    <row r="153" spans="1:65" s="2" customFormat="1" ht="48.95" customHeight="1">
      <c r="A153" s="34"/>
      <c r="B153" s="35"/>
      <c r="C153" s="191" t="s">
        <v>357</v>
      </c>
      <c r="D153" s="191" t="s">
        <v>310</v>
      </c>
      <c r="E153" s="192" t="s">
        <v>495</v>
      </c>
      <c r="F153" s="193" t="s">
        <v>496</v>
      </c>
      <c r="G153" s="194" t="s">
        <v>342</v>
      </c>
      <c r="H153" s="195">
        <v>10</v>
      </c>
      <c r="I153" s="196"/>
      <c r="J153" s="197">
        <f>ROUND(I153*H153,2)</f>
        <v>0</v>
      </c>
      <c r="K153" s="193" t="s">
        <v>314</v>
      </c>
      <c r="L153" s="39"/>
      <c r="M153" s="198" t="s">
        <v>1</v>
      </c>
      <c r="N153" s="199" t="s">
        <v>37</v>
      </c>
      <c r="O153" s="71"/>
      <c r="P153" s="200">
        <f>O153*H153</f>
        <v>0</v>
      </c>
      <c r="Q153" s="200">
        <v>0</v>
      </c>
      <c r="R153" s="200">
        <f>Q153*H153</f>
        <v>0</v>
      </c>
      <c r="S153" s="200">
        <v>0</v>
      </c>
      <c r="T153" s="201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202" t="s">
        <v>315</v>
      </c>
      <c r="AT153" s="202" t="s">
        <v>310</v>
      </c>
      <c r="AU153" s="202" t="s">
        <v>81</v>
      </c>
      <c r="AY153" s="17" t="s">
        <v>307</v>
      </c>
      <c r="BE153" s="203">
        <f>IF(N153="základní",J153,0)</f>
        <v>0</v>
      </c>
      <c r="BF153" s="203">
        <f>IF(N153="snížená",J153,0)</f>
        <v>0</v>
      </c>
      <c r="BG153" s="203">
        <f>IF(N153="zákl. přenesená",J153,0)</f>
        <v>0</v>
      </c>
      <c r="BH153" s="203">
        <f>IF(N153="sníž. přenesená",J153,0)</f>
        <v>0</v>
      </c>
      <c r="BI153" s="203">
        <f>IF(N153="nulová",J153,0)</f>
        <v>0</v>
      </c>
      <c r="BJ153" s="17" t="s">
        <v>79</v>
      </c>
      <c r="BK153" s="203">
        <f>ROUND(I153*H153,2)</f>
        <v>0</v>
      </c>
      <c r="BL153" s="17" t="s">
        <v>315</v>
      </c>
      <c r="BM153" s="202" t="s">
        <v>363</v>
      </c>
    </row>
    <row r="154" spans="1:65" s="13" customFormat="1">
      <c r="B154" s="204"/>
      <c r="C154" s="205"/>
      <c r="D154" s="206" t="s">
        <v>316</v>
      </c>
      <c r="E154" s="207" t="s">
        <v>1</v>
      </c>
      <c r="F154" s="208" t="s">
        <v>332</v>
      </c>
      <c r="G154" s="205"/>
      <c r="H154" s="209">
        <v>10</v>
      </c>
      <c r="I154" s="210"/>
      <c r="J154" s="205"/>
      <c r="K154" s="205"/>
      <c r="L154" s="211"/>
      <c r="M154" s="212"/>
      <c r="N154" s="213"/>
      <c r="O154" s="213"/>
      <c r="P154" s="213"/>
      <c r="Q154" s="213"/>
      <c r="R154" s="213"/>
      <c r="S154" s="213"/>
      <c r="T154" s="214"/>
      <c r="AT154" s="215" t="s">
        <v>316</v>
      </c>
      <c r="AU154" s="215" t="s">
        <v>81</v>
      </c>
      <c r="AV154" s="13" t="s">
        <v>81</v>
      </c>
      <c r="AW154" s="13" t="s">
        <v>29</v>
      </c>
      <c r="AX154" s="13" t="s">
        <v>72</v>
      </c>
      <c r="AY154" s="215" t="s">
        <v>307</v>
      </c>
    </row>
    <row r="155" spans="1:65" s="14" customFormat="1">
      <c r="B155" s="216"/>
      <c r="C155" s="217"/>
      <c r="D155" s="206" t="s">
        <v>316</v>
      </c>
      <c r="E155" s="218" t="s">
        <v>1</v>
      </c>
      <c r="F155" s="219" t="s">
        <v>318</v>
      </c>
      <c r="G155" s="217"/>
      <c r="H155" s="220">
        <v>10</v>
      </c>
      <c r="I155" s="221"/>
      <c r="J155" s="217"/>
      <c r="K155" s="217"/>
      <c r="L155" s="222"/>
      <c r="M155" s="223"/>
      <c r="N155" s="224"/>
      <c r="O155" s="224"/>
      <c r="P155" s="224"/>
      <c r="Q155" s="224"/>
      <c r="R155" s="224"/>
      <c r="S155" s="224"/>
      <c r="T155" s="225"/>
      <c r="AT155" s="226" t="s">
        <v>316</v>
      </c>
      <c r="AU155" s="226" t="s">
        <v>81</v>
      </c>
      <c r="AV155" s="14" t="s">
        <v>315</v>
      </c>
      <c r="AW155" s="14" t="s">
        <v>29</v>
      </c>
      <c r="AX155" s="14" t="s">
        <v>79</v>
      </c>
      <c r="AY155" s="226" t="s">
        <v>307</v>
      </c>
    </row>
    <row r="156" spans="1:65" s="2" customFormat="1" ht="48.95" customHeight="1">
      <c r="A156" s="34"/>
      <c r="B156" s="35"/>
      <c r="C156" s="191" t="s">
        <v>332</v>
      </c>
      <c r="D156" s="191" t="s">
        <v>310</v>
      </c>
      <c r="E156" s="192" t="s">
        <v>497</v>
      </c>
      <c r="F156" s="193" t="s">
        <v>498</v>
      </c>
      <c r="G156" s="194" t="s">
        <v>342</v>
      </c>
      <c r="H156" s="195">
        <v>4</v>
      </c>
      <c r="I156" s="196"/>
      <c r="J156" s="197">
        <f>ROUND(I156*H156,2)</f>
        <v>0</v>
      </c>
      <c r="K156" s="193" t="s">
        <v>314</v>
      </c>
      <c r="L156" s="39"/>
      <c r="M156" s="198" t="s">
        <v>1</v>
      </c>
      <c r="N156" s="199" t="s">
        <v>37</v>
      </c>
      <c r="O156" s="71"/>
      <c r="P156" s="200">
        <f>O156*H156</f>
        <v>0</v>
      </c>
      <c r="Q156" s="200">
        <v>0</v>
      </c>
      <c r="R156" s="200">
        <f>Q156*H156</f>
        <v>0</v>
      </c>
      <c r="S156" s="200">
        <v>0</v>
      </c>
      <c r="T156" s="201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202" t="s">
        <v>315</v>
      </c>
      <c r="AT156" s="202" t="s">
        <v>310</v>
      </c>
      <c r="AU156" s="202" t="s">
        <v>81</v>
      </c>
      <c r="AY156" s="17" t="s">
        <v>307</v>
      </c>
      <c r="BE156" s="203">
        <f>IF(N156="základní",J156,0)</f>
        <v>0</v>
      </c>
      <c r="BF156" s="203">
        <f>IF(N156="snížená",J156,0)</f>
        <v>0</v>
      </c>
      <c r="BG156" s="203">
        <f>IF(N156="zákl. přenesená",J156,0)</f>
        <v>0</v>
      </c>
      <c r="BH156" s="203">
        <f>IF(N156="sníž. přenesená",J156,0)</f>
        <v>0</v>
      </c>
      <c r="BI156" s="203">
        <f>IF(N156="nulová",J156,0)</f>
        <v>0</v>
      </c>
      <c r="BJ156" s="17" t="s">
        <v>79</v>
      </c>
      <c r="BK156" s="203">
        <f>ROUND(I156*H156,2)</f>
        <v>0</v>
      </c>
      <c r="BL156" s="17" t="s">
        <v>315</v>
      </c>
      <c r="BM156" s="202" t="s">
        <v>460</v>
      </c>
    </row>
    <row r="157" spans="1:65" s="13" customFormat="1">
      <c r="B157" s="204"/>
      <c r="C157" s="205"/>
      <c r="D157" s="206" t="s">
        <v>316</v>
      </c>
      <c r="E157" s="207" t="s">
        <v>1</v>
      </c>
      <c r="F157" s="208" t="s">
        <v>315</v>
      </c>
      <c r="G157" s="205"/>
      <c r="H157" s="209">
        <v>4</v>
      </c>
      <c r="I157" s="210"/>
      <c r="J157" s="205"/>
      <c r="K157" s="205"/>
      <c r="L157" s="211"/>
      <c r="M157" s="212"/>
      <c r="N157" s="213"/>
      <c r="O157" s="213"/>
      <c r="P157" s="213"/>
      <c r="Q157" s="213"/>
      <c r="R157" s="213"/>
      <c r="S157" s="213"/>
      <c r="T157" s="214"/>
      <c r="AT157" s="215" t="s">
        <v>316</v>
      </c>
      <c r="AU157" s="215" t="s">
        <v>81</v>
      </c>
      <c r="AV157" s="13" t="s">
        <v>81</v>
      </c>
      <c r="AW157" s="13" t="s">
        <v>29</v>
      </c>
      <c r="AX157" s="13" t="s">
        <v>72</v>
      </c>
      <c r="AY157" s="215" t="s">
        <v>307</v>
      </c>
    </row>
    <row r="158" spans="1:65" s="14" customFormat="1">
      <c r="B158" s="216"/>
      <c r="C158" s="217"/>
      <c r="D158" s="206" t="s">
        <v>316</v>
      </c>
      <c r="E158" s="218" t="s">
        <v>1</v>
      </c>
      <c r="F158" s="219" t="s">
        <v>318</v>
      </c>
      <c r="G158" s="217"/>
      <c r="H158" s="220">
        <v>4</v>
      </c>
      <c r="I158" s="221"/>
      <c r="J158" s="217"/>
      <c r="K158" s="217"/>
      <c r="L158" s="222"/>
      <c r="M158" s="223"/>
      <c r="N158" s="224"/>
      <c r="O158" s="224"/>
      <c r="P158" s="224"/>
      <c r="Q158" s="224"/>
      <c r="R158" s="224"/>
      <c r="S158" s="224"/>
      <c r="T158" s="225"/>
      <c r="AT158" s="226" t="s">
        <v>316</v>
      </c>
      <c r="AU158" s="226" t="s">
        <v>81</v>
      </c>
      <c r="AV158" s="14" t="s">
        <v>315</v>
      </c>
      <c r="AW158" s="14" t="s">
        <v>29</v>
      </c>
      <c r="AX158" s="14" t="s">
        <v>79</v>
      </c>
      <c r="AY158" s="226" t="s">
        <v>307</v>
      </c>
    </row>
    <row r="159" spans="1:65" s="2" customFormat="1" ht="48.95" customHeight="1">
      <c r="A159" s="34"/>
      <c r="B159" s="35"/>
      <c r="C159" s="191" t="s">
        <v>413</v>
      </c>
      <c r="D159" s="191" t="s">
        <v>310</v>
      </c>
      <c r="E159" s="192" t="s">
        <v>443</v>
      </c>
      <c r="F159" s="193" t="s">
        <v>444</v>
      </c>
      <c r="G159" s="194" t="s">
        <v>342</v>
      </c>
      <c r="H159" s="195">
        <v>9</v>
      </c>
      <c r="I159" s="196"/>
      <c r="J159" s="197">
        <f>ROUND(I159*H159,2)</f>
        <v>0</v>
      </c>
      <c r="K159" s="193" t="s">
        <v>314</v>
      </c>
      <c r="L159" s="39"/>
      <c r="M159" s="198" t="s">
        <v>1</v>
      </c>
      <c r="N159" s="199" t="s">
        <v>37</v>
      </c>
      <c r="O159" s="71"/>
      <c r="P159" s="200">
        <f>O159*H159</f>
        <v>0</v>
      </c>
      <c r="Q159" s="200">
        <v>0</v>
      </c>
      <c r="R159" s="200">
        <f>Q159*H159</f>
        <v>0</v>
      </c>
      <c r="S159" s="200">
        <v>0</v>
      </c>
      <c r="T159" s="201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202" t="s">
        <v>315</v>
      </c>
      <c r="AT159" s="202" t="s">
        <v>310</v>
      </c>
      <c r="AU159" s="202" t="s">
        <v>81</v>
      </c>
      <c r="AY159" s="17" t="s">
        <v>307</v>
      </c>
      <c r="BE159" s="203">
        <f>IF(N159="základní",J159,0)</f>
        <v>0</v>
      </c>
      <c r="BF159" s="203">
        <f>IF(N159="snížená",J159,0)</f>
        <v>0</v>
      </c>
      <c r="BG159" s="203">
        <f>IF(N159="zákl. přenesená",J159,0)</f>
        <v>0</v>
      </c>
      <c r="BH159" s="203">
        <f>IF(N159="sníž. přenesená",J159,0)</f>
        <v>0</v>
      </c>
      <c r="BI159" s="203">
        <f>IF(N159="nulová",J159,0)</f>
        <v>0</v>
      </c>
      <c r="BJ159" s="17" t="s">
        <v>79</v>
      </c>
      <c r="BK159" s="203">
        <f>ROUND(I159*H159,2)</f>
        <v>0</v>
      </c>
      <c r="BL159" s="17" t="s">
        <v>315</v>
      </c>
      <c r="BM159" s="202" t="s">
        <v>461</v>
      </c>
    </row>
    <row r="160" spans="1:65" s="13" customFormat="1">
      <c r="B160" s="204"/>
      <c r="C160" s="205"/>
      <c r="D160" s="206" t="s">
        <v>316</v>
      </c>
      <c r="E160" s="207" t="s">
        <v>1</v>
      </c>
      <c r="F160" s="208" t="s">
        <v>1204</v>
      </c>
      <c r="G160" s="205"/>
      <c r="H160" s="209">
        <v>9</v>
      </c>
      <c r="I160" s="210"/>
      <c r="J160" s="205"/>
      <c r="K160" s="205"/>
      <c r="L160" s="211"/>
      <c r="M160" s="212"/>
      <c r="N160" s="213"/>
      <c r="O160" s="213"/>
      <c r="P160" s="213"/>
      <c r="Q160" s="213"/>
      <c r="R160" s="213"/>
      <c r="S160" s="213"/>
      <c r="T160" s="214"/>
      <c r="AT160" s="215" t="s">
        <v>316</v>
      </c>
      <c r="AU160" s="215" t="s">
        <v>81</v>
      </c>
      <c r="AV160" s="13" t="s">
        <v>81</v>
      </c>
      <c r="AW160" s="13" t="s">
        <v>29</v>
      </c>
      <c r="AX160" s="13" t="s">
        <v>72</v>
      </c>
      <c r="AY160" s="215" t="s">
        <v>307</v>
      </c>
    </row>
    <row r="161" spans="1:65" s="14" customFormat="1">
      <c r="B161" s="216"/>
      <c r="C161" s="217"/>
      <c r="D161" s="206" t="s">
        <v>316</v>
      </c>
      <c r="E161" s="218" t="s">
        <v>1</v>
      </c>
      <c r="F161" s="219" t="s">
        <v>318</v>
      </c>
      <c r="G161" s="217"/>
      <c r="H161" s="220">
        <v>9</v>
      </c>
      <c r="I161" s="221"/>
      <c r="J161" s="217"/>
      <c r="K161" s="217"/>
      <c r="L161" s="222"/>
      <c r="M161" s="223"/>
      <c r="N161" s="224"/>
      <c r="O161" s="224"/>
      <c r="P161" s="224"/>
      <c r="Q161" s="224"/>
      <c r="R161" s="224"/>
      <c r="S161" s="224"/>
      <c r="T161" s="225"/>
      <c r="AT161" s="226" t="s">
        <v>316</v>
      </c>
      <c r="AU161" s="226" t="s">
        <v>81</v>
      </c>
      <c r="AV161" s="14" t="s">
        <v>315</v>
      </c>
      <c r="AW161" s="14" t="s">
        <v>29</v>
      </c>
      <c r="AX161" s="14" t="s">
        <v>79</v>
      </c>
      <c r="AY161" s="226" t="s">
        <v>307</v>
      </c>
    </row>
    <row r="162" spans="1:65" s="2" customFormat="1" ht="48.95" customHeight="1">
      <c r="A162" s="34"/>
      <c r="B162" s="35"/>
      <c r="C162" s="191" t="s">
        <v>336</v>
      </c>
      <c r="D162" s="191" t="s">
        <v>310</v>
      </c>
      <c r="E162" s="192" t="s">
        <v>446</v>
      </c>
      <c r="F162" s="193" t="s">
        <v>447</v>
      </c>
      <c r="G162" s="194" t="s">
        <v>342</v>
      </c>
      <c r="H162" s="195">
        <v>5</v>
      </c>
      <c r="I162" s="196"/>
      <c r="J162" s="197">
        <f>ROUND(I162*H162,2)</f>
        <v>0</v>
      </c>
      <c r="K162" s="193" t="s">
        <v>314</v>
      </c>
      <c r="L162" s="39"/>
      <c r="M162" s="198" t="s">
        <v>1</v>
      </c>
      <c r="N162" s="199" t="s">
        <v>37</v>
      </c>
      <c r="O162" s="71"/>
      <c r="P162" s="200">
        <f>O162*H162</f>
        <v>0</v>
      </c>
      <c r="Q162" s="200">
        <v>0</v>
      </c>
      <c r="R162" s="200">
        <f>Q162*H162</f>
        <v>0</v>
      </c>
      <c r="S162" s="200">
        <v>0</v>
      </c>
      <c r="T162" s="201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202" t="s">
        <v>315</v>
      </c>
      <c r="AT162" s="202" t="s">
        <v>310</v>
      </c>
      <c r="AU162" s="202" t="s">
        <v>81</v>
      </c>
      <c r="AY162" s="17" t="s">
        <v>307</v>
      </c>
      <c r="BE162" s="203">
        <f>IF(N162="základní",J162,0)</f>
        <v>0</v>
      </c>
      <c r="BF162" s="203">
        <f>IF(N162="snížená",J162,0)</f>
        <v>0</v>
      </c>
      <c r="BG162" s="203">
        <f>IF(N162="zákl. přenesená",J162,0)</f>
        <v>0</v>
      </c>
      <c r="BH162" s="203">
        <f>IF(N162="sníž. přenesená",J162,0)</f>
        <v>0</v>
      </c>
      <c r="BI162" s="203">
        <f>IF(N162="nulová",J162,0)</f>
        <v>0</v>
      </c>
      <c r="BJ162" s="17" t="s">
        <v>79</v>
      </c>
      <c r="BK162" s="203">
        <f>ROUND(I162*H162,2)</f>
        <v>0</v>
      </c>
      <c r="BL162" s="17" t="s">
        <v>315</v>
      </c>
      <c r="BM162" s="202" t="s">
        <v>462</v>
      </c>
    </row>
    <row r="163" spans="1:65" s="13" customFormat="1">
      <c r="B163" s="204"/>
      <c r="C163" s="205"/>
      <c r="D163" s="206" t="s">
        <v>316</v>
      </c>
      <c r="E163" s="207" t="s">
        <v>1</v>
      </c>
      <c r="F163" s="208" t="s">
        <v>1205</v>
      </c>
      <c r="G163" s="205"/>
      <c r="H163" s="209">
        <v>5</v>
      </c>
      <c r="I163" s="210"/>
      <c r="J163" s="205"/>
      <c r="K163" s="205"/>
      <c r="L163" s="211"/>
      <c r="M163" s="212"/>
      <c r="N163" s="213"/>
      <c r="O163" s="213"/>
      <c r="P163" s="213"/>
      <c r="Q163" s="213"/>
      <c r="R163" s="213"/>
      <c r="S163" s="213"/>
      <c r="T163" s="214"/>
      <c r="AT163" s="215" t="s">
        <v>316</v>
      </c>
      <c r="AU163" s="215" t="s">
        <v>81</v>
      </c>
      <c r="AV163" s="13" t="s">
        <v>81</v>
      </c>
      <c r="AW163" s="13" t="s">
        <v>29</v>
      </c>
      <c r="AX163" s="13" t="s">
        <v>72</v>
      </c>
      <c r="AY163" s="215" t="s">
        <v>307</v>
      </c>
    </row>
    <row r="164" spans="1:65" s="14" customFormat="1">
      <c r="B164" s="216"/>
      <c r="C164" s="217"/>
      <c r="D164" s="206" t="s">
        <v>316</v>
      </c>
      <c r="E164" s="218" t="s">
        <v>1</v>
      </c>
      <c r="F164" s="219" t="s">
        <v>318</v>
      </c>
      <c r="G164" s="217"/>
      <c r="H164" s="220">
        <v>5</v>
      </c>
      <c r="I164" s="221"/>
      <c r="J164" s="217"/>
      <c r="K164" s="217"/>
      <c r="L164" s="222"/>
      <c r="M164" s="223"/>
      <c r="N164" s="224"/>
      <c r="O164" s="224"/>
      <c r="P164" s="224"/>
      <c r="Q164" s="224"/>
      <c r="R164" s="224"/>
      <c r="S164" s="224"/>
      <c r="T164" s="225"/>
      <c r="AT164" s="226" t="s">
        <v>316</v>
      </c>
      <c r="AU164" s="226" t="s">
        <v>81</v>
      </c>
      <c r="AV164" s="14" t="s">
        <v>315</v>
      </c>
      <c r="AW164" s="14" t="s">
        <v>29</v>
      </c>
      <c r="AX164" s="14" t="s">
        <v>79</v>
      </c>
      <c r="AY164" s="226" t="s">
        <v>307</v>
      </c>
    </row>
    <row r="165" spans="1:65" s="2" customFormat="1" ht="48.95" customHeight="1">
      <c r="A165" s="34"/>
      <c r="B165" s="35"/>
      <c r="C165" s="191" t="s">
        <v>463</v>
      </c>
      <c r="D165" s="191" t="s">
        <v>310</v>
      </c>
      <c r="E165" s="192" t="s">
        <v>449</v>
      </c>
      <c r="F165" s="193" t="s">
        <v>450</v>
      </c>
      <c r="G165" s="194" t="s">
        <v>342</v>
      </c>
      <c r="H165" s="195">
        <v>2</v>
      </c>
      <c r="I165" s="196"/>
      <c r="J165" s="197">
        <f>ROUND(I165*H165,2)</f>
        <v>0</v>
      </c>
      <c r="K165" s="193" t="s">
        <v>314</v>
      </c>
      <c r="L165" s="39"/>
      <c r="M165" s="198" t="s">
        <v>1</v>
      </c>
      <c r="N165" s="199" t="s">
        <v>37</v>
      </c>
      <c r="O165" s="71"/>
      <c r="P165" s="200">
        <f>O165*H165</f>
        <v>0</v>
      </c>
      <c r="Q165" s="200">
        <v>0</v>
      </c>
      <c r="R165" s="200">
        <f>Q165*H165</f>
        <v>0</v>
      </c>
      <c r="S165" s="200">
        <v>0</v>
      </c>
      <c r="T165" s="201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202" t="s">
        <v>315</v>
      </c>
      <c r="AT165" s="202" t="s">
        <v>310</v>
      </c>
      <c r="AU165" s="202" t="s">
        <v>81</v>
      </c>
      <c r="AY165" s="17" t="s">
        <v>307</v>
      </c>
      <c r="BE165" s="203">
        <f>IF(N165="základní",J165,0)</f>
        <v>0</v>
      </c>
      <c r="BF165" s="203">
        <f>IF(N165="snížená",J165,0)</f>
        <v>0</v>
      </c>
      <c r="BG165" s="203">
        <f>IF(N165="zákl. přenesená",J165,0)</f>
        <v>0</v>
      </c>
      <c r="BH165" s="203">
        <f>IF(N165="sníž. přenesená",J165,0)</f>
        <v>0</v>
      </c>
      <c r="BI165" s="203">
        <f>IF(N165="nulová",J165,0)</f>
        <v>0</v>
      </c>
      <c r="BJ165" s="17" t="s">
        <v>79</v>
      </c>
      <c r="BK165" s="203">
        <f>ROUND(I165*H165,2)</f>
        <v>0</v>
      </c>
      <c r="BL165" s="17" t="s">
        <v>315</v>
      </c>
      <c r="BM165" s="202" t="s">
        <v>467</v>
      </c>
    </row>
    <row r="166" spans="1:65" s="13" customFormat="1">
      <c r="B166" s="204"/>
      <c r="C166" s="205"/>
      <c r="D166" s="206" t="s">
        <v>316</v>
      </c>
      <c r="E166" s="207" t="s">
        <v>1</v>
      </c>
      <c r="F166" s="208" t="s">
        <v>1206</v>
      </c>
      <c r="G166" s="205"/>
      <c r="H166" s="209">
        <v>2</v>
      </c>
      <c r="I166" s="210"/>
      <c r="J166" s="205"/>
      <c r="K166" s="205"/>
      <c r="L166" s="211"/>
      <c r="M166" s="212"/>
      <c r="N166" s="213"/>
      <c r="O166" s="213"/>
      <c r="P166" s="213"/>
      <c r="Q166" s="213"/>
      <c r="R166" s="213"/>
      <c r="S166" s="213"/>
      <c r="T166" s="214"/>
      <c r="AT166" s="215" t="s">
        <v>316</v>
      </c>
      <c r="AU166" s="215" t="s">
        <v>81</v>
      </c>
      <c r="AV166" s="13" t="s">
        <v>81</v>
      </c>
      <c r="AW166" s="13" t="s">
        <v>29</v>
      </c>
      <c r="AX166" s="13" t="s">
        <v>72</v>
      </c>
      <c r="AY166" s="215" t="s">
        <v>307</v>
      </c>
    </row>
    <row r="167" spans="1:65" s="14" customFormat="1">
      <c r="B167" s="216"/>
      <c r="C167" s="217"/>
      <c r="D167" s="206" t="s">
        <v>316</v>
      </c>
      <c r="E167" s="218" t="s">
        <v>1</v>
      </c>
      <c r="F167" s="219" t="s">
        <v>318</v>
      </c>
      <c r="G167" s="217"/>
      <c r="H167" s="220">
        <v>2</v>
      </c>
      <c r="I167" s="221"/>
      <c r="J167" s="217"/>
      <c r="K167" s="217"/>
      <c r="L167" s="222"/>
      <c r="M167" s="223"/>
      <c r="N167" s="224"/>
      <c r="O167" s="224"/>
      <c r="P167" s="224"/>
      <c r="Q167" s="224"/>
      <c r="R167" s="224"/>
      <c r="S167" s="224"/>
      <c r="T167" s="225"/>
      <c r="AT167" s="226" t="s">
        <v>316</v>
      </c>
      <c r="AU167" s="226" t="s">
        <v>81</v>
      </c>
      <c r="AV167" s="14" t="s">
        <v>315</v>
      </c>
      <c r="AW167" s="14" t="s">
        <v>29</v>
      </c>
      <c r="AX167" s="14" t="s">
        <v>79</v>
      </c>
      <c r="AY167" s="226" t="s">
        <v>307</v>
      </c>
    </row>
    <row r="168" spans="1:65" s="2" customFormat="1" ht="55.5" customHeight="1">
      <c r="A168" s="34"/>
      <c r="B168" s="35"/>
      <c r="C168" s="191" t="s">
        <v>344</v>
      </c>
      <c r="D168" s="191" t="s">
        <v>310</v>
      </c>
      <c r="E168" s="192" t="s">
        <v>452</v>
      </c>
      <c r="F168" s="193" t="s">
        <v>453</v>
      </c>
      <c r="G168" s="194" t="s">
        <v>342</v>
      </c>
      <c r="H168" s="195">
        <v>9</v>
      </c>
      <c r="I168" s="196"/>
      <c r="J168" s="197">
        <f>ROUND(I168*H168,2)</f>
        <v>0</v>
      </c>
      <c r="K168" s="193" t="s">
        <v>314</v>
      </c>
      <c r="L168" s="39"/>
      <c r="M168" s="198" t="s">
        <v>1</v>
      </c>
      <c r="N168" s="199" t="s">
        <v>37</v>
      </c>
      <c r="O168" s="71"/>
      <c r="P168" s="200">
        <f>O168*H168</f>
        <v>0</v>
      </c>
      <c r="Q168" s="200">
        <v>0</v>
      </c>
      <c r="R168" s="200">
        <f>Q168*H168</f>
        <v>0</v>
      </c>
      <c r="S168" s="200">
        <v>0</v>
      </c>
      <c r="T168" s="201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202" t="s">
        <v>315</v>
      </c>
      <c r="AT168" s="202" t="s">
        <v>310</v>
      </c>
      <c r="AU168" s="202" t="s">
        <v>81</v>
      </c>
      <c r="AY168" s="17" t="s">
        <v>307</v>
      </c>
      <c r="BE168" s="203">
        <f>IF(N168="základní",J168,0)</f>
        <v>0</v>
      </c>
      <c r="BF168" s="203">
        <f>IF(N168="snížená",J168,0)</f>
        <v>0</v>
      </c>
      <c r="BG168" s="203">
        <f>IF(N168="zákl. přenesená",J168,0)</f>
        <v>0</v>
      </c>
      <c r="BH168" s="203">
        <f>IF(N168="sníž. přenesená",J168,0)</f>
        <v>0</v>
      </c>
      <c r="BI168" s="203">
        <f>IF(N168="nulová",J168,0)</f>
        <v>0</v>
      </c>
      <c r="BJ168" s="17" t="s">
        <v>79</v>
      </c>
      <c r="BK168" s="203">
        <f>ROUND(I168*H168,2)</f>
        <v>0</v>
      </c>
      <c r="BL168" s="17" t="s">
        <v>315</v>
      </c>
      <c r="BM168" s="202" t="s">
        <v>499</v>
      </c>
    </row>
    <row r="169" spans="1:65" s="13" customFormat="1">
      <c r="B169" s="204"/>
      <c r="C169" s="205"/>
      <c r="D169" s="206" t="s">
        <v>316</v>
      </c>
      <c r="E169" s="207" t="s">
        <v>1</v>
      </c>
      <c r="F169" s="208" t="s">
        <v>357</v>
      </c>
      <c r="G169" s="205"/>
      <c r="H169" s="209">
        <v>9</v>
      </c>
      <c r="I169" s="210"/>
      <c r="J169" s="205"/>
      <c r="K169" s="205"/>
      <c r="L169" s="211"/>
      <c r="M169" s="212"/>
      <c r="N169" s="213"/>
      <c r="O169" s="213"/>
      <c r="P169" s="213"/>
      <c r="Q169" s="213"/>
      <c r="R169" s="213"/>
      <c r="S169" s="213"/>
      <c r="T169" s="214"/>
      <c r="AT169" s="215" t="s">
        <v>316</v>
      </c>
      <c r="AU169" s="215" t="s">
        <v>81</v>
      </c>
      <c r="AV169" s="13" t="s">
        <v>81</v>
      </c>
      <c r="AW169" s="13" t="s">
        <v>29</v>
      </c>
      <c r="AX169" s="13" t="s">
        <v>72</v>
      </c>
      <c r="AY169" s="215" t="s">
        <v>307</v>
      </c>
    </row>
    <row r="170" spans="1:65" s="14" customFormat="1">
      <c r="B170" s="216"/>
      <c r="C170" s="217"/>
      <c r="D170" s="206" t="s">
        <v>316</v>
      </c>
      <c r="E170" s="218" t="s">
        <v>1</v>
      </c>
      <c r="F170" s="219" t="s">
        <v>318</v>
      </c>
      <c r="G170" s="217"/>
      <c r="H170" s="220">
        <v>9</v>
      </c>
      <c r="I170" s="221"/>
      <c r="J170" s="217"/>
      <c r="K170" s="217"/>
      <c r="L170" s="222"/>
      <c r="M170" s="223"/>
      <c r="N170" s="224"/>
      <c r="O170" s="224"/>
      <c r="P170" s="224"/>
      <c r="Q170" s="224"/>
      <c r="R170" s="224"/>
      <c r="S170" s="224"/>
      <c r="T170" s="225"/>
      <c r="AT170" s="226" t="s">
        <v>316</v>
      </c>
      <c r="AU170" s="226" t="s">
        <v>81</v>
      </c>
      <c r="AV170" s="14" t="s">
        <v>315</v>
      </c>
      <c r="AW170" s="14" t="s">
        <v>29</v>
      </c>
      <c r="AX170" s="14" t="s">
        <v>79</v>
      </c>
      <c r="AY170" s="226" t="s">
        <v>307</v>
      </c>
    </row>
    <row r="171" spans="1:65" s="2" customFormat="1" ht="55.5" customHeight="1">
      <c r="A171" s="34"/>
      <c r="B171" s="35"/>
      <c r="C171" s="191" t="s">
        <v>8</v>
      </c>
      <c r="D171" s="191" t="s">
        <v>310</v>
      </c>
      <c r="E171" s="192" t="s">
        <v>455</v>
      </c>
      <c r="F171" s="193" t="s">
        <v>456</v>
      </c>
      <c r="G171" s="194" t="s">
        <v>342</v>
      </c>
      <c r="H171" s="195">
        <v>5</v>
      </c>
      <c r="I171" s="196"/>
      <c r="J171" s="197">
        <f>ROUND(I171*H171,2)</f>
        <v>0</v>
      </c>
      <c r="K171" s="193" t="s">
        <v>314</v>
      </c>
      <c r="L171" s="39"/>
      <c r="M171" s="198" t="s">
        <v>1</v>
      </c>
      <c r="N171" s="199" t="s">
        <v>37</v>
      </c>
      <c r="O171" s="71"/>
      <c r="P171" s="200">
        <f>O171*H171</f>
        <v>0</v>
      </c>
      <c r="Q171" s="200">
        <v>0</v>
      </c>
      <c r="R171" s="200">
        <f>Q171*H171</f>
        <v>0</v>
      </c>
      <c r="S171" s="200">
        <v>0</v>
      </c>
      <c r="T171" s="201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202" t="s">
        <v>315</v>
      </c>
      <c r="AT171" s="202" t="s">
        <v>310</v>
      </c>
      <c r="AU171" s="202" t="s">
        <v>81</v>
      </c>
      <c r="AY171" s="17" t="s">
        <v>307</v>
      </c>
      <c r="BE171" s="203">
        <f>IF(N171="základní",J171,0)</f>
        <v>0</v>
      </c>
      <c r="BF171" s="203">
        <f>IF(N171="snížená",J171,0)</f>
        <v>0</v>
      </c>
      <c r="BG171" s="203">
        <f>IF(N171="zákl. přenesená",J171,0)</f>
        <v>0</v>
      </c>
      <c r="BH171" s="203">
        <f>IF(N171="sníž. přenesená",J171,0)</f>
        <v>0</v>
      </c>
      <c r="BI171" s="203">
        <f>IF(N171="nulová",J171,0)</f>
        <v>0</v>
      </c>
      <c r="BJ171" s="17" t="s">
        <v>79</v>
      </c>
      <c r="BK171" s="203">
        <f>ROUND(I171*H171,2)</f>
        <v>0</v>
      </c>
      <c r="BL171" s="17" t="s">
        <v>315</v>
      </c>
      <c r="BM171" s="202" t="s">
        <v>502</v>
      </c>
    </row>
    <row r="172" spans="1:65" s="13" customFormat="1">
      <c r="B172" s="204"/>
      <c r="C172" s="205"/>
      <c r="D172" s="206" t="s">
        <v>316</v>
      </c>
      <c r="E172" s="207" t="s">
        <v>1</v>
      </c>
      <c r="F172" s="208" t="s">
        <v>308</v>
      </c>
      <c r="G172" s="205"/>
      <c r="H172" s="209">
        <v>5</v>
      </c>
      <c r="I172" s="210"/>
      <c r="J172" s="205"/>
      <c r="K172" s="205"/>
      <c r="L172" s="211"/>
      <c r="M172" s="212"/>
      <c r="N172" s="213"/>
      <c r="O172" s="213"/>
      <c r="P172" s="213"/>
      <c r="Q172" s="213"/>
      <c r="R172" s="213"/>
      <c r="S172" s="213"/>
      <c r="T172" s="214"/>
      <c r="AT172" s="215" t="s">
        <v>316</v>
      </c>
      <c r="AU172" s="215" t="s">
        <v>81</v>
      </c>
      <c r="AV172" s="13" t="s">
        <v>81</v>
      </c>
      <c r="AW172" s="13" t="s">
        <v>29</v>
      </c>
      <c r="AX172" s="13" t="s">
        <v>72</v>
      </c>
      <c r="AY172" s="215" t="s">
        <v>307</v>
      </c>
    </row>
    <row r="173" spans="1:65" s="14" customFormat="1">
      <c r="B173" s="216"/>
      <c r="C173" s="217"/>
      <c r="D173" s="206" t="s">
        <v>316</v>
      </c>
      <c r="E173" s="218" t="s">
        <v>1</v>
      </c>
      <c r="F173" s="219" t="s">
        <v>318</v>
      </c>
      <c r="G173" s="217"/>
      <c r="H173" s="220">
        <v>5</v>
      </c>
      <c r="I173" s="221"/>
      <c r="J173" s="217"/>
      <c r="K173" s="217"/>
      <c r="L173" s="222"/>
      <c r="M173" s="223"/>
      <c r="N173" s="224"/>
      <c r="O173" s="224"/>
      <c r="P173" s="224"/>
      <c r="Q173" s="224"/>
      <c r="R173" s="224"/>
      <c r="S173" s="224"/>
      <c r="T173" s="225"/>
      <c r="AT173" s="226" t="s">
        <v>316</v>
      </c>
      <c r="AU173" s="226" t="s">
        <v>81</v>
      </c>
      <c r="AV173" s="14" t="s">
        <v>315</v>
      </c>
      <c r="AW173" s="14" t="s">
        <v>29</v>
      </c>
      <c r="AX173" s="14" t="s">
        <v>79</v>
      </c>
      <c r="AY173" s="226" t="s">
        <v>307</v>
      </c>
    </row>
    <row r="174" spans="1:65" s="2" customFormat="1" ht="55.5" customHeight="1">
      <c r="A174" s="34"/>
      <c r="B174" s="35"/>
      <c r="C174" s="191" t="s">
        <v>348</v>
      </c>
      <c r="D174" s="191" t="s">
        <v>310</v>
      </c>
      <c r="E174" s="192" t="s">
        <v>458</v>
      </c>
      <c r="F174" s="193" t="s">
        <v>459</v>
      </c>
      <c r="G174" s="194" t="s">
        <v>342</v>
      </c>
      <c r="H174" s="195">
        <v>2</v>
      </c>
      <c r="I174" s="196"/>
      <c r="J174" s="197">
        <f>ROUND(I174*H174,2)</f>
        <v>0</v>
      </c>
      <c r="K174" s="193" t="s">
        <v>314</v>
      </c>
      <c r="L174" s="39"/>
      <c r="M174" s="198" t="s">
        <v>1</v>
      </c>
      <c r="N174" s="199" t="s">
        <v>37</v>
      </c>
      <c r="O174" s="71"/>
      <c r="P174" s="200">
        <f>O174*H174</f>
        <v>0</v>
      </c>
      <c r="Q174" s="200">
        <v>0</v>
      </c>
      <c r="R174" s="200">
        <f>Q174*H174</f>
        <v>0</v>
      </c>
      <c r="S174" s="200">
        <v>0</v>
      </c>
      <c r="T174" s="201">
        <f>S174*H174</f>
        <v>0</v>
      </c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R174" s="202" t="s">
        <v>315</v>
      </c>
      <c r="AT174" s="202" t="s">
        <v>310</v>
      </c>
      <c r="AU174" s="202" t="s">
        <v>81</v>
      </c>
      <c r="AY174" s="17" t="s">
        <v>307</v>
      </c>
      <c r="BE174" s="203">
        <f>IF(N174="základní",J174,0)</f>
        <v>0</v>
      </c>
      <c r="BF174" s="203">
        <f>IF(N174="snížená",J174,0)</f>
        <v>0</v>
      </c>
      <c r="BG174" s="203">
        <f>IF(N174="zákl. přenesená",J174,0)</f>
        <v>0</v>
      </c>
      <c r="BH174" s="203">
        <f>IF(N174="sníž. přenesená",J174,0)</f>
        <v>0</v>
      </c>
      <c r="BI174" s="203">
        <f>IF(N174="nulová",J174,0)</f>
        <v>0</v>
      </c>
      <c r="BJ174" s="17" t="s">
        <v>79</v>
      </c>
      <c r="BK174" s="203">
        <f>ROUND(I174*H174,2)</f>
        <v>0</v>
      </c>
      <c r="BL174" s="17" t="s">
        <v>315</v>
      </c>
      <c r="BM174" s="202" t="s">
        <v>503</v>
      </c>
    </row>
    <row r="175" spans="1:65" s="13" customFormat="1">
      <c r="B175" s="204"/>
      <c r="C175" s="205"/>
      <c r="D175" s="206" t="s">
        <v>316</v>
      </c>
      <c r="E175" s="207" t="s">
        <v>1</v>
      </c>
      <c r="F175" s="208" t="s">
        <v>81</v>
      </c>
      <c r="G175" s="205"/>
      <c r="H175" s="209">
        <v>2</v>
      </c>
      <c r="I175" s="210"/>
      <c r="J175" s="205"/>
      <c r="K175" s="205"/>
      <c r="L175" s="211"/>
      <c r="M175" s="212"/>
      <c r="N175" s="213"/>
      <c r="O175" s="213"/>
      <c r="P175" s="213"/>
      <c r="Q175" s="213"/>
      <c r="R175" s="213"/>
      <c r="S175" s="213"/>
      <c r="T175" s="214"/>
      <c r="AT175" s="215" t="s">
        <v>316</v>
      </c>
      <c r="AU175" s="215" t="s">
        <v>81</v>
      </c>
      <c r="AV175" s="13" t="s">
        <v>81</v>
      </c>
      <c r="AW175" s="13" t="s">
        <v>29</v>
      </c>
      <c r="AX175" s="13" t="s">
        <v>72</v>
      </c>
      <c r="AY175" s="215" t="s">
        <v>307</v>
      </c>
    </row>
    <row r="176" spans="1:65" s="14" customFormat="1">
      <c r="B176" s="216"/>
      <c r="C176" s="217"/>
      <c r="D176" s="206" t="s">
        <v>316</v>
      </c>
      <c r="E176" s="218" t="s">
        <v>1</v>
      </c>
      <c r="F176" s="219" t="s">
        <v>318</v>
      </c>
      <c r="G176" s="217"/>
      <c r="H176" s="220">
        <v>2</v>
      </c>
      <c r="I176" s="221"/>
      <c r="J176" s="217"/>
      <c r="K176" s="217"/>
      <c r="L176" s="222"/>
      <c r="M176" s="223"/>
      <c r="N176" s="224"/>
      <c r="O176" s="224"/>
      <c r="P176" s="224"/>
      <c r="Q176" s="224"/>
      <c r="R176" s="224"/>
      <c r="S176" s="224"/>
      <c r="T176" s="225"/>
      <c r="AT176" s="226" t="s">
        <v>316</v>
      </c>
      <c r="AU176" s="226" t="s">
        <v>81</v>
      </c>
      <c r="AV176" s="14" t="s">
        <v>315</v>
      </c>
      <c r="AW176" s="14" t="s">
        <v>29</v>
      </c>
      <c r="AX176" s="14" t="s">
        <v>79</v>
      </c>
      <c r="AY176" s="226" t="s">
        <v>307</v>
      </c>
    </row>
    <row r="177" spans="1:65" s="12" customFormat="1" ht="25.9" customHeight="1">
      <c r="B177" s="175"/>
      <c r="C177" s="176"/>
      <c r="D177" s="177" t="s">
        <v>71</v>
      </c>
      <c r="E177" s="178" t="s">
        <v>338</v>
      </c>
      <c r="F177" s="178" t="s">
        <v>339</v>
      </c>
      <c r="G177" s="176"/>
      <c r="H177" s="176"/>
      <c r="I177" s="179"/>
      <c r="J177" s="180">
        <f>BK177</f>
        <v>0</v>
      </c>
      <c r="K177" s="176"/>
      <c r="L177" s="181"/>
      <c r="M177" s="182"/>
      <c r="N177" s="183"/>
      <c r="O177" s="183"/>
      <c r="P177" s="184">
        <f>SUM(P178:P199)</f>
        <v>0</v>
      </c>
      <c r="Q177" s="183"/>
      <c r="R177" s="184">
        <f>SUM(R178:R199)</f>
        <v>0</v>
      </c>
      <c r="S177" s="183"/>
      <c r="T177" s="185">
        <f>SUM(T178:T199)</f>
        <v>0</v>
      </c>
      <c r="AR177" s="186" t="s">
        <v>315</v>
      </c>
      <c r="AT177" s="187" t="s">
        <v>71</v>
      </c>
      <c r="AU177" s="187" t="s">
        <v>72</v>
      </c>
      <c r="AY177" s="186" t="s">
        <v>307</v>
      </c>
      <c r="BK177" s="188">
        <f>SUM(BK178:BK199)</f>
        <v>0</v>
      </c>
    </row>
    <row r="178" spans="1:65" s="2" customFormat="1" ht="24.2" customHeight="1">
      <c r="A178" s="34"/>
      <c r="B178" s="35"/>
      <c r="C178" s="191" t="s">
        <v>629</v>
      </c>
      <c r="D178" s="191" t="s">
        <v>310</v>
      </c>
      <c r="E178" s="192" t="s">
        <v>340</v>
      </c>
      <c r="F178" s="193" t="s">
        <v>341</v>
      </c>
      <c r="G178" s="194" t="s">
        <v>342</v>
      </c>
      <c r="H178" s="195">
        <v>87</v>
      </c>
      <c r="I178" s="196"/>
      <c r="J178" s="197">
        <f>ROUND(I178*H178,2)</f>
        <v>0</v>
      </c>
      <c r="K178" s="193" t="s">
        <v>314</v>
      </c>
      <c r="L178" s="39"/>
      <c r="M178" s="198" t="s">
        <v>1</v>
      </c>
      <c r="N178" s="199" t="s">
        <v>37</v>
      </c>
      <c r="O178" s="71"/>
      <c r="P178" s="200">
        <f>O178*H178</f>
        <v>0</v>
      </c>
      <c r="Q178" s="200">
        <v>0</v>
      </c>
      <c r="R178" s="200">
        <f>Q178*H178</f>
        <v>0</v>
      </c>
      <c r="S178" s="200">
        <v>0</v>
      </c>
      <c r="T178" s="201">
        <f>S178*H178</f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202" t="s">
        <v>343</v>
      </c>
      <c r="AT178" s="202" t="s">
        <v>310</v>
      </c>
      <c r="AU178" s="202" t="s">
        <v>79</v>
      </c>
      <c r="AY178" s="17" t="s">
        <v>307</v>
      </c>
      <c r="BE178" s="203">
        <f>IF(N178="základní",J178,0)</f>
        <v>0</v>
      </c>
      <c r="BF178" s="203">
        <f>IF(N178="snížená",J178,0)</f>
        <v>0</v>
      </c>
      <c r="BG178" s="203">
        <f>IF(N178="zákl. přenesená",J178,0)</f>
        <v>0</v>
      </c>
      <c r="BH178" s="203">
        <f>IF(N178="sníž. přenesená",J178,0)</f>
        <v>0</v>
      </c>
      <c r="BI178" s="203">
        <f>IF(N178="nulová",J178,0)</f>
        <v>0</v>
      </c>
      <c r="BJ178" s="17" t="s">
        <v>79</v>
      </c>
      <c r="BK178" s="203">
        <f>ROUND(I178*H178,2)</f>
        <v>0</v>
      </c>
      <c r="BL178" s="17" t="s">
        <v>343</v>
      </c>
      <c r="BM178" s="202" t="s">
        <v>667</v>
      </c>
    </row>
    <row r="179" spans="1:65" s="13" customFormat="1">
      <c r="B179" s="204"/>
      <c r="C179" s="205"/>
      <c r="D179" s="206" t="s">
        <v>316</v>
      </c>
      <c r="E179" s="207" t="s">
        <v>1</v>
      </c>
      <c r="F179" s="208" t="s">
        <v>1207</v>
      </c>
      <c r="G179" s="205"/>
      <c r="H179" s="209">
        <v>87</v>
      </c>
      <c r="I179" s="210"/>
      <c r="J179" s="205"/>
      <c r="K179" s="205"/>
      <c r="L179" s="211"/>
      <c r="M179" s="212"/>
      <c r="N179" s="213"/>
      <c r="O179" s="213"/>
      <c r="P179" s="213"/>
      <c r="Q179" s="213"/>
      <c r="R179" s="213"/>
      <c r="S179" s="213"/>
      <c r="T179" s="214"/>
      <c r="AT179" s="215" t="s">
        <v>316</v>
      </c>
      <c r="AU179" s="215" t="s">
        <v>79</v>
      </c>
      <c r="AV179" s="13" t="s">
        <v>81</v>
      </c>
      <c r="AW179" s="13" t="s">
        <v>29</v>
      </c>
      <c r="AX179" s="13" t="s">
        <v>72</v>
      </c>
      <c r="AY179" s="215" t="s">
        <v>307</v>
      </c>
    </row>
    <row r="180" spans="1:65" s="14" customFormat="1">
      <c r="B180" s="216"/>
      <c r="C180" s="217"/>
      <c r="D180" s="206" t="s">
        <v>316</v>
      </c>
      <c r="E180" s="218" t="s">
        <v>1</v>
      </c>
      <c r="F180" s="219" t="s">
        <v>318</v>
      </c>
      <c r="G180" s="217"/>
      <c r="H180" s="220">
        <v>87</v>
      </c>
      <c r="I180" s="221"/>
      <c r="J180" s="217"/>
      <c r="K180" s="217"/>
      <c r="L180" s="222"/>
      <c r="M180" s="223"/>
      <c r="N180" s="224"/>
      <c r="O180" s="224"/>
      <c r="P180" s="224"/>
      <c r="Q180" s="224"/>
      <c r="R180" s="224"/>
      <c r="S180" s="224"/>
      <c r="T180" s="225"/>
      <c r="AT180" s="226" t="s">
        <v>316</v>
      </c>
      <c r="AU180" s="226" t="s">
        <v>79</v>
      </c>
      <c r="AV180" s="14" t="s">
        <v>315</v>
      </c>
      <c r="AW180" s="14" t="s">
        <v>29</v>
      </c>
      <c r="AX180" s="14" t="s">
        <v>79</v>
      </c>
      <c r="AY180" s="226" t="s">
        <v>307</v>
      </c>
    </row>
    <row r="181" spans="1:65" s="2" customFormat="1" ht="55.5" customHeight="1">
      <c r="A181" s="34"/>
      <c r="B181" s="35"/>
      <c r="C181" s="191" t="s">
        <v>363</v>
      </c>
      <c r="D181" s="191" t="s">
        <v>310</v>
      </c>
      <c r="E181" s="192" t="s">
        <v>346</v>
      </c>
      <c r="F181" s="193" t="s">
        <v>347</v>
      </c>
      <c r="G181" s="194" t="s">
        <v>342</v>
      </c>
      <c r="H181" s="195">
        <v>87</v>
      </c>
      <c r="I181" s="196"/>
      <c r="J181" s="197">
        <f>ROUND(I181*H181,2)</f>
        <v>0</v>
      </c>
      <c r="K181" s="193" t="s">
        <v>314</v>
      </c>
      <c r="L181" s="39"/>
      <c r="M181" s="198" t="s">
        <v>1</v>
      </c>
      <c r="N181" s="199" t="s">
        <v>37</v>
      </c>
      <c r="O181" s="71"/>
      <c r="P181" s="200">
        <f>O181*H181</f>
        <v>0</v>
      </c>
      <c r="Q181" s="200">
        <v>0</v>
      </c>
      <c r="R181" s="200">
        <f>Q181*H181</f>
        <v>0</v>
      </c>
      <c r="S181" s="200">
        <v>0</v>
      </c>
      <c r="T181" s="201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202" t="s">
        <v>343</v>
      </c>
      <c r="AT181" s="202" t="s">
        <v>310</v>
      </c>
      <c r="AU181" s="202" t="s">
        <v>79</v>
      </c>
      <c r="AY181" s="17" t="s">
        <v>307</v>
      </c>
      <c r="BE181" s="203">
        <f>IF(N181="základní",J181,0)</f>
        <v>0</v>
      </c>
      <c r="BF181" s="203">
        <f>IF(N181="snížená",J181,0)</f>
        <v>0</v>
      </c>
      <c r="BG181" s="203">
        <f>IF(N181="zákl. přenesená",J181,0)</f>
        <v>0</v>
      </c>
      <c r="BH181" s="203">
        <f>IF(N181="sníž. přenesená",J181,0)</f>
        <v>0</v>
      </c>
      <c r="BI181" s="203">
        <f>IF(N181="nulová",J181,0)</f>
        <v>0</v>
      </c>
      <c r="BJ181" s="17" t="s">
        <v>79</v>
      </c>
      <c r="BK181" s="203">
        <f>ROUND(I181*H181,2)</f>
        <v>0</v>
      </c>
      <c r="BL181" s="17" t="s">
        <v>343</v>
      </c>
      <c r="BM181" s="202" t="s">
        <v>669</v>
      </c>
    </row>
    <row r="182" spans="1:65" s="13" customFormat="1">
      <c r="B182" s="204"/>
      <c r="C182" s="205"/>
      <c r="D182" s="206" t="s">
        <v>316</v>
      </c>
      <c r="E182" s="207" t="s">
        <v>1</v>
      </c>
      <c r="F182" s="208" t="s">
        <v>1207</v>
      </c>
      <c r="G182" s="205"/>
      <c r="H182" s="209">
        <v>87</v>
      </c>
      <c r="I182" s="210"/>
      <c r="J182" s="205"/>
      <c r="K182" s="205"/>
      <c r="L182" s="211"/>
      <c r="M182" s="212"/>
      <c r="N182" s="213"/>
      <c r="O182" s="213"/>
      <c r="P182" s="213"/>
      <c r="Q182" s="213"/>
      <c r="R182" s="213"/>
      <c r="S182" s="213"/>
      <c r="T182" s="214"/>
      <c r="AT182" s="215" t="s">
        <v>316</v>
      </c>
      <c r="AU182" s="215" t="s">
        <v>79</v>
      </c>
      <c r="AV182" s="13" t="s">
        <v>81</v>
      </c>
      <c r="AW182" s="13" t="s">
        <v>29</v>
      </c>
      <c r="AX182" s="13" t="s">
        <v>72</v>
      </c>
      <c r="AY182" s="215" t="s">
        <v>307</v>
      </c>
    </row>
    <row r="183" spans="1:65" s="14" customFormat="1">
      <c r="B183" s="216"/>
      <c r="C183" s="217"/>
      <c r="D183" s="206" t="s">
        <v>316</v>
      </c>
      <c r="E183" s="218" t="s">
        <v>1</v>
      </c>
      <c r="F183" s="219" t="s">
        <v>318</v>
      </c>
      <c r="G183" s="217"/>
      <c r="H183" s="220">
        <v>87</v>
      </c>
      <c r="I183" s="221"/>
      <c r="J183" s="217"/>
      <c r="K183" s="217"/>
      <c r="L183" s="222"/>
      <c r="M183" s="223"/>
      <c r="N183" s="224"/>
      <c r="O183" s="224"/>
      <c r="P183" s="224"/>
      <c r="Q183" s="224"/>
      <c r="R183" s="224"/>
      <c r="S183" s="224"/>
      <c r="T183" s="225"/>
      <c r="AT183" s="226" t="s">
        <v>316</v>
      </c>
      <c r="AU183" s="226" t="s">
        <v>79</v>
      </c>
      <c r="AV183" s="14" t="s">
        <v>315</v>
      </c>
      <c r="AW183" s="14" t="s">
        <v>29</v>
      </c>
      <c r="AX183" s="14" t="s">
        <v>79</v>
      </c>
      <c r="AY183" s="226" t="s">
        <v>307</v>
      </c>
    </row>
    <row r="184" spans="1:65" s="2" customFormat="1" ht="33" customHeight="1">
      <c r="A184" s="34"/>
      <c r="B184" s="35"/>
      <c r="C184" s="191" t="s">
        <v>345</v>
      </c>
      <c r="D184" s="191" t="s">
        <v>310</v>
      </c>
      <c r="E184" s="192" t="s">
        <v>350</v>
      </c>
      <c r="F184" s="193" t="s">
        <v>351</v>
      </c>
      <c r="G184" s="194" t="s">
        <v>342</v>
      </c>
      <c r="H184" s="195">
        <v>14</v>
      </c>
      <c r="I184" s="196"/>
      <c r="J184" s="197">
        <f>ROUND(I184*H184,2)</f>
        <v>0</v>
      </c>
      <c r="K184" s="193" t="s">
        <v>314</v>
      </c>
      <c r="L184" s="39"/>
      <c r="M184" s="198" t="s">
        <v>1</v>
      </c>
      <c r="N184" s="199" t="s">
        <v>37</v>
      </c>
      <c r="O184" s="71"/>
      <c r="P184" s="200">
        <f>O184*H184</f>
        <v>0</v>
      </c>
      <c r="Q184" s="200">
        <v>0</v>
      </c>
      <c r="R184" s="200">
        <f>Q184*H184</f>
        <v>0</v>
      </c>
      <c r="S184" s="200">
        <v>0</v>
      </c>
      <c r="T184" s="201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202" t="s">
        <v>352</v>
      </c>
      <c r="AT184" s="202" t="s">
        <v>310</v>
      </c>
      <c r="AU184" s="202" t="s">
        <v>79</v>
      </c>
      <c r="AY184" s="17" t="s">
        <v>307</v>
      </c>
      <c r="BE184" s="203">
        <f>IF(N184="základní",J184,0)</f>
        <v>0</v>
      </c>
      <c r="BF184" s="203">
        <f>IF(N184="snížená",J184,0)</f>
        <v>0</v>
      </c>
      <c r="BG184" s="203">
        <f>IF(N184="zákl. přenesená",J184,0)</f>
        <v>0</v>
      </c>
      <c r="BH184" s="203">
        <f>IF(N184="sníž. přenesená",J184,0)</f>
        <v>0</v>
      </c>
      <c r="BI184" s="203">
        <f>IF(N184="nulová",J184,0)</f>
        <v>0</v>
      </c>
      <c r="BJ184" s="17" t="s">
        <v>79</v>
      </c>
      <c r="BK184" s="203">
        <f>ROUND(I184*H184,2)</f>
        <v>0</v>
      </c>
      <c r="BL184" s="17" t="s">
        <v>352</v>
      </c>
      <c r="BM184" s="202" t="s">
        <v>1208</v>
      </c>
    </row>
    <row r="185" spans="1:65" s="13" customFormat="1">
      <c r="B185" s="204"/>
      <c r="C185" s="205"/>
      <c r="D185" s="206" t="s">
        <v>316</v>
      </c>
      <c r="E185" s="207" t="s">
        <v>1</v>
      </c>
      <c r="F185" s="208" t="s">
        <v>344</v>
      </c>
      <c r="G185" s="205"/>
      <c r="H185" s="209">
        <v>14</v>
      </c>
      <c r="I185" s="210"/>
      <c r="J185" s="205"/>
      <c r="K185" s="205"/>
      <c r="L185" s="211"/>
      <c r="M185" s="212"/>
      <c r="N185" s="213"/>
      <c r="O185" s="213"/>
      <c r="P185" s="213"/>
      <c r="Q185" s="213"/>
      <c r="R185" s="213"/>
      <c r="S185" s="213"/>
      <c r="T185" s="214"/>
      <c r="AT185" s="215" t="s">
        <v>316</v>
      </c>
      <c r="AU185" s="215" t="s">
        <v>79</v>
      </c>
      <c r="AV185" s="13" t="s">
        <v>81</v>
      </c>
      <c r="AW185" s="13" t="s">
        <v>29</v>
      </c>
      <c r="AX185" s="13" t="s">
        <v>79</v>
      </c>
      <c r="AY185" s="215" t="s">
        <v>307</v>
      </c>
    </row>
    <row r="186" spans="1:65" s="2" customFormat="1" ht="16.5" customHeight="1">
      <c r="A186" s="34"/>
      <c r="B186" s="35"/>
      <c r="C186" s="191" t="s">
        <v>460</v>
      </c>
      <c r="D186" s="191" t="s">
        <v>310</v>
      </c>
      <c r="E186" s="192" t="s">
        <v>354</v>
      </c>
      <c r="F186" s="193" t="s">
        <v>355</v>
      </c>
      <c r="G186" s="194" t="s">
        <v>342</v>
      </c>
      <c r="H186" s="195">
        <v>14</v>
      </c>
      <c r="I186" s="196"/>
      <c r="J186" s="197">
        <f>ROUND(I186*H186,2)</f>
        <v>0</v>
      </c>
      <c r="K186" s="193" t="s">
        <v>314</v>
      </c>
      <c r="L186" s="39"/>
      <c r="M186" s="198" t="s">
        <v>1</v>
      </c>
      <c r="N186" s="199" t="s">
        <v>37</v>
      </c>
      <c r="O186" s="71"/>
      <c r="P186" s="200">
        <f>O186*H186</f>
        <v>0</v>
      </c>
      <c r="Q186" s="200">
        <v>0</v>
      </c>
      <c r="R186" s="200">
        <f>Q186*H186</f>
        <v>0</v>
      </c>
      <c r="S186" s="200">
        <v>0</v>
      </c>
      <c r="T186" s="201">
        <f>S186*H186</f>
        <v>0</v>
      </c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R186" s="202" t="s">
        <v>352</v>
      </c>
      <c r="AT186" s="202" t="s">
        <v>310</v>
      </c>
      <c r="AU186" s="202" t="s">
        <v>79</v>
      </c>
      <c r="AY186" s="17" t="s">
        <v>307</v>
      </c>
      <c r="BE186" s="203">
        <f>IF(N186="základní",J186,0)</f>
        <v>0</v>
      </c>
      <c r="BF186" s="203">
        <f>IF(N186="snížená",J186,0)</f>
        <v>0</v>
      </c>
      <c r="BG186" s="203">
        <f>IF(N186="zákl. přenesená",J186,0)</f>
        <v>0</v>
      </c>
      <c r="BH186" s="203">
        <f>IF(N186="sníž. přenesená",J186,0)</f>
        <v>0</v>
      </c>
      <c r="BI186" s="203">
        <f>IF(N186="nulová",J186,0)</f>
        <v>0</v>
      </c>
      <c r="BJ186" s="17" t="s">
        <v>79</v>
      </c>
      <c r="BK186" s="203">
        <f>ROUND(I186*H186,2)</f>
        <v>0</v>
      </c>
      <c r="BL186" s="17" t="s">
        <v>352</v>
      </c>
      <c r="BM186" s="202" t="s">
        <v>1209</v>
      </c>
    </row>
    <row r="187" spans="1:65" s="13" customFormat="1">
      <c r="B187" s="204"/>
      <c r="C187" s="205"/>
      <c r="D187" s="206" t="s">
        <v>316</v>
      </c>
      <c r="E187" s="207" t="s">
        <v>1</v>
      </c>
      <c r="F187" s="208" t="s">
        <v>344</v>
      </c>
      <c r="G187" s="205"/>
      <c r="H187" s="209">
        <v>14</v>
      </c>
      <c r="I187" s="210"/>
      <c r="J187" s="205"/>
      <c r="K187" s="205"/>
      <c r="L187" s="211"/>
      <c r="M187" s="212"/>
      <c r="N187" s="213"/>
      <c r="O187" s="213"/>
      <c r="P187" s="213"/>
      <c r="Q187" s="213"/>
      <c r="R187" s="213"/>
      <c r="S187" s="213"/>
      <c r="T187" s="214"/>
      <c r="AT187" s="215" t="s">
        <v>316</v>
      </c>
      <c r="AU187" s="215" t="s">
        <v>79</v>
      </c>
      <c r="AV187" s="13" t="s">
        <v>81</v>
      </c>
      <c r="AW187" s="13" t="s">
        <v>29</v>
      </c>
      <c r="AX187" s="13" t="s">
        <v>79</v>
      </c>
      <c r="AY187" s="215" t="s">
        <v>307</v>
      </c>
    </row>
    <row r="188" spans="1:65" s="2" customFormat="1" ht="48.95" customHeight="1">
      <c r="A188" s="34"/>
      <c r="B188" s="35"/>
      <c r="C188" s="191" t="s">
        <v>7</v>
      </c>
      <c r="D188" s="191" t="s">
        <v>310</v>
      </c>
      <c r="E188" s="192" t="s">
        <v>358</v>
      </c>
      <c r="F188" s="193" t="s">
        <v>359</v>
      </c>
      <c r="G188" s="194" t="s">
        <v>342</v>
      </c>
      <c r="H188" s="195">
        <v>8</v>
      </c>
      <c r="I188" s="196"/>
      <c r="J188" s="197">
        <f>ROUND(I188*H188,2)</f>
        <v>0</v>
      </c>
      <c r="K188" s="193" t="s">
        <v>314</v>
      </c>
      <c r="L188" s="39"/>
      <c r="M188" s="198" t="s">
        <v>1</v>
      </c>
      <c r="N188" s="199" t="s">
        <v>37</v>
      </c>
      <c r="O188" s="71"/>
      <c r="P188" s="200">
        <f>O188*H188</f>
        <v>0</v>
      </c>
      <c r="Q188" s="200">
        <v>0</v>
      </c>
      <c r="R188" s="200">
        <f>Q188*H188</f>
        <v>0</v>
      </c>
      <c r="S188" s="200">
        <v>0</v>
      </c>
      <c r="T188" s="201">
        <f>S188*H188</f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202" t="s">
        <v>343</v>
      </c>
      <c r="AT188" s="202" t="s">
        <v>310</v>
      </c>
      <c r="AU188" s="202" t="s">
        <v>79</v>
      </c>
      <c r="AY188" s="17" t="s">
        <v>307</v>
      </c>
      <c r="BE188" s="203">
        <f>IF(N188="základní",J188,0)</f>
        <v>0</v>
      </c>
      <c r="BF188" s="203">
        <f>IF(N188="snížená",J188,0)</f>
        <v>0</v>
      </c>
      <c r="BG188" s="203">
        <f>IF(N188="zákl. přenesená",J188,0)</f>
        <v>0</v>
      </c>
      <c r="BH188" s="203">
        <f>IF(N188="sníž. přenesená",J188,0)</f>
        <v>0</v>
      </c>
      <c r="BI188" s="203">
        <f>IF(N188="nulová",J188,0)</f>
        <v>0</v>
      </c>
      <c r="BJ188" s="17" t="s">
        <v>79</v>
      </c>
      <c r="BK188" s="203">
        <f>ROUND(I188*H188,2)</f>
        <v>0</v>
      </c>
      <c r="BL188" s="17" t="s">
        <v>343</v>
      </c>
      <c r="BM188" s="202" t="s">
        <v>673</v>
      </c>
    </row>
    <row r="189" spans="1:65" s="13" customFormat="1">
      <c r="B189" s="204"/>
      <c r="C189" s="205"/>
      <c r="D189" s="206" t="s">
        <v>316</v>
      </c>
      <c r="E189" s="207" t="s">
        <v>1</v>
      </c>
      <c r="F189" s="208" t="s">
        <v>331</v>
      </c>
      <c r="G189" s="205"/>
      <c r="H189" s="209">
        <v>8</v>
      </c>
      <c r="I189" s="210"/>
      <c r="J189" s="205"/>
      <c r="K189" s="205"/>
      <c r="L189" s="211"/>
      <c r="M189" s="212"/>
      <c r="N189" s="213"/>
      <c r="O189" s="213"/>
      <c r="P189" s="213"/>
      <c r="Q189" s="213"/>
      <c r="R189" s="213"/>
      <c r="S189" s="213"/>
      <c r="T189" s="214"/>
      <c r="AT189" s="215" t="s">
        <v>316</v>
      </c>
      <c r="AU189" s="215" t="s">
        <v>79</v>
      </c>
      <c r="AV189" s="13" t="s">
        <v>81</v>
      </c>
      <c r="AW189" s="13" t="s">
        <v>29</v>
      </c>
      <c r="AX189" s="13" t="s">
        <v>72</v>
      </c>
      <c r="AY189" s="215" t="s">
        <v>307</v>
      </c>
    </row>
    <row r="190" spans="1:65" s="14" customFormat="1">
      <c r="B190" s="216"/>
      <c r="C190" s="217"/>
      <c r="D190" s="206" t="s">
        <v>316</v>
      </c>
      <c r="E190" s="218" t="s">
        <v>1</v>
      </c>
      <c r="F190" s="219" t="s">
        <v>318</v>
      </c>
      <c r="G190" s="217"/>
      <c r="H190" s="220">
        <v>8</v>
      </c>
      <c r="I190" s="221"/>
      <c r="J190" s="217"/>
      <c r="K190" s="217"/>
      <c r="L190" s="222"/>
      <c r="M190" s="223"/>
      <c r="N190" s="224"/>
      <c r="O190" s="224"/>
      <c r="P190" s="224"/>
      <c r="Q190" s="224"/>
      <c r="R190" s="224"/>
      <c r="S190" s="224"/>
      <c r="T190" s="225"/>
      <c r="AT190" s="226" t="s">
        <v>316</v>
      </c>
      <c r="AU190" s="226" t="s">
        <v>79</v>
      </c>
      <c r="AV190" s="14" t="s">
        <v>315</v>
      </c>
      <c r="AW190" s="14" t="s">
        <v>29</v>
      </c>
      <c r="AX190" s="14" t="s">
        <v>79</v>
      </c>
      <c r="AY190" s="226" t="s">
        <v>307</v>
      </c>
    </row>
    <row r="191" spans="1:65" s="2" customFormat="1" ht="24.2" customHeight="1">
      <c r="A191" s="34"/>
      <c r="B191" s="35"/>
      <c r="C191" s="191" t="s">
        <v>461</v>
      </c>
      <c r="D191" s="191" t="s">
        <v>310</v>
      </c>
      <c r="E191" s="192" t="s">
        <v>540</v>
      </c>
      <c r="F191" s="193" t="s">
        <v>541</v>
      </c>
      <c r="G191" s="194" t="s">
        <v>342</v>
      </c>
      <c r="H191" s="195">
        <v>5</v>
      </c>
      <c r="I191" s="196"/>
      <c r="J191" s="197">
        <f>ROUND(I191*H191,2)</f>
        <v>0</v>
      </c>
      <c r="K191" s="193" t="s">
        <v>314</v>
      </c>
      <c r="L191" s="39"/>
      <c r="M191" s="198" t="s">
        <v>1</v>
      </c>
      <c r="N191" s="199" t="s">
        <v>37</v>
      </c>
      <c r="O191" s="71"/>
      <c r="P191" s="200">
        <f>O191*H191</f>
        <v>0</v>
      </c>
      <c r="Q191" s="200">
        <v>0</v>
      </c>
      <c r="R191" s="200">
        <f>Q191*H191</f>
        <v>0</v>
      </c>
      <c r="S191" s="200">
        <v>0</v>
      </c>
      <c r="T191" s="201">
        <f>S191*H191</f>
        <v>0</v>
      </c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R191" s="202" t="s">
        <v>343</v>
      </c>
      <c r="AT191" s="202" t="s">
        <v>310</v>
      </c>
      <c r="AU191" s="202" t="s">
        <v>79</v>
      </c>
      <c r="AY191" s="17" t="s">
        <v>307</v>
      </c>
      <c r="BE191" s="203">
        <f>IF(N191="základní",J191,0)</f>
        <v>0</v>
      </c>
      <c r="BF191" s="203">
        <f>IF(N191="snížená",J191,0)</f>
        <v>0</v>
      </c>
      <c r="BG191" s="203">
        <f>IF(N191="zákl. přenesená",J191,0)</f>
        <v>0</v>
      </c>
      <c r="BH191" s="203">
        <f>IF(N191="sníž. přenesená",J191,0)</f>
        <v>0</v>
      </c>
      <c r="BI191" s="203">
        <f>IF(N191="nulová",J191,0)</f>
        <v>0</v>
      </c>
      <c r="BJ191" s="17" t="s">
        <v>79</v>
      </c>
      <c r="BK191" s="203">
        <f>ROUND(I191*H191,2)</f>
        <v>0</v>
      </c>
      <c r="BL191" s="17" t="s">
        <v>343</v>
      </c>
      <c r="BM191" s="202" t="s">
        <v>674</v>
      </c>
    </row>
    <row r="192" spans="1:65" s="13" customFormat="1">
      <c r="B192" s="204"/>
      <c r="C192" s="205"/>
      <c r="D192" s="206" t="s">
        <v>316</v>
      </c>
      <c r="E192" s="207" t="s">
        <v>1</v>
      </c>
      <c r="F192" s="208" t="s">
        <v>308</v>
      </c>
      <c r="G192" s="205"/>
      <c r="H192" s="209">
        <v>5</v>
      </c>
      <c r="I192" s="210"/>
      <c r="J192" s="205"/>
      <c r="K192" s="205"/>
      <c r="L192" s="211"/>
      <c r="M192" s="212"/>
      <c r="N192" s="213"/>
      <c r="O192" s="213"/>
      <c r="P192" s="213"/>
      <c r="Q192" s="213"/>
      <c r="R192" s="213"/>
      <c r="S192" s="213"/>
      <c r="T192" s="214"/>
      <c r="AT192" s="215" t="s">
        <v>316</v>
      </c>
      <c r="AU192" s="215" t="s">
        <v>79</v>
      </c>
      <c r="AV192" s="13" t="s">
        <v>81</v>
      </c>
      <c r="AW192" s="13" t="s">
        <v>29</v>
      </c>
      <c r="AX192" s="13" t="s">
        <v>72</v>
      </c>
      <c r="AY192" s="215" t="s">
        <v>307</v>
      </c>
    </row>
    <row r="193" spans="1:65" s="14" customFormat="1">
      <c r="B193" s="216"/>
      <c r="C193" s="217"/>
      <c r="D193" s="206" t="s">
        <v>316</v>
      </c>
      <c r="E193" s="218" t="s">
        <v>1</v>
      </c>
      <c r="F193" s="219" t="s">
        <v>318</v>
      </c>
      <c r="G193" s="217"/>
      <c r="H193" s="220">
        <v>5</v>
      </c>
      <c r="I193" s="221"/>
      <c r="J193" s="217"/>
      <c r="K193" s="217"/>
      <c r="L193" s="222"/>
      <c r="M193" s="223"/>
      <c r="N193" s="224"/>
      <c r="O193" s="224"/>
      <c r="P193" s="224"/>
      <c r="Q193" s="224"/>
      <c r="R193" s="224"/>
      <c r="S193" s="224"/>
      <c r="T193" s="225"/>
      <c r="AT193" s="226" t="s">
        <v>316</v>
      </c>
      <c r="AU193" s="226" t="s">
        <v>79</v>
      </c>
      <c r="AV193" s="14" t="s">
        <v>315</v>
      </c>
      <c r="AW193" s="14" t="s">
        <v>29</v>
      </c>
      <c r="AX193" s="14" t="s">
        <v>79</v>
      </c>
      <c r="AY193" s="226" t="s">
        <v>307</v>
      </c>
    </row>
    <row r="194" spans="1:65" s="2" customFormat="1" ht="16.5" customHeight="1">
      <c r="A194" s="34"/>
      <c r="B194" s="35"/>
      <c r="C194" s="191" t="s">
        <v>672</v>
      </c>
      <c r="D194" s="191" t="s">
        <v>310</v>
      </c>
      <c r="E194" s="192" t="s">
        <v>547</v>
      </c>
      <c r="F194" s="193" t="s">
        <v>548</v>
      </c>
      <c r="G194" s="194" t="s">
        <v>342</v>
      </c>
      <c r="H194" s="195">
        <v>5</v>
      </c>
      <c r="I194" s="196"/>
      <c r="J194" s="197">
        <f>ROUND(I194*H194,2)</f>
        <v>0</v>
      </c>
      <c r="K194" s="193" t="s">
        <v>314</v>
      </c>
      <c r="L194" s="39"/>
      <c r="M194" s="198" t="s">
        <v>1</v>
      </c>
      <c r="N194" s="199" t="s">
        <v>37</v>
      </c>
      <c r="O194" s="71"/>
      <c r="P194" s="200">
        <f>O194*H194</f>
        <v>0</v>
      </c>
      <c r="Q194" s="200">
        <v>0</v>
      </c>
      <c r="R194" s="200">
        <f>Q194*H194</f>
        <v>0</v>
      </c>
      <c r="S194" s="200">
        <v>0</v>
      </c>
      <c r="T194" s="201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202" t="s">
        <v>343</v>
      </c>
      <c r="AT194" s="202" t="s">
        <v>310</v>
      </c>
      <c r="AU194" s="202" t="s">
        <v>79</v>
      </c>
      <c r="AY194" s="17" t="s">
        <v>307</v>
      </c>
      <c r="BE194" s="203">
        <f>IF(N194="základní",J194,0)</f>
        <v>0</v>
      </c>
      <c r="BF194" s="203">
        <f>IF(N194="snížená",J194,0)</f>
        <v>0</v>
      </c>
      <c r="BG194" s="203">
        <f>IF(N194="zákl. přenesená",J194,0)</f>
        <v>0</v>
      </c>
      <c r="BH194" s="203">
        <f>IF(N194="sníž. přenesená",J194,0)</f>
        <v>0</v>
      </c>
      <c r="BI194" s="203">
        <f>IF(N194="nulová",J194,0)</f>
        <v>0</v>
      </c>
      <c r="BJ194" s="17" t="s">
        <v>79</v>
      </c>
      <c r="BK194" s="203">
        <f>ROUND(I194*H194,2)</f>
        <v>0</v>
      </c>
      <c r="BL194" s="17" t="s">
        <v>343</v>
      </c>
      <c r="BM194" s="202" t="s">
        <v>675</v>
      </c>
    </row>
    <row r="195" spans="1:65" s="13" customFormat="1">
      <c r="B195" s="204"/>
      <c r="C195" s="205"/>
      <c r="D195" s="206" t="s">
        <v>316</v>
      </c>
      <c r="E195" s="207" t="s">
        <v>1</v>
      </c>
      <c r="F195" s="208" t="s">
        <v>308</v>
      </c>
      <c r="G195" s="205"/>
      <c r="H195" s="209">
        <v>5</v>
      </c>
      <c r="I195" s="210"/>
      <c r="J195" s="205"/>
      <c r="K195" s="205"/>
      <c r="L195" s="211"/>
      <c r="M195" s="212"/>
      <c r="N195" s="213"/>
      <c r="O195" s="213"/>
      <c r="P195" s="213"/>
      <c r="Q195" s="213"/>
      <c r="R195" s="213"/>
      <c r="S195" s="213"/>
      <c r="T195" s="214"/>
      <c r="AT195" s="215" t="s">
        <v>316</v>
      </c>
      <c r="AU195" s="215" t="s">
        <v>79</v>
      </c>
      <c r="AV195" s="13" t="s">
        <v>81</v>
      </c>
      <c r="AW195" s="13" t="s">
        <v>29</v>
      </c>
      <c r="AX195" s="13" t="s">
        <v>72</v>
      </c>
      <c r="AY195" s="215" t="s">
        <v>307</v>
      </c>
    </row>
    <row r="196" spans="1:65" s="14" customFormat="1">
      <c r="B196" s="216"/>
      <c r="C196" s="217"/>
      <c r="D196" s="206" t="s">
        <v>316</v>
      </c>
      <c r="E196" s="218" t="s">
        <v>1</v>
      </c>
      <c r="F196" s="219" t="s">
        <v>318</v>
      </c>
      <c r="G196" s="217"/>
      <c r="H196" s="220">
        <v>5</v>
      </c>
      <c r="I196" s="221"/>
      <c r="J196" s="217"/>
      <c r="K196" s="217"/>
      <c r="L196" s="222"/>
      <c r="M196" s="223"/>
      <c r="N196" s="224"/>
      <c r="O196" s="224"/>
      <c r="P196" s="224"/>
      <c r="Q196" s="224"/>
      <c r="R196" s="224"/>
      <c r="S196" s="224"/>
      <c r="T196" s="225"/>
      <c r="AT196" s="226" t="s">
        <v>316</v>
      </c>
      <c r="AU196" s="226" t="s">
        <v>79</v>
      </c>
      <c r="AV196" s="14" t="s">
        <v>315</v>
      </c>
      <c r="AW196" s="14" t="s">
        <v>29</v>
      </c>
      <c r="AX196" s="14" t="s">
        <v>79</v>
      </c>
      <c r="AY196" s="226" t="s">
        <v>307</v>
      </c>
    </row>
    <row r="197" spans="1:65" s="2" customFormat="1" ht="101.25" customHeight="1">
      <c r="A197" s="34"/>
      <c r="B197" s="35"/>
      <c r="C197" s="191" t="s">
        <v>462</v>
      </c>
      <c r="D197" s="191" t="s">
        <v>310</v>
      </c>
      <c r="E197" s="192" t="s">
        <v>361</v>
      </c>
      <c r="F197" s="193" t="s">
        <v>362</v>
      </c>
      <c r="G197" s="194" t="s">
        <v>329</v>
      </c>
      <c r="H197" s="195">
        <v>993.38400000000001</v>
      </c>
      <c r="I197" s="196"/>
      <c r="J197" s="197">
        <f>ROUND(I197*H197,2)</f>
        <v>0</v>
      </c>
      <c r="K197" s="193" t="s">
        <v>314</v>
      </c>
      <c r="L197" s="39"/>
      <c r="M197" s="198" t="s">
        <v>1</v>
      </c>
      <c r="N197" s="199" t="s">
        <v>37</v>
      </c>
      <c r="O197" s="71"/>
      <c r="P197" s="200">
        <f>O197*H197</f>
        <v>0</v>
      </c>
      <c r="Q197" s="200">
        <v>0</v>
      </c>
      <c r="R197" s="200">
        <f>Q197*H197</f>
        <v>0</v>
      </c>
      <c r="S197" s="200">
        <v>0</v>
      </c>
      <c r="T197" s="201">
        <f>S197*H197</f>
        <v>0</v>
      </c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R197" s="202" t="s">
        <v>343</v>
      </c>
      <c r="AT197" s="202" t="s">
        <v>310</v>
      </c>
      <c r="AU197" s="202" t="s">
        <v>79</v>
      </c>
      <c r="AY197" s="17" t="s">
        <v>307</v>
      </c>
      <c r="BE197" s="203">
        <f>IF(N197="základní",J197,0)</f>
        <v>0</v>
      </c>
      <c r="BF197" s="203">
        <f>IF(N197="snížená",J197,0)</f>
        <v>0</v>
      </c>
      <c r="BG197" s="203">
        <f>IF(N197="zákl. přenesená",J197,0)</f>
        <v>0</v>
      </c>
      <c r="BH197" s="203">
        <f>IF(N197="sníž. přenesená",J197,0)</f>
        <v>0</v>
      </c>
      <c r="BI197" s="203">
        <f>IF(N197="nulová",J197,0)</f>
        <v>0</v>
      </c>
      <c r="BJ197" s="17" t="s">
        <v>79</v>
      </c>
      <c r="BK197" s="203">
        <f>ROUND(I197*H197,2)</f>
        <v>0</v>
      </c>
      <c r="BL197" s="17" t="s">
        <v>343</v>
      </c>
      <c r="BM197" s="202" t="s">
        <v>676</v>
      </c>
    </row>
    <row r="198" spans="1:65" s="13" customFormat="1">
      <c r="B198" s="204"/>
      <c r="C198" s="205"/>
      <c r="D198" s="206" t="s">
        <v>316</v>
      </c>
      <c r="E198" s="207" t="s">
        <v>1</v>
      </c>
      <c r="F198" s="208" t="s">
        <v>1210</v>
      </c>
      <c r="G198" s="205"/>
      <c r="H198" s="209">
        <v>993.38400000000001</v>
      </c>
      <c r="I198" s="210"/>
      <c r="J198" s="205"/>
      <c r="K198" s="205"/>
      <c r="L198" s="211"/>
      <c r="M198" s="212"/>
      <c r="N198" s="213"/>
      <c r="O198" s="213"/>
      <c r="P198" s="213"/>
      <c r="Q198" s="213"/>
      <c r="R198" s="213"/>
      <c r="S198" s="213"/>
      <c r="T198" s="214"/>
      <c r="AT198" s="215" t="s">
        <v>316</v>
      </c>
      <c r="AU198" s="215" t="s">
        <v>79</v>
      </c>
      <c r="AV198" s="13" t="s">
        <v>81</v>
      </c>
      <c r="AW198" s="13" t="s">
        <v>29</v>
      </c>
      <c r="AX198" s="13" t="s">
        <v>72</v>
      </c>
      <c r="AY198" s="215" t="s">
        <v>307</v>
      </c>
    </row>
    <row r="199" spans="1:65" s="14" customFormat="1">
      <c r="B199" s="216"/>
      <c r="C199" s="217"/>
      <c r="D199" s="206" t="s">
        <v>316</v>
      </c>
      <c r="E199" s="218" t="s">
        <v>1</v>
      </c>
      <c r="F199" s="219" t="s">
        <v>318</v>
      </c>
      <c r="G199" s="217"/>
      <c r="H199" s="220">
        <v>993.38400000000001</v>
      </c>
      <c r="I199" s="221"/>
      <c r="J199" s="217"/>
      <c r="K199" s="217"/>
      <c r="L199" s="222"/>
      <c r="M199" s="247"/>
      <c r="N199" s="248"/>
      <c r="O199" s="248"/>
      <c r="P199" s="248"/>
      <c r="Q199" s="248"/>
      <c r="R199" s="248"/>
      <c r="S199" s="248"/>
      <c r="T199" s="249"/>
      <c r="AT199" s="226" t="s">
        <v>316</v>
      </c>
      <c r="AU199" s="226" t="s">
        <v>79</v>
      </c>
      <c r="AV199" s="14" t="s">
        <v>315</v>
      </c>
      <c r="AW199" s="14" t="s">
        <v>29</v>
      </c>
      <c r="AX199" s="14" t="s">
        <v>79</v>
      </c>
      <c r="AY199" s="226" t="s">
        <v>307</v>
      </c>
    </row>
    <row r="200" spans="1:65" s="2" customFormat="1" ht="6.95" customHeight="1">
      <c r="A200" s="34"/>
      <c r="B200" s="54"/>
      <c r="C200" s="55"/>
      <c r="D200" s="55"/>
      <c r="E200" s="55"/>
      <c r="F200" s="55"/>
      <c r="G200" s="55"/>
      <c r="H200" s="55"/>
      <c r="I200" s="55"/>
      <c r="J200" s="55"/>
      <c r="K200" s="55"/>
      <c r="L200" s="39"/>
      <c r="M200" s="34"/>
      <c r="O200" s="34"/>
      <c r="P200" s="34"/>
      <c r="Q200" s="34"/>
      <c r="R200" s="34"/>
      <c r="S200" s="34"/>
      <c r="T200" s="34"/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</row>
  </sheetData>
  <sheetProtection sheet="1" objects="1" scenarios="1" formatColumns="0" formatRows="0" autoFilter="0"/>
  <autoFilter ref="C122:K199" xr:uid="{00000000-0009-0000-0000-000029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>
    <pageSetUpPr fitToPage="1"/>
  </sheetPr>
  <dimension ref="A2:BM200"/>
  <sheetViews>
    <sheetView showGridLines="0" workbookViewId="0">
      <selection activeCell="F6" sqref="F6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74"/>
      <c r="M2" s="274"/>
      <c r="N2" s="274"/>
      <c r="O2" s="274"/>
      <c r="P2" s="274"/>
      <c r="Q2" s="274"/>
      <c r="R2" s="274"/>
      <c r="S2" s="274"/>
      <c r="T2" s="274"/>
      <c r="U2" s="274"/>
      <c r="V2" s="274"/>
      <c r="AT2" s="17" t="s">
        <v>193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81</v>
      </c>
    </row>
    <row r="4" spans="1:46" s="1" customFormat="1" ht="24.95" customHeight="1">
      <c r="B4" s="20"/>
      <c r="D4" s="117" t="s">
        <v>279</v>
      </c>
      <c r="L4" s="20"/>
      <c r="M4" s="118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9" t="s">
        <v>16</v>
      </c>
      <c r="L6" s="20"/>
    </row>
    <row r="7" spans="1:46" s="1" customFormat="1" ht="16.5" customHeight="1">
      <c r="B7" s="20"/>
      <c r="E7" s="304" t="str">
        <f>'Rekapitulace stavby'!K6</f>
        <v>Cyklická obnova trati v úseku Praha-Hostivař - Votice</v>
      </c>
      <c r="F7" s="305"/>
      <c r="G7" s="305"/>
      <c r="H7" s="305"/>
      <c r="L7" s="20"/>
    </row>
    <row r="8" spans="1:46" s="1" customFormat="1" ht="12" customHeight="1">
      <c r="B8" s="20"/>
      <c r="D8" s="119" t="s">
        <v>280</v>
      </c>
      <c r="L8" s="20"/>
    </row>
    <row r="9" spans="1:46" s="2" customFormat="1" ht="16.5" customHeight="1">
      <c r="A9" s="34"/>
      <c r="B9" s="39"/>
      <c r="C9" s="34"/>
      <c r="D9" s="34"/>
      <c r="E9" s="304" t="s">
        <v>1193</v>
      </c>
      <c r="F9" s="306"/>
      <c r="G9" s="306"/>
      <c r="H9" s="306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19" t="s">
        <v>282</v>
      </c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07" t="s">
        <v>2183</v>
      </c>
      <c r="F11" s="306"/>
      <c r="G11" s="306"/>
      <c r="H11" s="306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>
      <c r="A12" s="34"/>
      <c r="B12" s="39"/>
      <c r="C12" s="34"/>
      <c r="D12" s="34"/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19" t="s">
        <v>17</v>
      </c>
      <c r="E13" s="34"/>
      <c r="F13" s="110" t="s">
        <v>1</v>
      </c>
      <c r="G13" s="34"/>
      <c r="H13" s="34"/>
      <c r="I13" s="119" t="s">
        <v>18</v>
      </c>
      <c r="J13" s="110" t="s">
        <v>1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19</v>
      </c>
      <c r="E14" s="34"/>
      <c r="F14" s="110" t="s">
        <v>20</v>
      </c>
      <c r="G14" s="34"/>
      <c r="H14" s="34"/>
      <c r="I14" s="119" t="s">
        <v>21</v>
      </c>
      <c r="J14" s="120" t="str">
        <f>'Rekapitulace stavby'!AN8</f>
        <v>23. 8. 2023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7" customHeight="1">
      <c r="A15" s="34"/>
      <c r="B15" s="39"/>
      <c r="C15" s="34"/>
      <c r="D15" s="34"/>
      <c r="E15" s="34"/>
      <c r="F15" s="34"/>
      <c r="G15" s="34"/>
      <c r="H15" s="34"/>
      <c r="I15" s="34"/>
      <c r="J15" s="34"/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19" t="s">
        <v>23</v>
      </c>
      <c r="E16" s="34"/>
      <c r="F16" s="34"/>
      <c r="G16" s="34"/>
      <c r="H16" s="34"/>
      <c r="I16" s="119" t="s">
        <v>24</v>
      </c>
      <c r="J16" s="110" t="str">
        <f>IF('Rekapitulace stavby'!AN10="","",'Rekapitulace stavby'!AN10)</f>
        <v/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0" t="str">
        <f>IF('Rekapitulace stavby'!E11="","",'Rekapitulace stavby'!E11)</f>
        <v xml:space="preserve"> </v>
      </c>
      <c r="F17" s="34"/>
      <c r="G17" s="34"/>
      <c r="H17" s="34"/>
      <c r="I17" s="119" t="s">
        <v>25</v>
      </c>
      <c r="J17" s="110" t="str">
        <f>IF('Rekapitulace stavby'!AN11="","",'Rekapitulace stavby'!AN11)</f>
        <v/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34"/>
      <c r="J18" s="34"/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19" t="s">
        <v>26</v>
      </c>
      <c r="E19" s="34"/>
      <c r="F19" s="34"/>
      <c r="G19" s="34"/>
      <c r="H19" s="34"/>
      <c r="I19" s="119" t="s">
        <v>24</v>
      </c>
      <c r="J19" s="30" t="str">
        <f>'Rekapitulace stavby'!AN13</f>
        <v>Vyplň údaj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08" t="str">
        <f>'Rekapitulace stavby'!E14</f>
        <v>Vyplň údaj</v>
      </c>
      <c r="F20" s="309"/>
      <c r="G20" s="309"/>
      <c r="H20" s="309"/>
      <c r="I20" s="119" t="s">
        <v>25</v>
      </c>
      <c r="J20" s="30" t="str">
        <f>'Rekapitulace stavby'!AN14</f>
        <v>Vyplň údaj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34"/>
      <c r="J21" s="34"/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19" t="s">
        <v>28</v>
      </c>
      <c r="E22" s="34"/>
      <c r="F22" s="34"/>
      <c r="G22" s="34"/>
      <c r="H22" s="34"/>
      <c r="I22" s="119" t="s">
        <v>24</v>
      </c>
      <c r="J22" s="110" t="str">
        <f>IF('Rekapitulace stavby'!AN16="","",'Rekapitulace stavby'!AN16)</f>
        <v/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0" t="str">
        <f>IF('Rekapitulace stavby'!E17="","",'Rekapitulace stavby'!E17)</f>
        <v xml:space="preserve"> </v>
      </c>
      <c r="F23" s="34"/>
      <c r="G23" s="34"/>
      <c r="H23" s="34"/>
      <c r="I23" s="119" t="s">
        <v>25</v>
      </c>
      <c r="J23" s="110" t="str">
        <f>IF('Rekapitulace stavby'!AN17="","",'Rekapitulace stavby'!AN17)</f>
        <v/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34"/>
      <c r="J24" s="34"/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19" t="s">
        <v>30</v>
      </c>
      <c r="E25" s="34"/>
      <c r="F25" s="34"/>
      <c r="G25" s="34"/>
      <c r="H25" s="34"/>
      <c r="I25" s="119" t="s">
        <v>24</v>
      </c>
      <c r="J25" s="110" t="str">
        <f>IF('Rekapitulace stavby'!AN19="","",'Rekapitulace stavby'!AN19)</f>
        <v/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0" t="str">
        <f>IF('Rekapitulace stavby'!E20="","",'Rekapitulace stavby'!E20)</f>
        <v xml:space="preserve"> </v>
      </c>
      <c r="F26" s="34"/>
      <c r="G26" s="34"/>
      <c r="H26" s="34"/>
      <c r="I26" s="119" t="s">
        <v>25</v>
      </c>
      <c r="J26" s="110" t="str">
        <f>IF('Rekapitulace stavby'!AN20="","",'Rekapitulace stavby'!AN20)</f>
        <v/>
      </c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34"/>
      <c r="J27" s="34"/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19" t="s">
        <v>31</v>
      </c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1"/>
      <c r="B29" s="122"/>
      <c r="C29" s="121"/>
      <c r="D29" s="121"/>
      <c r="E29" s="310" t="s">
        <v>1</v>
      </c>
      <c r="F29" s="310"/>
      <c r="G29" s="310"/>
      <c r="H29" s="310"/>
      <c r="I29" s="121"/>
      <c r="J29" s="121"/>
      <c r="K29" s="121"/>
      <c r="L29" s="123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4"/>
      <c r="E31" s="124"/>
      <c r="F31" s="124"/>
      <c r="G31" s="124"/>
      <c r="H31" s="124"/>
      <c r="I31" s="124"/>
      <c r="J31" s="124"/>
      <c r="K31" s="124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25" t="s">
        <v>32</v>
      </c>
      <c r="E32" s="34"/>
      <c r="F32" s="34"/>
      <c r="G32" s="34"/>
      <c r="H32" s="34"/>
      <c r="I32" s="34"/>
      <c r="J32" s="126">
        <f>ROUND(J123, 2)</f>
        <v>0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4"/>
      <c r="E33" s="124"/>
      <c r="F33" s="124"/>
      <c r="G33" s="124"/>
      <c r="H33" s="124"/>
      <c r="I33" s="124"/>
      <c r="J33" s="124"/>
      <c r="K33" s="12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27" t="s">
        <v>34</v>
      </c>
      <c r="G34" s="34"/>
      <c r="H34" s="34"/>
      <c r="I34" s="127" t="s">
        <v>33</v>
      </c>
      <c r="J34" s="127" t="s">
        <v>35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28" t="s">
        <v>36</v>
      </c>
      <c r="E35" s="119" t="s">
        <v>37</v>
      </c>
      <c r="F35" s="129">
        <f>ROUND((SUM(BE123:BE199)),  2)</f>
        <v>0</v>
      </c>
      <c r="G35" s="34"/>
      <c r="H35" s="34"/>
      <c r="I35" s="130">
        <v>0.21</v>
      </c>
      <c r="J35" s="129">
        <f>ROUND(((SUM(BE123:BE199))*I35),  2)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19" t="s">
        <v>38</v>
      </c>
      <c r="F36" s="129">
        <f>ROUND((SUM(BF123:BF199)),  2)</f>
        <v>0</v>
      </c>
      <c r="G36" s="34"/>
      <c r="H36" s="34"/>
      <c r="I36" s="130">
        <v>0.15</v>
      </c>
      <c r="J36" s="129">
        <f>ROUND(((SUM(BF123:BF199))*I36),  2)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39</v>
      </c>
      <c r="F37" s="129">
        <f>ROUND((SUM(BG123:BG199)),  2)</f>
        <v>0</v>
      </c>
      <c r="G37" s="34"/>
      <c r="H37" s="34"/>
      <c r="I37" s="130">
        <v>0.21</v>
      </c>
      <c r="J37" s="129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19" t="s">
        <v>40</v>
      </c>
      <c r="F38" s="129">
        <f>ROUND((SUM(BH123:BH199)),  2)</f>
        <v>0</v>
      </c>
      <c r="G38" s="34"/>
      <c r="H38" s="34"/>
      <c r="I38" s="130">
        <v>0.15</v>
      </c>
      <c r="J38" s="129">
        <f>0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19" t="s">
        <v>41</v>
      </c>
      <c r="F39" s="129">
        <f>ROUND((SUM(BI123:BI199)),  2)</f>
        <v>0</v>
      </c>
      <c r="G39" s="34"/>
      <c r="H39" s="34"/>
      <c r="I39" s="130">
        <v>0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31"/>
      <c r="D41" s="132" t="s">
        <v>42</v>
      </c>
      <c r="E41" s="133"/>
      <c r="F41" s="133"/>
      <c r="G41" s="134" t="s">
        <v>43</v>
      </c>
      <c r="H41" s="135" t="s">
        <v>44</v>
      </c>
      <c r="I41" s="133"/>
      <c r="J41" s="136">
        <f>SUM(J32:J39)</f>
        <v>0</v>
      </c>
      <c r="K41" s="137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8" t="s">
        <v>45</v>
      </c>
      <c r="E50" s="139"/>
      <c r="F50" s="139"/>
      <c r="G50" s="138" t="s">
        <v>46</v>
      </c>
      <c r="H50" s="139"/>
      <c r="I50" s="139"/>
      <c r="J50" s="139"/>
      <c r="K50" s="139"/>
      <c r="L50" s="51"/>
    </row>
    <row r="51" spans="1:31">
      <c r="B51" s="20"/>
      <c r="L51" s="20"/>
    </row>
    <row r="52" spans="1:31">
      <c r="B52" s="20"/>
      <c r="L52" s="20"/>
    </row>
    <row r="53" spans="1:31">
      <c r="B53" s="20"/>
      <c r="L53" s="20"/>
    </row>
    <row r="54" spans="1:31">
      <c r="B54" s="20"/>
      <c r="L54" s="20"/>
    </row>
    <row r="55" spans="1:31">
      <c r="B55" s="20"/>
      <c r="L55" s="20"/>
    </row>
    <row r="56" spans="1:31">
      <c r="B56" s="20"/>
      <c r="L56" s="20"/>
    </row>
    <row r="57" spans="1:31">
      <c r="B57" s="20"/>
      <c r="L57" s="20"/>
    </row>
    <row r="58" spans="1:31">
      <c r="B58" s="20"/>
      <c r="L58" s="20"/>
    </row>
    <row r="59" spans="1:31">
      <c r="B59" s="20"/>
      <c r="L59" s="20"/>
    </row>
    <row r="60" spans="1:31">
      <c r="B60" s="20"/>
      <c r="L60" s="20"/>
    </row>
    <row r="61" spans="1:31" s="2" customFormat="1" ht="12.75">
      <c r="A61" s="34"/>
      <c r="B61" s="39"/>
      <c r="C61" s="34"/>
      <c r="D61" s="140" t="s">
        <v>47</v>
      </c>
      <c r="E61" s="141"/>
      <c r="F61" s="142" t="s">
        <v>48</v>
      </c>
      <c r="G61" s="140" t="s">
        <v>47</v>
      </c>
      <c r="H61" s="141"/>
      <c r="I61" s="141"/>
      <c r="J61" s="143" t="s">
        <v>48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>
      <c r="B62" s="20"/>
      <c r="L62" s="20"/>
    </row>
    <row r="63" spans="1:31">
      <c r="B63" s="20"/>
      <c r="L63" s="20"/>
    </row>
    <row r="64" spans="1:31">
      <c r="B64" s="20"/>
      <c r="L64" s="20"/>
    </row>
    <row r="65" spans="1:31" s="2" customFormat="1" ht="12.75">
      <c r="A65" s="34"/>
      <c r="B65" s="39"/>
      <c r="C65" s="34"/>
      <c r="D65" s="138" t="s">
        <v>49</v>
      </c>
      <c r="E65" s="144"/>
      <c r="F65" s="144"/>
      <c r="G65" s="138" t="s">
        <v>50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>
      <c r="B66" s="20"/>
      <c r="L66" s="20"/>
    </row>
    <row r="67" spans="1:31">
      <c r="B67" s="20"/>
      <c r="L67" s="20"/>
    </row>
    <row r="68" spans="1:31">
      <c r="B68" s="20"/>
      <c r="L68" s="20"/>
    </row>
    <row r="69" spans="1:31">
      <c r="B69" s="20"/>
      <c r="L69" s="20"/>
    </row>
    <row r="70" spans="1:31">
      <c r="B70" s="20"/>
      <c r="L70" s="20"/>
    </row>
    <row r="71" spans="1:31">
      <c r="B71" s="20"/>
      <c r="L71" s="20"/>
    </row>
    <row r="72" spans="1:31">
      <c r="B72" s="20"/>
      <c r="L72" s="20"/>
    </row>
    <row r="73" spans="1:31">
      <c r="B73" s="20"/>
      <c r="L73" s="20"/>
    </row>
    <row r="74" spans="1:31">
      <c r="B74" s="20"/>
      <c r="L74" s="20"/>
    </row>
    <row r="75" spans="1:31">
      <c r="B75" s="20"/>
      <c r="L75" s="20"/>
    </row>
    <row r="76" spans="1:31" s="2" customFormat="1" ht="12.75">
      <c r="A76" s="34"/>
      <c r="B76" s="39"/>
      <c r="C76" s="34"/>
      <c r="D76" s="140" t="s">
        <v>47</v>
      </c>
      <c r="E76" s="141"/>
      <c r="F76" s="142" t="s">
        <v>48</v>
      </c>
      <c r="G76" s="140" t="s">
        <v>47</v>
      </c>
      <c r="H76" s="141"/>
      <c r="I76" s="141"/>
      <c r="J76" s="143" t="s">
        <v>48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284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02" t="str">
        <f>E7</f>
        <v>Cyklická obnova trati v úseku Praha-Hostivař - Votice</v>
      </c>
      <c r="F85" s="303"/>
      <c r="G85" s="303"/>
      <c r="H85" s="303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280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s="2" customFormat="1" ht="16.5" customHeight="1">
      <c r="A87" s="34"/>
      <c r="B87" s="35"/>
      <c r="C87" s="36"/>
      <c r="D87" s="36"/>
      <c r="E87" s="302" t="s">
        <v>1193</v>
      </c>
      <c r="F87" s="301"/>
      <c r="G87" s="301"/>
      <c r="H87" s="301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9" t="s">
        <v>282</v>
      </c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265" t="str">
        <f>E11</f>
        <v>02 - 2.kol. Strančice-Říčany</v>
      </c>
      <c r="F89" s="301"/>
      <c r="G89" s="301"/>
      <c r="H89" s="301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9" t="s">
        <v>19</v>
      </c>
      <c r="D91" s="36"/>
      <c r="E91" s="36"/>
      <c r="F91" s="27" t="str">
        <f>F14</f>
        <v xml:space="preserve"> </v>
      </c>
      <c r="G91" s="36"/>
      <c r="H91" s="36"/>
      <c r="I91" s="29" t="s">
        <v>21</v>
      </c>
      <c r="J91" s="66" t="str">
        <f>IF(J14="","",J14)</f>
        <v>23. 8. 2023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5.2" customHeight="1">
      <c r="A93" s="34"/>
      <c r="B93" s="35"/>
      <c r="C93" s="29" t="s">
        <v>23</v>
      </c>
      <c r="D93" s="36"/>
      <c r="E93" s="36"/>
      <c r="F93" s="27" t="str">
        <f>E17</f>
        <v xml:space="preserve"> </v>
      </c>
      <c r="G93" s="36"/>
      <c r="H93" s="36"/>
      <c r="I93" s="29" t="s">
        <v>28</v>
      </c>
      <c r="J93" s="32" t="str">
        <f>E23</f>
        <v xml:space="preserve"> 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9" t="s">
        <v>26</v>
      </c>
      <c r="D94" s="36"/>
      <c r="E94" s="36"/>
      <c r="F94" s="27" t="str">
        <f>IF(E20="","",E20)</f>
        <v>Vyplň údaj</v>
      </c>
      <c r="G94" s="36"/>
      <c r="H94" s="36"/>
      <c r="I94" s="29" t="s">
        <v>30</v>
      </c>
      <c r="J94" s="32" t="str">
        <f>E26</f>
        <v xml:space="preserve"> </v>
      </c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49" t="s">
        <v>285</v>
      </c>
      <c r="D96" s="150"/>
      <c r="E96" s="150"/>
      <c r="F96" s="150"/>
      <c r="G96" s="150"/>
      <c r="H96" s="150"/>
      <c r="I96" s="150"/>
      <c r="J96" s="151" t="s">
        <v>286</v>
      </c>
      <c r="K96" s="150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7" customHeight="1">
      <c r="A98" s="34"/>
      <c r="B98" s="35"/>
      <c r="C98" s="152" t="s">
        <v>287</v>
      </c>
      <c r="D98" s="36"/>
      <c r="E98" s="36"/>
      <c r="F98" s="36"/>
      <c r="G98" s="36"/>
      <c r="H98" s="36"/>
      <c r="I98" s="36"/>
      <c r="J98" s="84">
        <f>J123</f>
        <v>0</v>
      </c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7" t="s">
        <v>288</v>
      </c>
    </row>
    <row r="99" spans="1:47" s="9" customFormat="1" ht="24.95" customHeight="1">
      <c r="B99" s="153"/>
      <c r="C99" s="154"/>
      <c r="D99" s="155" t="s">
        <v>289</v>
      </c>
      <c r="E99" s="156"/>
      <c r="F99" s="156"/>
      <c r="G99" s="156"/>
      <c r="H99" s="156"/>
      <c r="I99" s="156"/>
      <c r="J99" s="157">
        <f>J124</f>
        <v>0</v>
      </c>
      <c r="K99" s="154"/>
      <c r="L99" s="158"/>
    </row>
    <row r="100" spans="1:47" s="10" customFormat="1" ht="19.899999999999999" customHeight="1">
      <c r="B100" s="159"/>
      <c r="C100" s="104"/>
      <c r="D100" s="160" t="s">
        <v>290</v>
      </c>
      <c r="E100" s="161"/>
      <c r="F100" s="161"/>
      <c r="G100" s="161"/>
      <c r="H100" s="161"/>
      <c r="I100" s="161"/>
      <c r="J100" s="162">
        <f>J125</f>
        <v>0</v>
      </c>
      <c r="K100" s="104"/>
      <c r="L100" s="163"/>
    </row>
    <row r="101" spans="1:47" s="9" customFormat="1" ht="24.95" customHeight="1">
      <c r="B101" s="153"/>
      <c r="C101" s="154"/>
      <c r="D101" s="155" t="s">
        <v>291</v>
      </c>
      <c r="E101" s="156"/>
      <c r="F101" s="156"/>
      <c r="G101" s="156"/>
      <c r="H101" s="156"/>
      <c r="I101" s="156"/>
      <c r="J101" s="157">
        <f>J177</f>
        <v>0</v>
      </c>
      <c r="K101" s="154"/>
      <c r="L101" s="158"/>
    </row>
    <row r="102" spans="1:47" s="2" customFormat="1" ht="21.75" customHeight="1">
      <c r="A102" s="34"/>
      <c r="B102" s="35"/>
      <c r="C102" s="36"/>
      <c r="D102" s="36"/>
      <c r="E102" s="36"/>
      <c r="F102" s="36"/>
      <c r="G102" s="36"/>
      <c r="H102" s="36"/>
      <c r="I102" s="36"/>
      <c r="J102" s="36"/>
      <c r="K102" s="36"/>
      <c r="L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pans="1:47" s="2" customFormat="1" ht="6.95" customHeight="1">
      <c r="A103" s="34"/>
      <c r="B103" s="54"/>
      <c r="C103" s="55"/>
      <c r="D103" s="55"/>
      <c r="E103" s="55"/>
      <c r="F103" s="55"/>
      <c r="G103" s="55"/>
      <c r="H103" s="55"/>
      <c r="I103" s="55"/>
      <c r="J103" s="55"/>
      <c r="K103" s="55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pans="1:47" s="2" customFormat="1" ht="6.95" customHeight="1">
      <c r="A107" s="34"/>
      <c r="B107" s="56"/>
      <c r="C107" s="57"/>
      <c r="D107" s="57"/>
      <c r="E107" s="57"/>
      <c r="F107" s="57"/>
      <c r="G107" s="57"/>
      <c r="H107" s="57"/>
      <c r="I107" s="57"/>
      <c r="J107" s="57"/>
      <c r="K107" s="57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47" s="2" customFormat="1" ht="24.95" customHeight="1">
      <c r="A108" s="34"/>
      <c r="B108" s="35"/>
      <c r="C108" s="23" t="s">
        <v>292</v>
      </c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6.95" customHeight="1">
      <c r="A109" s="34"/>
      <c r="B109" s="35"/>
      <c r="C109" s="36"/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12" customHeight="1">
      <c r="A110" s="34"/>
      <c r="B110" s="35"/>
      <c r="C110" s="29" t="s">
        <v>16</v>
      </c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16.5" customHeight="1">
      <c r="A111" s="34"/>
      <c r="B111" s="35"/>
      <c r="C111" s="36"/>
      <c r="D111" s="36"/>
      <c r="E111" s="302" t="str">
        <f>E7</f>
        <v>Cyklická obnova trati v úseku Praha-Hostivař - Votice</v>
      </c>
      <c r="F111" s="303"/>
      <c r="G111" s="303"/>
      <c r="H111" s="303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1" customFormat="1" ht="12" customHeight="1">
      <c r="B112" s="21"/>
      <c r="C112" s="29" t="s">
        <v>280</v>
      </c>
      <c r="D112" s="22"/>
      <c r="E112" s="22"/>
      <c r="F112" s="22"/>
      <c r="G112" s="22"/>
      <c r="H112" s="22"/>
      <c r="I112" s="22"/>
      <c r="J112" s="22"/>
      <c r="K112" s="22"/>
      <c r="L112" s="20"/>
    </row>
    <row r="113" spans="1:65" s="2" customFormat="1" ht="16.5" customHeight="1">
      <c r="A113" s="34"/>
      <c r="B113" s="35"/>
      <c r="C113" s="36"/>
      <c r="D113" s="36"/>
      <c r="E113" s="302" t="s">
        <v>1193</v>
      </c>
      <c r="F113" s="301"/>
      <c r="G113" s="301"/>
      <c r="H113" s="301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2" customHeight="1">
      <c r="A114" s="34"/>
      <c r="B114" s="35"/>
      <c r="C114" s="29" t="s">
        <v>282</v>
      </c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6.5" customHeight="1">
      <c r="A115" s="34"/>
      <c r="B115" s="35"/>
      <c r="C115" s="36"/>
      <c r="D115" s="36"/>
      <c r="E115" s="265" t="str">
        <f>E11</f>
        <v>02 - 2.kol. Strančice-Říčany</v>
      </c>
      <c r="F115" s="301"/>
      <c r="G115" s="301"/>
      <c r="H115" s="301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2" customHeight="1">
      <c r="A117" s="34"/>
      <c r="B117" s="35"/>
      <c r="C117" s="29" t="s">
        <v>19</v>
      </c>
      <c r="D117" s="36"/>
      <c r="E117" s="36"/>
      <c r="F117" s="27" t="str">
        <f>F14</f>
        <v xml:space="preserve"> </v>
      </c>
      <c r="G117" s="36"/>
      <c r="H117" s="36"/>
      <c r="I117" s="29" t="s">
        <v>21</v>
      </c>
      <c r="J117" s="66" t="str">
        <f>IF(J14="","",J14)</f>
        <v>23. 8. 2023</v>
      </c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6.95" customHeight="1">
      <c r="A118" s="34"/>
      <c r="B118" s="35"/>
      <c r="C118" s="36"/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5.2" customHeight="1">
      <c r="A119" s="34"/>
      <c r="B119" s="35"/>
      <c r="C119" s="29" t="s">
        <v>23</v>
      </c>
      <c r="D119" s="36"/>
      <c r="E119" s="36"/>
      <c r="F119" s="27" t="str">
        <f>E17</f>
        <v xml:space="preserve"> </v>
      </c>
      <c r="G119" s="36"/>
      <c r="H119" s="36"/>
      <c r="I119" s="29" t="s">
        <v>28</v>
      </c>
      <c r="J119" s="32" t="str">
        <f>E23</f>
        <v xml:space="preserve"> </v>
      </c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15.2" customHeight="1">
      <c r="A120" s="34"/>
      <c r="B120" s="35"/>
      <c r="C120" s="29" t="s">
        <v>26</v>
      </c>
      <c r="D120" s="36"/>
      <c r="E120" s="36"/>
      <c r="F120" s="27" t="str">
        <f>IF(E20="","",E20)</f>
        <v>Vyplň údaj</v>
      </c>
      <c r="G120" s="36"/>
      <c r="H120" s="36"/>
      <c r="I120" s="29" t="s">
        <v>30</v>
      </c>
      <c r="J120" s="32" t="str">
        <f>E26</f>
        <v xml:space="preserve"> 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2" customFormat="1" ht="10.35" customHeight="1">
      <c r="A121" s="34"/>
      <c r="B121" s="35"/>
      <c r="C121" s="36"/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5" s="11" customFormat="1" ht="29.25" customHeight="1">
      <c r="A122" s="164"/>
      <c r="B122" s="165"/>
      <c r="C122" s="166" t="s">
        <v>293</v>
      </c>
      <c r="D122" s="167" t="s">
        <v>57</v>
      </c>
      <c r="E122" s="167" t="s">
        <v>53</v>
      </c>
      <c r="F122" s="167" t="s">
        <v>54</v>
      </c>
      <c r="G122" s="167" t="s">
        <v>294</v>
      </c>
      <c r="H122" s="167" t="s">
        <v>295</v>
      </c>
      <c r="I122" s="167" t="s">
        <v>296</v>
      </c>
      <c r="J122" s="167" t="s">
        <v>286</v>
      </c>
      <c r="K122" s="168" t="s">
        <v>297</v>
      </c>
      <c r="L122" s="169"/>
      <c r="M122" s="75" t="s">
        <v>1</v>
      </c>
      <c r="N122" s="76" t="s">
        <v>36</v>
      </c>
      <c r="O122" s="76" t="s">
        <v>298</v>
      </c>
      <c r="P122" s="76" t="s">
        <v>299</v>
      </c>
      <c r="Q122" s="76" t="s">
        <v>300</v>
      </c>
      <c r="R122" s="76" t="s">
        <v>301</v>
      </c>
      <c r="S122" s="76" t="s">
        <v>302</v>
      </c>
      <c r="T122" s="77" t="s">
        <v>303</v>
      </c>
      <c r="U122" s="164"/>
      <c r="V122" s="164"/>
      <c r="W122" s="164"/>
      <c r="X122" s="164"/>
      <c r="Y122" s="164"/>
      <c r="Z122" s="164"/>
      <c r="AA122" s="164"/>
      <c r="AB122" s="164"/>
      <c r="AC122" s="164"/>
      <c r="AD122" s="164"/>
      <c r="AE122" s="164"/>
    </row>
    <row r="123" spans="1:65" s="2" customFormat="1" ht="22.7" customHeight="1">
      <c r="A123" s="34"/>
      <c r="B123" s="35"/>
      <c r="C123" s="82" t="s">
        <v>304</v>
      </c>
      <c r="D123" s="36"/>
      <c r="E123" s="36"/>
      <c r="F123" s="36"/>
      <c r="G123" s="36"/>
      <c r="H123" s="36"/>
      <c r="I123" s="36"/>
      <c r="J123" s="170">
        <f>BK123</f>
        <v>0</v>
      </c>
      <c r="K123" s="36"/>
      <c r="L123" s="39"/>
      <c r="M123" s="78"/>
      <c r="N123" s="171"/>
      <c r="O123" s="79"/>
      <c r="P123" s="172">
        <f>P124+P177</f>
        <v>0</v>
      </c>
      <c r="Q123" s="79"/>
      <c r="R123" s="172">
        <f>R124+R177</f>
        <v>972.59400000000005</v>
      </c>
      <c r="S123" s="79"/>
      <c r="T123" s="173">
        <f>T124+T177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7" t="s">
        <v>71</v>
      </c>
      <c r="AU123" s="17" t="s">
        <v>288</v>
      </c>
      <c r="BK123" s="174">
        <f>BK124+BK177</f>
        <v>0</v>
      </c>
    </row>
    <row r="124" spans="1:65" s="12" customFormat="1" ht="25.9" customHeight="1">
      <c r="B124" s="175"/>
      <c r="C124" s="176"/>
      <c r="D124" s="177" t="s">
        <v>71</v>
      </c>
      <c r="E124" s="178" t="s">
        <v>305</v>
      </c>
      <c r="F124" s="178" t="s">
        <v>306</v>
      </c>
      <c r="G124" s="176"/>
      <c r="H124" s="176"/>
      <c r="I124" s="179"/>
      <c r="J124" s="180">
        <f>BK124</f>
        <v>0</v>
      </c>
      <c r="K124" s="176"/>
      <c r="L124" s="181"/>
      <c r="M124" s="182"/>
      <c r="N124" s="183"/>
      <c r="O124" s="183"/>
      <c r="P124" s="184">
        <f>P125</f>
        <v>0</v>
      </c>
      <c r="Q124" s="183"/>
      <c r="R124" s="184">
        <f>R125</f>
        <v>972.59400000000005</v>
      </c>
      <c r="S124" s="183"/>
      <c r="T124" s="185">
        <f>T125</f>
        <v>0</v>
      </c>
      <c r="AR124" s="186" t="s">
        <v>79</v>
      </c>
      <c r="AT124" s="187" t="s">
        <v>71</v>
      </c>
      <c r="AU124" s="187" t="s">
        <v>72</v>
      </c>
      <c r="AY124" s="186" t="s">
        <v>307</v>
      </c>
      <c r="BK124" s="188">
        <f>BK125</f>
        <v>0</v>
      </c>
    </row>
    <row r="125" spans="1:65" s="12" customFormat="1" ht="22.7" customHeight="1">
      <c r="B125" s="175"/>
      <c r="C125" s="176"/>
      <c r="D125" s="177" t="s">
        <v>71</v>
      </c>
      <c r="E125" s="189" t="s">
        <v>308</v>
      </c>
      <c r="F125" s="189" t="s">
        <v>309</v>
      </c>
      <c r="G125" s="176"/>
      <c r="H125" s="176"/>
      <c r="I125" s="179"/>
      <c r="J125" s="190">
        <f>BK125</f>
        <v>0</v>
      </c>
      <c r="K125" s="176"/>
      <c r="L125" s="181"/>
      <c r="M125" s="182"/>
      <c r="N125" s="183"/>
      <c r="O125" s="183"/>
      <c r="P125" s="184">
        <f>SUM(P126:P176)</f>
        <v>0</v>
      </c>
      <c r="Q125" s="183"/>
      <c r="R125" s="184">
        <f>SUM(R126:R176)</f>
        <v>972.59400000000005</v>
      </c>
      <c r="S125" s="183"/>
      <c r="T125" s="185">
        <f>SUM(T126:T176)</f>
        <v>0</v>
      </c>
      <c r="AR125" s="186" t="s">
        <v>79</v>
      </c>
      <c r="AT125" s="187" t="s">
        <v>71</v>
      </c>
      <c r="AU125" s="187" t="s">
        <v>79</v>
      </c>
      <c r="AY125" s="186" t="s">
        <v>307</v>
      </c>
      <c r="BK125" s="188">
        <f>SUM(BK126:BK176)</f>
        <v>0</v>
      </c>
    </row>
    <row r="126" spans="1:65" s="2" customFormat="1" ht="76.349999999999994" customHeight="1">
      <c r="A126" s="34"/>
      <c r="B126" s="35"/>
      <c r="C126" s="191" t="s">
        <v>79</v>
      </c>
      <c r="D126" s="191" t="s">
        <v>310</v>
      </c>
      <c r="E126" s="192" t="s">
        <v>311</v>
      </c>
      <c r="F126" s="193" t="s">
        <v>312</v>
      </c>
      <c r="G126" s="194" t="s">
        <v>313</v>
      </c>
      <c r="H126" s="195">
        <v>540.33000000000004</v>
      </c>
      <c r="I126" s="196"/>
      <c r="J126" s="197">
        <f>ROUND(I126*H126,2)</f>
        <v>0</v>
      </c>
      <c r="K126" s="193" t="s">
        <v>314</v>
      </c>
      <c r="L126" s="39"/>
      <c r="M126" s="198" t="s">
        <v>1</v>
      </c>
      <c r="N126" s="199" t="s">
        <v>37</v>
      </c>
      <c r="O126" s="71"/>
      <c r="P126" s="200">
        <f>O126*H126</f>
        <v>0</v>
      </c>
      <c r="Q126" s="200">
        <v>0</v>
      </c>
      <c r="R126" s="200">
        <f>Q126*H126</f>
        <v>0</v>
      </c>
      <c r="S126" s="200">
        <v>0</v>
      </c>
      <c r="T126" s="201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202" t="s">
        <v>315</v>
      </c>
      <c r="AT126" s="202" t="s">
        <v>310</v>
      </c>
      <c r="AU126" s="202" t="s">
        <v>81</v>
      </c>
      <c r="AY126" s="17" t="s">
        <v>307</v>
      </c>
      <c r="BE126" s="203">
        <f>IF(N126="základní",J126,0)</f>
        <v>0</v>
      </c>
      <c r="BF126" s="203">
        <f>IF(N126="snížená",J126,0)</f>
        <v>0</v>
      </c>
      <c r="BG126" s="203">
        <f>IF(N126="zákl. přenesená",J126,0)</f>
        <v>0</v>
      </c>
      <c r="BH126" s="203">
        <f>IF(N126="sníž. přenesená",J126,0)</f>
        <v>0</v>
      </c>
      <c r="BI126" s="203">
        <f>IF(N126="nulová",J126,0)</f>
        <v>0</v>
      </c>
      <c r="BJ126" s="17" t="s">
        <v>79</v>
      </c>
      <c r="BK126" s="203">
        <f>ROUND(I126*H126,2)</f>
        <v>0</v>
      </c>
      <c r="BL126" s="17" t="s">
        <v>315</v>
      </c>
      <c r="BM126" s="202" t="s">
        <v>81</v>
      </c>
    </row>
    <row r="127" spans="1:65" s="13" customFormat="1">
      <c r="B127" s="204"/>
      <c r="C127" s="205"/>
      <c r="D127" s="206" t="s">
        <v>316</v>
      </c>
      <c r="E127" s="207" t="s">
        <v>1</v>
      </c>
      <c r="F127" s="208" t="s">
        <v>1211</v>
      </c>
      <c r="G127" s="205"/>
      <c r="H127" s="209">
        <v>540.33000000000004</v>
      </c>
      <c r="I127" s="210"/>
      <c r="J127" s="205"/>
      <c r="K127" s="205"/>
      <c r="L127" s="211"/>
      <c r="M127" s="212"/>
      <c r="N127" s="213"/>
      <c r="O127" s="213"/>
      <c r="P127" s="213"/>
      <c r="Q127" s="213"/>
      <c r="R127" s="213"/>
      <c r="S127" s="213"/>
      <c r="T127" s="214"/>
      <c r="AT127" s="215" t="s">
        <v>316</v>
      </c>
      <c r="AU127" s="215" t="s">
        <v>81</v>
      </c>
      <c r="AV127" s="13" t="s">
        <v>81</v>
      </c>
      <c r="AW127" s="13" t="s">
        <v>29</v>
      </c>
      <c r="AX127" s="13" t="s">
        <v>72</v>
      </c>
      <c r="AY127" s="215" t="s">
        <v>307</v>
      </c>
    </row>
    <row r="128" spans="1:65" s="14" customFormat="1">
      <c r="B128" s="216"/>
      <c r="C128" s="217"/>
      <c r="D128" s="206" t="s">
        <v>316</v>
      </c>
      <c r="E128" s="218" t="s">
        <v>1</v>
      </c>
      <c r="F128" s="219" t="s">
        <v>318</v>
      </c>
      <c r="G128" s="217"/>
      <c r="H128" s="220">
        <v>540.33000000000004</v>
      </c>
      <c r="I128" s="221"/>
      <c r="J128" s="217"/>
      <c r="K128" s="217"/>
      <c r="L128" s="222"/>
      <c r="M128" s="223"/>
      <c r="N128" s="224"/>
      <c r="O128" s="224"/>
      <c r="P128" s="224"/>
      <c r="Q128" s="224"/>
      <c r="R128" s="224"/>
      <c r="S128" s="224"/>
      <c r="T128" s="225"/>
      <c r="AT128" s="226" t="s">
        <v>316</v>
      </c>
      <c r="AU128" s="226" t="s">
        <v>81</v>
      </c>
      <c r="AV128" s="14" t="s">
        <v>315</v>
      </c>
      <c r="AW128" s="14" t="s">
        <v>29</v>
      </c>
      <c r="AX128" s="14" t="s">
        <v>79</v>
      </c>
      <c r="AY128" s="226" t="s">
        <v>307</v>
      </c>
    </row>
    <row r="129" spans="1:65" s="2" customFormat="1" ht="142.35" customHeight="1">
      <c r="A129" s="34"/>
      <c r="B129" s="35"/>
      <c r="C129" s="191" t="s">
        <v>81</v>
      </c>
      <c r="D129" s="191" t="s">
        <v>310</v>
      </c>
      <c r="E129" s="192" t="s">
        <v>319</v>
      </c>
      <c r="F129" s="193" t="s">
        <v>320</v>
      </c>
      <c r="G129" s="194" t="s">
        <v>321</v>
      </c>
      <c r="H129" s="195">
        <v>5.1459999999999999</v>
      </c>
      <c r="I129" s="196"/>
      <c r="J129" s="197">
        <f>ROUND(I129*H129,2)</f>
        <v>0</v>
      </c>
      <c r="K129" s="193" t="s">
        <v>314</v>
      </c>
      <c r="L129" s="39"/>
      <c r="M129" s="198" t="s">
        <v>1</v>
      </c>
      <c r="N129" s="199" t="s">
        <v>37</v>
      </c>
      <c r="O129" s="71"/>
      <c r="P129" s="200">
        <f>O129*H129</f>
        <v>0</v>
      </c>
      <c r="Q129" s="200">
        <v>0</v>
      </c>
      <c r="R129" s="200">
        <f>Q129*H129</f>
        <v>0</v>
      </c>
      <c r="S129" s="200">
        <v>0</v>
      </c>
      <c r="T129" s="201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02" t="s">
        <v>315</v>
      </c>
      <c r="AT129" s="202" t="s">
        <v>310</v>
      </c>
      <c r="AU129" s="202" t="s">
        <v>81</v>
      </c>
      <c r="AY129" s="17" t="s">
        <v>307</v>
      </c>
      <c r="BE129" s="203">
        <f>IF(N129="základní",J129,0)</f>
        <v>0</v>
      </c>
      <c r="BF129" s="203">
        <f>IF(N129="snížená",J129,0)</f>
        <v>0</v>
      </c>
      <c r="BG129" s="203">
        <f>IF(N129="zákl. přenesená",J129,0)</f>
        <v>0</v>
      </c>
      <c r="BH129" s="203">
        <f>IF(N129="sníž. přenesená",J129,0)</f>
        <v>0</v>
      </c>
      <c r="BI129" s="203">
        <f>IF(N129="nulová",J129,0)</f>
        <v>0</v>
      </c>
      <c r="BJ129" s="17" t="s">
        <v>79</v>
      </c>
      <c r="BK129" s="203">
        <f>ROUND(I129*H129,2)</f>
        <v>0</v>
      </c>
      <c r="BL129" s="17" t="s">
        <v>315</v>
      </c>
      <c r="BM129" s="202" t="s">
        <v>315</v>
      </c>
    </row>
    <row r="130" spans="1:65" s="15" customFormat="1">
      <c r="B130" s="227"/>
      <c r="C130" s="228"/>
      <c r="D130" s="206" t="s">
        <v>316</v>
      </c>
      <c r="E130" s="229" t="s">
        <v>1</v>
      </c>
      <c r="F130" s="230" t="s">
        <v>1212</v>
      </c>
      <c r="G130" s="228"/>
      <c r="H130" s="229" t="s">
        <v>1</v>
      </c>
      <c r="I130" s="231"/>
      <c r="J130" s="228"/>
      <c r="K130" s="228"/>
      <c r="L130" s="232"/>
      <c r="M130" s="233"/>
      <c r="N130" s="234"/>
      <c r="O130" s="234"/>
      <c r="P130" s="234"/>
      <c r="Q130" s="234"/>
      <c r="R130" s="234"/>
      <c r="S130" s="234"/>
      <c r="T130" s="235"/>
      <c r="AT130" s="236" t="s">
        <v>316</v>
      </c>
      <c r="AU130" s="236" t="s">
        <v>81</v>
      </c>
      <c r="AV130" s="15" t="s">
        <v>79</v>
      </c>
      <c r="AW130" s="15" t="s">
        <v>29</v>
      </c>
      <c r="AX130" s="15" t="s">
        <v>72</v>
      </c>
      <c r="AY130" s="236" t="s">
        <v>307</v>
      </c>
    </row>
    <row r="131" spans="1:65" s="13" customFormat="1">
      <c r="B131" s="204"/>
      <c r="C131" s="205"/>
      <c r="D131" s="206" t="s">
        <v>316</v>
      </c>
      <c r="E131" s="207" t="s">
        <v>1</v>
      </c>
      <c r="F131" s="208" t="s">
        <v>1213</v>
      </c>
      <c r="G131" s="205"/>
      <c r="H131" s="209">
        <v>5.1459999999999999</v>
      </c>
      <c r="I131" s="210"/>
      <c r="J131" s="205"/>
      <c r="K131" s="205"/>
      <c r="L131" s="211"/>
      <c r="M131" s="212"/>
      <c r="N131" s="213"/>
      <c r="O131" s="213"/>
      <c r="P131" s="213"/>
      <c r="Q131" s="213"/>
      <c r="R131" s="213"/>
      <c r="S131" s="213"/>
      <c r="T131" s="214"/>
      <c r="AT131" s="215" t="s">
        <v>316</v>
      </c>
      <c r="AU131" s="215" t="s">
        <v>81</v>
      </c>
      <c r="AV131" s="13" t="s">
        <v>81</v>
      </c>
      <c r="AW131" s="13" t="s">
        <v>29</v>
      </c>
      <c r="AX131" s="13" t="s">
        <v>72</v>
      </c>
      <c r="AY131" s="215" t="s">
        <v>307</v>
      </c>
    </row>
    <row r="132" spans="1:65" s="14" customFormat="1">
      <c r="B132" s="216"/>
      <c r="C132" s="217"/>
      <c r="D132" s="206" t="s">
        <v>316</v>
      </c>
      <c r="E132" s="218" t="s">
        <v>1</v>
      </c>
      <c r="F132" s="219" t="s">
        <v>318</v>
      </c>
      <c r="G132" s="217"/>
      <c r="H132" s="220">
        <v>5.1459999999999999</v>
      </c>
      <c r="I132" s="221"/>
      <c r="J132" s="217"/>
      <c r="K132" s="217"/>
      <c r="L132" s="222"/>
      <c r="M132" s="223"/>
      <c r="N132" s="224"/>
      <c r="O132" s="224"/>
      <c r="P132" s="224"/>
      <c r="Q132" s="224"/>
      <c r="R132" s="224"/>
      <c r="S132" s="224"/>
      <c r="T132" s="225"/>
      <c r="AT132" s="226" t="s">
        <v>316</v>
      </c>
      <c r="AU132" s="226" t="s">
        <v>81</v>
      </c>
      <c r="AV132" s="14" t="s">
        <v>315</v>
      </c>
      <c r="AW132" s="14" t="s">
        <v>29</v>
      </c>
      <c r="AX132" s="14" t="s">
        <v>79</v>
      </c>
      <c r="AY132" s="226" t="s">
        <v>307</v>
      </c>
    </row>
    <row r="133" spans="1:65" s="2" customFormat="1" ht="16.5" customHeight="1">
      <c r="A133" s="34"/>
      <c r="B133" s="35"/>
      <c r="C133" s="237" t="s">
        <v>325</v>
      </c>
      <c r="D133" s="237" t="s">
        <v>326</v>
      </c>
      <c r="E133" s="238" t="s">
        <v>327</v>
      </c>
      <c r="F133" s="239" t="s">
        <v>328</v>
      </c>
      <c r="G133" s="240" t="s">
        <v>329</v>
      </c>
      <c r="H133" s="241">
        <v>972.59400000000005</v>
      </c>
      <c r="I133" s="242"/>
      <c r="J133" s="243">
        <f>ROUND(I133*H133,2)</f>
        <v>0</v>
      </c>
      <c r="K133" s="239" t="s">
        <v>314</v>
      </c>
      <c r="L133" s="244"/>
      <c r="M133" s="245" t="s">
        <v>1</v>
      </c>
      <c r="N133" s="246" t="s">
        <v>37</v>
      </c>
      <c r="O133" s="71"/>
      <c r="P133" s="200">
        <f>O133*H133</f>
        <v>0</v>
      </c>
      <c r="Q133" s="200">
        <v>1</v>
      </c>
      <c r="R133" s="200">
        <f>Q133*H133</f>
        <v>972.59400000000005</v>
      </c>
      <c r="S133" s="200">
        <v>0</v>
      </c>
      <c r="T133" s="201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202" t="s">
        <v>331</v>
      </c>
      <c r="AT133" s="202" t="s">
        <v>326</v>
      </c>
      <c r="AU133" s="202" t="s">
        <v>81</v>
      </c>
      <c r="AY133" s="17" t="s">
        <v>307</v>
      </c>
      <c r="BE133" s="203">
        <f>IF(N133="základní",J133,0)</f>
        <v>0</v>
      </c>
      <c r="BF133" s="203">
        <f>IF(N133="snížená",J133,0)</f>
        <v>0</v>
      </c>
      <c r="BG133" s="203">
        <f>IF(N133="zákl. přenesená",J133,0)</f>
        <v>0</v>
      </c>
      <c r="BH133" s="203">
        <f>IF(N133="sníž. přenesená",J133,0)</f>
        <v>0</v>
      </c>
      <c r="BI133" s="203">
        <f>IF(N133="nulová",J133,0)</f>
        <v>0</v>
      </c>
      <c r="BJ133" s="17" t="s">
        <v>79</v>
      </c>
      <c r="BK133" s="203">
        <f>ROUND(I133*H133,2)</f>
        <v>0</v>
      </c>
      <c r="BL133" s="17" t="s">
        <v>315</v>
      </c>
      <c r="BM133" s="202" t="s">
        <v>322</v>
      </c>
    </row>
    <row r="134" spans="1:65" s="13" customFormat="1">
      <c r="B134" s="204"/>
      <c r="C134" s="205"/>
      <c r="D134" s="206" t="s">
        <v>316</v>
      </c>
      <c r="E134" s="207" t="s">
        <v>1</v>
      </c>
      <c r="F134" s="208" t="s">
        <v>1214</v>
      </c>
      <c r="G134" s="205"/>
      <c r="H134" s="209">
        <v>972.59400000000005</v>
      </c>
      <c r="I134" s="210"/>
      <c r="J134" s="205"/>
      <c r="K134" s="205"/>
      <c r="L134" s="211"/>
      <c r="M134" s="212"/>
      <c r="N134" s="213"/>
      <c r="O134" s="213"/>
      <c r="P134" s="213"/>
      <c r="Q134" s="213"/>
      <c r="R134" s="213"/>
      <c r="S134" s="213"/>
      <c r="T134" s="214"/>
      <c r="AT134" s="215" t="s">
        <v>316</v>
      </c>
      <c r="AU134" s="215" t="s">
        <v>81</v>
      </c>
      <c r="AV134" s="13" t="s">
        <v>81</v>
      </c>
      <c r="AW134" s="13" t="s">
        <v>29</v>
      </c>
      <c r="AX134" s="13" t="s">
        <v>72</v>
      </c>
      <c r="AY134" s="215" t="s">
        <v>307</v>
      </c>
    </row>
    <row r="135" spans="1:65" s="14" customFormat="1">
      <c r="B135" s="216"/>
      <c r="C135" s="217"/>
      <c r="D135" s="206" t="s">
        <v>316</v>
      </c>
      <c r="E135" s="218" t="s">
        <v>1</v>
      </c>
      <c r="F135" s="219" t="s">
        <v>318</v>
      </c>
      <c r="G135" s="217"/>
      <c r="H135" s="220">
        <v>972.59400000000005</v>
      </c>
      <c r="I135" s="221"/>
      <c r="J135" s="217"/>
      <c r="K135" s="217"/>
      <c r="L135" s="222"/>
      <c r="M135" s="223"/>
      <c r="N135" s="224"/>
      <c r="O135" s="224"/>
      <c r="P135" s="224"/>
      <c r="Q135" s="224"/>
      <c r="R135" s="224"/>
      <c r="S135" s="224"/>
      <c r="T135" s="225"/>
      <c r="AT135" s="226" t="s">
        <v>316</v>
      </c>
      <c r="AU135" s="226" t="s">
        <v>81</v>
      </c>
      <c r="AV135" s="14" t="s">
        <v>315</v>
      </c>
      <c r="AW135" s="14" t="s">
        <v>29</v>
      </c>
      <c r="AX135" s="14" t="s">
        <v>79</v>
      </c>
      <c r="AY135" s="226" t="s">
        <v>307</v>
      </c>
    </row>
    <row r="136" spans="1:65" s="2" customFormat="1" ht="55.5" customHeight="1">
      <c r="A136" s="34"/>
      <c r="B136" s="35"/>
      <c r="C136" s="191" t="s">
        <v>315</v>
      </c>
      <c r="D136" s="191" t="s">
        <v>310</v>
      </c>
      <c r="E136" s="192" t="s">
        <v>334</v>
      </c>
      <c r="F136" s="193" t="s">
        <v>335</v>
      </c>
      <c r="G136" s="194" t="s">
        <v>321</v>
      </c>
      <c r="H136" s="195">
        <v>5.1459999999999999</v>
      </c>
      <c r="I136" s="196"/>
      <c r="J136" s="197">
        <f>ROUND(I136*H136,2)</f>
        <v>0</v>
      </c>
      <c r="K136" s="193" t="s">
        <v>314</v>
      </c>
      <c r="L136" s="39"/>
      <c r="M136" s="198" t="s">
        <v>1</v>
      </c>
      <c r="N136" s="199" t="s">
        <v>37</v>
      </c>
      <c r="O136" s="71"/>
      <c r="P136" s="200">
        <f>O136*H136</f>
        <v>0</v>
      </c>
      <c r="Q136" s="200">
        <v>0</v>
      </c>
      <c r="R136" s="200">
        <f>Q136*H136</f>
        <v>0</v>
      </c>
      <c r="S136" s="200">
        <v>0</v>
      </c>
      <c r="T136" s="201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202" t="s">
        <v>315</v>
      </c>
      <c r="AT136" s="202" t="s">
        <v>310</v>
      </c>
      <c r="AU136" s="202" t="s">
        <v>81</v>
      </c>
      <c r="AY136" s="17" t="s">
        <v>307</v>
      </c>
      <c r="BE136" s="203">
        <f>IF(N136="základní",J136,0)</f>
        <v>0</v>
      </c>
      <c r="BF136" s="203">
        <f>IF(N136="snížená",J136,0)</f>
        <v>0</v>
      </c>
      <c r="BG136" s="203">
        <f>IF(N136="zákl. přenesená",J136,0)</f>
        <v>0</v>
      </c>
      <c r="BH136" s="203">
        <f>IF(N136="sníž. přenesená",J136,0)</f>
        <v>0</v>
      </c>
      <c r="BI136" s="203">
        <f>IF(N136="nulová",J136,0)</f>
        <v>0</v>
      </c>
      <c r="BJ136" s="17" t="s">
        <v>79</v>
      </c>
      <c r="BK136" s="203">
        <f>ROUND(I136*H136,2)</f>
        <v>0</v>
      </c>
      <c r="BL136" s="17" t="s">
        <v>315</v>
      </c>
      <c r="BM136" s="202" t="s">
        <v>331</v>
      </c>
    </row>
    <row r="137" spans="1:65" s="13" customFormat="1">
      <c r="B137" s="204"/>
      <c r="C137" s="205"/>
      <c r="D137" s="206" t="s">
        <v>316</v>
      </c>
      <c r="E137" s="207" t="s">
        <v>1</v>
      </c>
      <c r="F137" s="208" t="s">
        <v>1215</v>
      </c>
      <c r="G137" s="205"/>
      <c r="H137" s="209">
        <v>5.1459999999999999</v>
      </c>
      <c r="I137" s="210"/>
      <c r="J137" s="205"/>
      <c r="K137" s="205"/>
      <c r="L137" s="211"/>
      <c r="M137" s="212"/>
      <c r="N137" s="213"/>
      <c r="O137" s="213"/>
      <c r="P137" s="213"/>
      <c r="Q137" s="213"/>
      <c r="R137" s="213"/>
      <c r="S137" s="213"/>
      <c r="T137" s="214"/>
      <c r="AT137" s="215" t="s">
        <v>316</v>
      </c>
      <c r="AU137" s="215" t="s">
        <v>81</v>
      </c>
      <c r="AV137" s="13" t="s">
        <v>81</v>
      </c>
      <c r="AW137" s="13" t="s">
        <v>29</v>
      </c>
      <c r="AX137" s="13" t="s">
        <v>72</v>
      </c>
      <c r="AY137" s="215" t="s">
        <v>307</v>
      </c>
    </row>
    <row r="138" spans="1:65" s="14" customFormat="1">
      <c r="B138" s="216"/>
      <c r="C138" s="217"/>
      <c r="D138" s="206" t="s">
        <v>316</v>
      </c>
      <c r="E138" s="218" t="s">
        <v>1</v>
      </c>
      <c r="F138" s="219" t="s">
        <v>318</v>
      </c>
      <c r="G138" s="217"/>
      <c r="H138" s="220">
        <v>5.1459999999999999</v>
      </c>
      <c r="I138" s="221"/>
      <c r="J138" s="217"/>
      <c r="K138" s="217"/>
      <c r="L138" s="222"/>
      <c r="M138" s="223"/>
      <c r="N138" s="224"/>
      <c r="O138" s="224"/>
      <c r="P138" s="224"/>
      <c r="Q138" s="224"/>
      <c r="R138" s="224"/>
      <c r="S138" s="224"/>
      <c r="T138" s="225"/>
      <c r="AT138" s="226" t="s">
        <v>316</v>
      </c>
      <c r="AU138" s="226" t="s">
        <v>81</v>
      </c>
      <c r="AV138" s="14" t="s">
        <v>315</v>
      </c>
      <c r="AW138" s="14" t="s">
        <v>29</v>
      </c>
      <c r="AX138" s="14" t="s">
        <v>79</v>
      </c>
      <c r="AY138" s="226" t="s">
        <v>307</v>
      </c>
    </row>
    <row r="139" spans="1:65" s="2" customFormat="1" ht="44.25" customHeight="1">
      <c r="A139" s="34"/>
      <c r="B139" s="35"/>
      <c r="C139" s="191" t="s">
        <v>308</v>
      </c>
      <c r="D139" s="191" t="s">
        <v>310</v>
      </c>
      <c r="E139" s="192" t="s">
        <v>485</v>
      </c>
      <c r="F139" s="193" t="s">
        <v>486</v>
      </c>
      <c r="G139" s="194" t="s">
        <v>342</v>
      </c>
      <c r="H139" s="195">
        <v>20</v>
      </c>
      <c r="I139" s="196"/>
      <c r="J139" s="197">
        <f>ROUND(I139*H139,2)</f>
        <v>0</v>
      </c>
      <c r="K139" s="193" t="s">
        <v>314</v>
      </c>
      <c r="L139" s="39"/>
      <c r="M139" s="198" t="s">
        <v>1</v>
      </c>
      <c r="N139" s="199" t="s">
        <v>37</v>
      </c>
      <c r="O139" s="71"/>
      <c r="P139" s="200">
        <f>O139*H139</f>
        <v>0</v>
      </c>
      <c r="Q139" s="200">
        <v>0</v>
      </c>
      <c r="R139" s="200">
        <f>Q139*H139</f>
        <v>0</v>
      </c>
      <c r="S139" s="200">
        <v>0</v>
      </c>
      <c r="T139" s="201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202" t="s">
        <v>315</v>
      </c>
      <c r="AT139" s="202" t="s">
        <v>310</v>
      </c>
      <c r="AU139" s="202" t="s">
        <v>81</v>
      </c>
      <c r="AY139" s="17" t="s">
        <v>307</v>
      </c>
      <c r="BE139" s="203">
        <f>IF(N139="základní",J139,0)</f>
        <v>0</v>
      </c>
      <c r="BF139" s="203">
        <f>IF(N139="snížená",J139,0)</f>
        <v>0</v>
      </c>
      <c r="BG139" s="203">
        <f>IF(N139="zákl. přenesená",J139,0)</f>
        <v>0</v>
      </c>
      <c r="BH139" s="203">
        <f>IF(N139="sníž. přenesená",J139,0)</f>
        <v>0</v>
      </c>
      <c r="BI139" s="203">
        <f>IF(N139="nulová",J139,0)</f>
        <v>0</v>
      </c>
      <c r="BJ139" s="17" t="s">
        <v>79</v>
      </c>
      <c r="BK139" s="203">
        <f>ROUND(I139*H139,2)</f>
        <v>0</v>
      </c>
      <c r="BL139" s="17" t="s">
        <v>315</v>
      </c>
      <c r="BM139" s="202" t="s">
        <v>332</v>
      </c>
    </row>
    <row r="140" spans="1:65" s="13" customFormat="1">
      <c r="B140" s="204"/>
      <c r="C140" s="205"/>
      <c r="D140" s="206" t="s">
        <v>316</v>
      </c>
      <c r="E140" s="207" t="s">
        <v>1</v>
      </c>
      <c r="F140" s="208" t="s">
        <v>1199</v>
      </c>
      <c r="G140" s="205"/>
      <c r="H140" s="209">
        <v>10</v>
      </c>
      <c r="I140" s="210"/>
      <c r="J140" s="205"/>
      <c r="K140" s="205"/>
      <c r="L140" s="211"/>
      <c r="M140" s="212"/>
      <c r="N140" s="213"/>
      <c r="O140" s="213"/>
      <c r="P140" s="213"/>
      <c r="Q140" s="213"/>
      <c r="R140" s="213"/>
      <c r="S140" s="213"/>
      <c r="T140" s="214"/>
      <c r="AT140" s="215" t="s">
        <v>316</v>
      </c>
      <c r="AU140" s="215" t="s">
        <v>81</v>
      </c>
      <c r="AV140" s="13" t="s">
        <v>81</v>
      </c>
      <c r="AW140" s="13" t="s">
        <v>29</v>
      </c>
      <c r="AX140" s="13" t="s">
        <v>72</v>
      </c>
      <c r="AY140" s="215" t="s">
        <v>307</v>
      </c>
    </row>
    <row r="141" spans="1:65" s="13" customFormat="1">
      <c r="B141" s="204"/>
      <c r="C141" s="205"/>
      <c r="D141" s="206" t="s">
        <v>316</v>
      </c>
      <c r="E141" s="207" t="s">
        <v>1</v>
      </c>
      <c r="F141" s="208" t="s">
        <v>1200</v>
      </c>
      <c r="G141" s="205"/>
      <c r="H141" s="209">
        <v>10</v>
      </c>
      <c r="I141" s="210"/>
      <c r="J141" s="205"/>
      <c r="K141" s="205"/>
      <c r="L141" s="211"/>
      <c r="M141" s="212"/>
      <c r="N141" s="213"/>
      <c r="O141" s="213"/>
      <c r="P141" s="213"/>
      <c r="Q141" s="213"/>
      <c r="R141" s="213"/>
      <c r="S141" s="213"/>
      <c r="T141" s="214"/>
      <c r="AT141" s="215" t="s">
        <v>316</v>
      </c>
      <c r="AU141" s="215" t="s">
        <v>81</v>
      </c>
      <c r="AV141" s="13" t="s">
        <v>81</v>
      </c>
      <c r="AW141" s="13" t="s">
        <v>29</v>
      </c>
      <c r="AX141" s="13" t="s">
        <v>72</v>
      </c>
      <c r="AY141" s="215" t="s">
        <v>307</v>
      </c>
    </row>
    <row r="142" spans="1:65" s="14" customFormat="1">
      <c r="B142" s="216"/>
      <c r="C142" s="217"/>
      <c r="D142" s="206" t="s">
        <v>316</v>
      </c>
      <c r="E142" s="218" t="s">
        <v>1</v>
      </c>
      <c r="F142" s="219" t="s">
        <v>318</v>
      </c>
      <c r="G142" s="217"/>
      <c r="H142" s="220">
        <v>20</v>
      </c>
      <c r="I142" s="221"/>
      <c r="J142" s="217"/>
      <c r="K142" s="217"/>
      <c r="L142" s="222"/>
      <c r="M142" s="223"/>
      <c r="N142" s="224"/>
      <c r="O142" s="224"/>
      <c r="P142" s="224"/>
      <c r="Q142" s="224"/>
      <c r="R142" s="224"/>
      <c r="S142" s="224"/>
      <c r="T142" s="225"/>
      <c r="AT142" s="226" t="s">
        <v>316</v>
      </c>
      <c r="AU142" s="226" t="s">
        <v>81</v>
      </c>
      <c r="AV142" s="14" t="s">
        <v>315</v>
      </c>
      <c r="AW142" s="14" t="s">
        <v>29</v>
      </c>
      <c r="AX142" s="14" t="s">
        <v>79</v>
      </c>
      <c r="AY142" s="226" t="s">
        <v>307</v>
      </c>
    </row>
    <row r="143" spans="1:65" s="2" customFormat="1" ht="44.25" customHeight="1">
      <c r="A143" s="34"/>
      <c r="B143" s="35"/>
      <c r="C143" s="191" t="s">
        <v>322</v>
      </c>
      <c r="D143" s="191" t="s">
        <v>310</v>
      </c>
      <c r="E143" s="192" t="s">
        <v>488</v>
      </c>
      <c r="F143" s="193" t="s">
        <v>489</v>
      </c>
      <c r="G143" s="194" t="s">
        <v>342</v>
      </c>
      <c r="H143" s="195">
        <v>10</v>
      </c>
      <c r="I143" s="196"/>
      <c r="J143" s="197">
        <f>ROUND(I143*H143,2)</f>
        <v>0</v>
      </c>
      <c r="K143" s="193" t="s">
        <v>314</v>
      </c>
      <c r="L143" s="39"/>
      <c r="M143" s="198" t="s">
        <v>1</v>
      </c>
      <c r="N143" s="199" t="s">
        <v>37</v>
      </c>
      <c r="O143" s="71"/>
      <c r="P143" s="200">
        <f>O143*H143</f>
        <v>0</v>
      </c>
      <c r="Q143" s="200">
        <v>0</v>
      </c>
      <c r="R143" s="200">
        <f>Q143*H143</f>
        <v>0</v>
      </c>
      <c r="S143" s="200">
        <v>0</v>
      </c>
      <c r="T143" s="201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202" t="s">
        <v>315</v>
      </c>
      <c r="AT143" s="202" t="s">
        <v>310</v>
      </c>
      <c r="AU143" s="202" t="s">
        <v>81</v>
      </c>
      <c r="AY143" s="17" t="s">
        <v>307</v>
      </c>
      <c r="BE143" s="203">
        <f>IF(N143="základní",J143,0)</f>
        <v>0</v>
      </c>
      <c r="BF143" s="203">
        <f>IF(N143="snížená",J143,0)</f>
        <v>0</v>
      </c>
      <c r="BG143" s="203">
        <f>IF(N143="zákl. přenesená",J143,0)</f>
        <v>0</v>
      </c>
      <c r="BH143" s="203">
        <f>IF(N143="sníž. přenesená",J143,0)</f>
        <v>0</v>
      </c>
      <c r="BI143" s="203">
        <f>IF(N143="nulová",J143,0)</f>
        <v>0</v>
      </c>
      <c r="BJ143" s="17" t="s">
        <v>79</v>
      </c>
      <c r="BK143" s="203">
        <f>ROUND(I143*H143,2)</f>
        <v>0</v>
      </c>
      <c r="BL143" s="17" t="s">
        <v>315</v>
      </c>
      <c r="BM143" s="202" t="s">
        <v>336</v>
      </c>
    </row>
    <row r="144" spans="1:65" s="13" customFormat="1">
      <c r="B144" s="204"/>
      <c r="C144" s="205"/>
      <c r="D144" s="206" t="s">
        <v>316</v>
      </c>
      <c r="E144" s="207" t="s">
        <v>1</v>
      </c>
      <c r="F144" s="208" t="s">
        <v>1201</v>
      </c>
      <c r="G144" s="205"/>
      <c r="H144" s="209">
        <v>5</v>
      </c>
      <c r="I144" s="210"/>
      <c r="J144" s="205"/>
      <c r="K144" s="205"/>
      <c r="L144" s="211"/>
      <c r="M144" s="212"/>
      <c r="N144" s="213"/>
      <c r="O144" s="213"/>
      <c r="P144" s="213"/>
      <c r="Q144" s="213"/>
      <c r="R144" s="213"/>
      <c r="S144" s="213"/>
      <c r="T144" s="214"/>
      <c r="AT144" s="215" t="s">
        <v>316</v>
      </c>
      <c r="AU144" s="215" t="s">
        <v>81</v>
      </c>
      <c r="AV144" s="13" t="s">
        <v>81</v>
      </c>
      <c r="AW144" s="13" t="s">
        <v>29</v>
      </c>
      <c r="AX144" s="13" t="s">
        <v>72</v>
      </c>
      <c r="AY144" s="215" t="s">
        <v>307</v>
      </c>
    </row>
    <row r="145" spans="1:65" s="13" customFormat="1">
      <c r="B145" s="204"/>
      <c r="C145" s="205"/>
      <c r="D145" s="206" t="s">
        <v>316</v>
      </c>
      <c r="E145" s="207" t="s">
        <v>1</v>
      </c>
      <c r="F145" s="208" t="s">
        <v>1202</v>
      </c>
      <c r="G145" s="205"/>
      <c r="H145" s="209">
        <v>5</v>
      </c>
      <c r="I145" s="210"/>
      <c r="J145" s="205"/>
      <c r="K145" s="205"/>
      <c r="L145" s="211"/>
      <c r="M145" s="212"/>
      <c r="N145" s="213"/>
      <c r="O145" s="213"/>
      <c r="P145" s="213"/>
      <c r="Q145" s="213"/>
      <c r="R145" s="213"/>
      <c r="S145" s="213"/>
      <c r="T145" s="214"/>
      <c r="AT145" s="215" t="s">
        <v>316</v>
      </c>
      <c r="AU145" s="215" t="s">
        <v>81</v>
      </c>
      <c r="AV145" s="13" t="s">
        <v>81</v>
      </c>
      <c r="AW145" s="13" t="s">
        <v>29</v>
      </c>
      <c r="AX145" s="13" t="s">
        <v>72</v>
      </c>
      <c r="AY145" s="215" t="s">
        <v>307</v>
      </c>
    </row>
    <row r="146" spans="1:65" s="14" customFormat="1">
      <c r="B146" s="216"/>
      <c r="C146" s="217"/>
      <c r="D146" s="206" t="s">
        <v>316</v>
      </c>
      <c r="E146" s="218" t="s">
        <v>1</v>
      </c>
      <c r="F146" s="219" t="s">
        <v>318</v>
      </c>
      <c r="G146" s="217"/>
      <c r="H146" s="220">
        <v>10</v>
      </c>
      <c r="I146" s="221"/>
      <c r="J146" s="217"/>
      <c r="K146" s="217"/>
      <c r="L146" s="222"/>
      <c r="M146" s="223"/>
      <c r="N146" s="224"/>
      <c r="O146" s="224"/>
      <c r="P146" s="224"/>
      <c r="Q146" s="224"/>
      <c r="R146" s="224"/>
      <c r="S146" s="224"/>
      <c r="T146" s="225"/>
      <c r="AT146" s="226" t="s">
        <v>316</v>
      </c>
      <c r="AU146" s="226" t="s">
        <v>81</v>
      </c>
      <c r="AV146" s="14" t="s">
        <v>315</v>
      </c>
      <c r="AW146" s="14" t="s">
        <v>29</v>
      </c>
      <c r="AX146" s="14" t="s">
        <v>79</v>
      </c>
      <c r="AY146" s="226" t="s">
        <v>307</v>
      </c>
    </row>
    <row r="147" spans="1:65" s="2" customFormat="1" ht="48.95" customHeight="1">
      <c r="A147" s="34"/>
      <c r="B147" s="35"/>
      <c r="C147" s="191" t="s">
        <v>349</v>
      </c>
      <c r="D147" s="191" t="s">
        <v>310</v>
      </c>
      <c r="E147" s="192" t="s">
        <v>491</v>
      </c>
      <c r="F147" s="193" t="s">
        <v>492</v>
      </c>
      <c r="G147" s="194" t="s">
        <v>342</v>
      </c>
      <c r="H147" s="195">
        <v>4</v>
      </c>
      <c r="I147" s="196"/>
      <c r="J147" s="197">
        <f>ROUND(I147*H147,2)</f>
        <v>0</v>
      </c>
      <c r="K147" s="193" t="s">
        <v>314</v>
      </c>
      <c r="L147" s="39"/>
      <c r="M147" s="198" t="s">
        <v>1</v>
      </c>
      <c r="N147" s="199" t="s">
        <v>37</v>
      </c>
      <c r="O147" s="71"/>
      <c r="P147" s="200">
        <f>O147*H147</f>
        <v>0</v>
      </c>
      <c r="Q147" s="200">
        <v>0</v>
      </c>
      <c r="R147" s="200">
        <f>Q147*H147</f>
        <v>0</v>
      </c>
      <c r="S147" s="200">
        <v>0</v>
      </c>
      <c r="T147" s="201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202" t="s">
        <v>315</v>
      </c>
      <c r="AT147" s="202" t="s">
        <v>310</v>
      </c>
      <c r="AU147" s="202" t="s">
        <v>81</v>
      </c>
      <c r="AY147" s="17" t="s">
        <v>307</v>
      </c>
      <c r="BE147" s="203">
        <f>IF(N147="základní",J147,0)</f>
        <v>0</v>
      </c>
      <c r="BF147" s="203">
        <f>IF(N147="snížená",J147,0)</f>
        <v>0</v>
      </c>
      <c r="BG147" s="203">
        <f>IF(N147="zákl. přenesená",J147,0)</f>
        <v>0</v>
      </c>
      <c r="BH147" s="203">
        <f>IF(N147="sníž. přenesená",J147,0)</f>
        <v>0</v>
      </c>
      <c r="BI147" s="203">
        <f>IF(N147="nulová",J147,0)</f>
        <v>0</v>
      </c>
      <c r="BJ147" s="17" t="s">
        <v>79</v>
      </c>
      <c r="BK147" s="203">
        <f>ROUND(I147*H147,2)</f>
        <v>0</v>
      </c>
      <c r="BL147" s="17" t="s">
        <v>315</v>
      </c>
      <c r="BM147" s="202" t="s">
        <v>344</v>
      </c>
    </row>
    <row r="148" spans="1:65" s="13" customFormat="1">
      <c r="B148" s="204"/>
      <c r="C148" s="205"/>
      <c r="D148" s="206" t="s">
        <v>316</v>
      </c>
      <c r="E148" s="207" t="s">
        <v>1</v>
      </c>
      <c r="F148" s="208" t="s">
        <v>1203</v>
      </c>
      <c r="G148" s="205"/>
      <c r="H148" s="209">
        <v>4</v>
      </c>
      <c r="I148" s="210"/>
      <c r="J148" s="205"/>
      <c r="K148" s="205"/>
      <c r="L148" s="211"/>
      <c r="M148" s="212"/>
      <c r="N148" s="213"/>
      <c r="O148" s="213"/>
      <c r="P148" s="213"/>
      <c r="Q148" s="213"/>
      <c r="R148" s="213"/>
      <c r="S148" s="213"/>
      <c r="T148" s="214"/>
      <c r="AT148" s="215" t="s">
        <v>316</v>
      </c>
      <c r="AU148" s="215" t="s">
        <v>81</v>
      </c>
      <c r="AV148" s="13" t="s">
        <v>81</v>
      </c>
      <c r="AW148" s="13" t="s">
        <v>29</v>
      </c>
      <c r="AX148" s="13" t="s">
        <v>72</v>
      </c>
      <c r="AY148" s="215" t="s">
        <v>307</v>
      </c>
    </row>
    <row r="149" spans="1:65" s="14" customFormat="1">
      <c r="B149" s="216"/>
      <c r="C149" s="217"/>
      <c r="D149" s="206" t="s">
        <v>316</v>
      </c>
      <c r="E149" s="218" t="s">
        <v>1</v>
      </c>
      <c r="F149" s="219" t="s">
        <v>318</v>
      </c>
      <c r="G149" s="217"/>
      <c r="H149" s="220">
        <v>4</v>
      </c>
      <c r="I149" s="221"/>
      <c r="J149" s="217"/>
      <c r="K149" s="217"/>
      <c r="L149" s="222"/>
      <c r="M149" s="223"/>
      <c r="N149" s="224"/>
      <c r="O149" s="224"/>
      <c r="P149" s="224"/>
      <c r="Q149" s="224"/>
      <c r="R149" s="224"/>
      <c r="S149" s="224"/>
      <c r="T149" s="225"/>
      <c r="AT149" s="226" t="s">
        <v>316</v>
      </c>
      <c r="AU149" s="226" t="s">
        <v>81</v>
      </c>
      <c r="AV149" s="14" t="s">
        <v>315</v>
      </c>
      <c r="AW149" s="14" t="s">
        <v>29</v>
      </c>
      <c r="AX149" s="14" t="s">
        <v>79</v>
      </c>
      <c r="AY149" s="226" t="s">
        <v>307</v>
      </c>
    </row>
    <row r="150" spans="1:65" s="2" customFormat="1" ht="48.95" customHeight="1">
      <c r="A150" s="34"/>
      <c r="B150" s="35"/>
      <c r="C150" s="191" t="s">
        <v>331</v>
      </c>
      <c r="D150" s="191" t="s">
        <v>310</v>
      </c>
      <c r="E150" s="192" t="s">
        <v>493</v>
      </c>
      <c r="F150" s="193" t="s">
        <v>494</v>
      </c>
      <c r="G150" s="194" t="s">
        <v>342</v>
      </c>
      <c r="H150" s="195">
        <v>20</v>
      </c>
      <c r="I150" s="196"/>
      <c r="J150" s="197">
        <f>ROUND(I150*H150,2)</f>
        <v>0</v>
      </c>
      <c r="K150" s="193" t="s">
        <v>314</v>
      </c>
      <c r="L150" s="39"/>
      <c r="M150" s="198" t="s">
        <v>1</v>
      </c>
      <c r="N150" s="199" t="s">
        <v>37</v>
      </c>
      <c r="O150" s="71"/>
      <c r="P150" s="200">
        <f>O150*H150</f>
        <v>0</v>
      </c>
      <c r="Q150" s="200">
        <v>0</v>
      </c>
      <c r="R150" s="200">
        <f>Q150*H150</f>
        <v>0</v>
      </c>
      <c r="S150" s="200">
        <v>0</v>
      </c>
      <c r="T150" s="201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202" t="s">
        <v>315</v>
      </c>
      <c r="AT150" s="202" t="s">
        <v>310</v>
      </c>
      <c r="AU150" s="202" t="s">
        <v>81</v>
      </c>
      <c r="AY150" s="17" t="s">
        <v>307</v>
      </c>
      <c r="BE150" s="203">
        <f>IF(N150="základní",J150,0)</f>
        <v>0</v>
      </c>
      <c r="BF150" s="203">
        <f>IF(N150="snížená",J150,0)</f>
        <v>0</v>
      </c>
      <c r="BG150" s="203">
        <f>IF(N150="zákl. přenesená",J150,0)</f>
        <v>0</v>
      </c>
      <c r="BH150" s="203">
        <f>IF(N150="sníž. přenesená",J150,0)</f>
        <v>0</v>
      </c>
      <c r="BI150" s="203">
        <f>IF(N150="nulová",J150,0)</f>
        <v>0</v>
      </c>
      <c r="BJ150" s="17" t="s">
        <v>79</v>
      </c>
      <c r="BK150" s="203">
        <f>ROUND(I150*H150,2)</f>
        <v>0</v>
      </c>
      <c r="BL150" s="17" t="s">
        <v>315</v>
      </c>
      <c r="BM150" s="202" t="s">
        <v>348</v>
      </c>
    </row>
    <row r="151" spans="1:65" s="13" customFormat="1">
      <c r="B151" s="204"/>
      <c r="C151" s="205"/>
      <c r="D151" s="206" t="s">
        <v>316</v>
      </c>
      <c r="E151" s="207" t="s">
        <v>1</v>
      </c>
      <c r="F151" s="208" t="s">
        <v>460</v>
      </c>
      <c r="G151" s="205"/>
      <c r="H151" s="209">
        <v>20</v>
      </c>
      <c r="I151" s="210"/>
      <c r="J151" s="205"/>
      <c r="K151" s="205"/>
      <c r="L151" s="211"/>
      <c r="M151" s="212"/>
      <c r="N151" s="213"/>
      <c r="O151" s="213"/>
      <c r="P151" s="213"/>
      <c r="Q151" s="213"/>
      <c r="R151" s="213"/>
      <c r="S151" s="213"/>
      <c r="T151" s="214"/>
      <c r="AT151" s="215" t="s">
        <v>316</v>
      </c>
      <c r="AU151" s="215" t="s">
        <v>81</v>
      </c>
      <c r="AV151" s="13" t="s">
        <v>81</v>
      </c>
      <c r="AW151" s="13" t="s">
        <v>29</v>
      </c>
      <c r="AX151" s="13" t="s">
        <v>72</v>
      </c>
      <c r="AY151" s="215" t="s">
        <v>307</v>
      </c>
    </row>
    <row r="152" spans="1:65" s="14" customFormat="1">
      <c r="B152" s="216"/>
      <c r="C152" s="217"/>
      <c r="D152" s="206" t="s">
        <v>316</v>
      </c>
      <c r="E152" s="218" t="s">
        <v>1</v>
      </c>
      <c r="F152" s="219" t="s">
        <v>318</v>
      </c>
      <c r="G152" s="217"/>
      <c r="H152" s="220">
        <v>20</v>
      </c>
      <c r="I152" s="221"/>
      <c r="J152" s="217"/>
      <c r="K152" s="217"/>
      <c r="L152" s="222"/>
      <c r="M152" s="223"/>
      <c r="N152" s="224"/>
      <c r="O152" s="224"/>
      <c r="P152" s="224"/>
      <c r="Q152" s="224"/>
      <c r="R152" s="224"/>
      <c r="S152" s="224"/>
      <c r="T152" s="225"/>
      <c r="AT152" s="226" t="s">
        <v>316</v>
      </c>
      <c r="AU152" s="226" t="s">
        <v>81</v>
      </c>
      <c r="AV152" s="14" t="s">
        <v>315</v>
      </c>
      <c r="AW152" s="14" t="s">
        <v>29</v>
      </c>
      <c r="AX152" s="14" t="s">
        <v>79</v>
      </c>
      <c r="AY152" s="226" t="s">
        <v>307</v>
      </c>
    </row>
    <row r="153" spans="1:65" s="2" customFormat="1" ht="48.95" customHeight="1">
      <c r="A153" s="34"/>
      <c r="B153" s="35"/>
      <c r="C153" s="191" t="s">
        <v>357</v>
      </c>
      <c r="D153" s="191" t="s">
        <v>310</v>
      </c>
      <c r="E153" s="192" t="s">
        <v>495</v>
      </c>
      <c r="F153" s="193" t="s">
        <v>496</v>
      </c>
      <c r="G153" s="194" t="s">
        <v>342</v>
      </c>
      <c r="H153" s="195">
        <v>10</v>
      </c>
      <c r="I153" s="196"/>
      <c r="J153" s="197">
        <f>ROUND(I153*H153,2)</f>
        <v>0</v>
      </c>
      <c r="K153" s="193" t="s">
        <v>314</v>
      </c>
      <c r="L153" s="39"/>
      <c r="M153" s="198" t="s">
        <v>1</v>
      </c>
      <c r="N153" s="199" t="s">
        <v>37</v>
      </c>
      <c r="O153" s="71"/>
      <c r="P153" s="200">
        <f>O153*H153</f>
        <v>0</v>
      </c>
      <c r="Q153" s="200">
        <v>0</v>
      </c>
      <c r="R153" s="200">
        <f>Q153*H153</f>
        <v>0</v>
      </c>
      <c r="S153" s="200">
        <v>0</v>
      </c>
      <c r="T153" s="201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202" t="s">
        <v>315</v>
      </c>
      <c r="AT153" s="202" t="s">
        <v>310</v>
      </c>
      <c r="AU153" s="202" t="s">
        <v>81</v>
      </c>
      <c r="AY153" s="17" t="s">
        <v>307</v>
      </c>
      <c r="BE153" s="203">
        <f>IF(N153="základní",J153,0)</f>
        <v>0</v>
      </c>
      <c r="BF153" s="203">
        <f>IF(N153="snížená",J153,0)</f>
        <v>0</v>
      </c>
      <c r="BG153" s="203">
        <f>IF(N153="zákl. přenesená",J153,0)</f>
        <v>0</v>
      </c>
      <c r="BH153" s="203">
        <f>IF(N153="sníž. přenesená",J153,0)</f>
        <v>0</v>
      </c>
      <c r="BI153" s="203">
        <f>IF(N153="nulová",J153,0)</f>
        <v>0</v>
      </c>
      <c r="BJ153" s="17" t="s">
        <v>79</v>
      </c>
      <c r="BK153" s="203">
        <f>ROUND(I153*H153,2)</f>
        <v>0</v>
      </c>
      <c r="BL153" s="17" t="s">
        <v>315</v>
      </c>
      <c r="BM153" s="202" t="s">
        <v>363</v>
      </c>
    </row>
    <row r="154" spans="1:65" s="13" customFormat="1">
      <c r="B154" s="204"/>
      <c r="C154" s="205"/>
      <c r="D154" s="206" t="s">
        <v>316</v>
      </c>
      <c r="E154" s="207" t="s">
        <v>1</v>
      </c>
      <c r="F154" s="208" t="s">
        <v>332</v>
      </c>
      <c r="G154" s="205"/>
      <c r="H154" s="209">
        <v>10</v>
      </c>
      <c r="I154" s="210"/>
      <c r="J154" s="205"/>
      <c r="K154" s="205"/>
      <c r="L154" s="211"/>
      <c r="M154" s="212"/>
      <c r="N154" s="213"/>
      <c r="O154" s="213"/>
      <c r="P154" s="213"/>
      <c r="Q154" s="213"/>
      <c r="R154" s="213"/>
      <c r="S154" s="213"/>
      <c r="T154" s="214"/>
      <c r="AT154" s="215" t="s">
        <v>316</v>
      </c>
      <c r="AU154" s="215" t="s">
        <v>81</v>
      </c>
      <c r="AV154" s="13" t="s">
        <v>81</v>
      </c>
      <c r="AW154" s="13" t="s">
        <v>29</v>
      </c>
      <c r="AX154" s="13" t="s">
        <v>72</v>
      </c>
      <c r="AY154" s="215" t="s">
        <v>307</v>
      </c>
    </row>
    <row r="155" spans="1:65" s="14" customFormat="1">
      <c r="B155" s="216"/>
      <c r="C155" s="217"/>
      <c r="D155" s="206" t="s">
        <v>316</v>
      </c>
      <c r="E155" s="218" t="s">
        <v>1</v>
      </c>
      <c r="F155" s="219" t="s">
        <v>318</v>
      </c>
      <c r="G155" s="217"/>
      <c r="H155" s="220">
        <v>10</v>
      </c>
      <c r="I155" s="221"/>
      <c r="J155" s="217"/>
      <c r="K155" s="217"/>
      <c r="L155" s="222"/>
      <c r="M155" s="223"/>
      <c r="N155" s="224"/>
      <c r="O155" s="224"/>
      <c r="P155" s="224"/>
      <c r="Q155" s="224"/>
      <c r="R155" s="224"/>
      <c r="S155" s="224"/>
      <c r="T155" s="225"/>
      <c r="AT155" s="226" t="s">
        <v>316</v>
      </c>
      <c r="AU155" s="226" t="s">
        <v>81</v>
      </c>
      <c r="AV155" s="14" t="s">
        <v>315</v>
      </c>
      <c r="AW155" s="14" t="s">
        <v>29</v>
      </c>
      <c r="AX155" s="14" t="s">
        <v>79</v>
      </c>
      <c r="AY155" s="226" t="s">
        <v>307</v>
      </c>
    </row>
    <row r="156" spans="1:65" s="2" customFormat="1" ht="48.95" customHeight="1">
      <c r="A156" s="34"/>
      <c r="B156" s="35"/>
      <c r="C156" s="191" t="s">
        <v>332</v>
      </c>
      <c r="D156" s="191" t="s">
        <v>310</v>
      </c>
      <c r="E156" s="192" t="s">
        <v>497</v>
      </c>
      <c r="F156" s="193" t="s">
        <v>498</v>
      </c>
      <c r="G156" s="194" t="s">
        <v>342</v>
      </c>
      <c r="H156" s="195">
        <v>4</v>
      </c>
      <c r="I156" s="196"/>
      <c r="J156" s="197">
        <f>ROUND(I156*H156,2)</f>
        <v>0</v>
      </c>
      <c r="K156" s="193" t="s">
        <v>314</v>
      </c>
      <c r="L156" s="39"/>
      <c r="M156" s="198" t="s">
        <v>1</v>
      </c>
      <c r="N156" s="199" t="s">
        <v>37</v>
      </c>
      <c r="O156" s="71"/>
      <c r="P156" s="200">
        <f>O156*H156</f>
        <v>0</v>
      </c>
      <c r="Q156" s="200">
        <v>0</v>
      </c>
      <c r="R156" s="200">
        <f>Q156*H156</f>
        <v>0</v>
      </c>
      <c r="S156" s="200">
        <v>0</v>
      </c>
      <c r="T156" s="201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202" t="s">
        <v>315</v>
      </c>
      <c r="AT156" s="202" t="s">
        <v>310</v>
      </c>
      <c r="AU156" s="202" t="s">
        <v>81</v>
      </c>
      <c r="AY156" s="17" t="s">
        <v>307</v>
      </c>
      <c r="BE156" s="203">
        <f>IF(N156="základní",J156,0)</f>
        <v>0</v>
      </c>
      <c r="BF156" s="203">
        <f>IF(N156="snížená",J156,0)</f>
        <v>0</v>
      </c>
      <c r="BG156" s="203">
        <f>IF(N156="zákl. přenesená",J156,0)</f>
        <v>0</v>
      </c>
      <c r="BH156" s="203">
        <f>IF(N156="sníž. přenesená",J156,0)</f>
        <v>0</v>
      </c>
      <c r="BI156" s="203">
        <f>IF(N156="nulová",J156,0)</f>
        <v>0</v>
      </c>
      <c r="BJ156" s="17" t="s">
        <v>79</v>
      </c>
      <c r="BK156" s="203">
        <f>ROUND(I156*H156,2)</f>
        <v>0</v>
      </c>
      <c r="BL156" s="17" t="s">
        <v>315</v>
      </c>
      <c r="BM156" s="202" t="s">
        <v>460</v>
      </c>
    </row>
    <row r="157" spans="1:65" s="13" customFormat="1">
      <c r="B157" s="204"/>
      <c r="C157" s="205"/>
      <c r="D157" s="206" t="s">
        <v>316</v>
      </c>
      <c r="E157" s="207" t="s">
        <v>1</v>
      </c>
      <c r="F157" s="208" t="s">
        <v>315</v>
      </c>
      <c r="G157" s="205"/>
      <c r="H157" s="209">
        <v>4</v>
      </c>
      <c r="I157" s="210"/>
      <c r="J157" s="205"/>
      <c r="K157" s="205"/>
      <c r="L157" s="211"/>
      <c r="M157" s="212"/>
      <c r="N157" s="213"/>
      <c r="O157" s="213"/>
      <c r="P157" s="213"/>
      <c r="Q157" s="213"/>
      <c r="R157" s="213"/>
      <c r="S157" s="213"/>
      <c r="T157" s="214"/>
      <c r="AT157" s="215" t="s">
        <v>316</v>
      </c>
      <c r="AU157" s="215" t="s">
        <v>81</v>
      </c>
      <c r="AV157" s="13" t="s">
        <v>81</v>
      </c>
      <c r="AW157" s="13" t="s">
        <v>29</v>
      </c>
      <c r="AX157" s="13" t="s">
        <v>72</v>
      </c>
      <c r="AY157" s="215" t="s">
        <v>307</v>
      </c>
    </row>
    <row r="158" spans="1:65" s="14" customFormat="1">
      <c r="B158" s="216"/>
      <c r="C158" s="217"/>
      <c r="D158" s="206" t="s">
        <v>316</v>
      </c>
      <c r="E158" s="218" t="s">
        <v>1</v>
      </c>
      <c r="F158" s="219" t="s">
        <v>318</v>
      </c>
      <c r="G158" s="217"/>
      <c r="H158" s="220">
        <v>4</v>
      </c>
      <c r="I158" s="221"/>
      <c r="J158" s="217"/>
      <c r="K158" s="217"/>
      <c r="L158" s="222"/>
      <c r="M158" s="223"/>
      <c r="N158" s="224"/>
      <c r="O158" s="224"/>
      <c r="P158" s="224"/>
      <c r="Q158" s="224"/>
      <c r="R158" s="224"/>
      <c r="S158" s="224"/>
      <c r="T158" s="225"/>
      <c r="AT158" s="226" t="s">
        <v>316</v>
      </c>
      <c r="AU158" s="226" t="s">
        <v>81</v>
      </c>
      <c r="AV158" s="14" t="s">
        <v>315</v>
      </c>
      <c r="AW158" s="14" t="s">
        <v>29</v>
      </c>
      <c r="AX158" s="14" t="s">
        <v>79</v>
      </c>
      <c r="AY158" s="226" t="s">
        <v>307</v>
      </c>
    </row>
    <row r="159" spans="1:65" s="2" customFormat="1" ht="48.95" customHeight="1">
      <c r="A159" s="34"/>
      <c r="B159" s="35"/>
      <c r="C159" s="191" t="s">
        <v>413</v>
      </c>
      <c r="D159" s="191" t="s">
        <v>310</v>
      </c>
      <c r="E159" s="192" t="s">
        <v>443</v>
      </c>
      <c r="F159" s="193" t="s">
        <v>444</v>
      </c>
      <c r="G159" s="194" t="s">
        <v>342</v>
      </c>
      <c r="H159" s="195">
        <v>8</v>
      </c>
      <c r="I159" s="196"/>
      <c r="J159" s="197">
        <f>ROUND(I159*H159,2)</f>
        <v>0</v>
      </c>
      <c r="K159" s="193" t="s">
        <v>314</v>
      </c>
      <c r="L159" s="39"/>
      <c r="M159" s="198" t="s">
        <v>1</v>
      </c>
      <c r="N159" s="199" t="s">
        <v>37</v>
      </c>
      <c r="O159" s="71"/>
      <c r="P159" s="200">
        <f>O159*H159</f>
        <v>0</v>
      </c>
      <c r="Q159" s="200">
        <v>0</v>
      </c>
      <c r="R159" s="200">
        <f>Q159*H159</f>
        <v>0</v>
      </c>
      <c r="S159" s="200">
        <v>0</v>
      </c>
      <c r="T159" s="201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202" t="s">
        <v>315</v>
      </c>
      <c r="AT159" s="202" t="s">
        <v>310</v>
      </c>
      <c r="AU159" s="202" t="s">
        <v>81</v>
      </c>
      <c r="AY159" s="17" t="s">
        <v>307</v>
      </c>
      <c r="BE159" s="203">
        <f>IF(N159="základní",J159,0)</f>
        <v>0</v>
      </c>
      <c r="BF159" s="203">
        <f>IF(N159="snížená",J159,0)</f>
        <v>0</v>
      </c>
      <c r="BG159" s="203">
        <f>IF(N159="zákl. přenesená",J159,0)</f>
        <v>0</v>
      </c>
      <c r="BH159" s="203">
        <f>IF(N159="sníž. přenesená",J159,0)</f>
        <v>0</v>
      </c>
      <c r="BI159" s="203">
        <f>IF(N159="nulová",J159,0)</f>
        <v>0</v>
      </c>
      <c r="BJ159" s="17" t="s">
        <v>79</v>
      </c>
      <c r="BK159" s="203">
        <f>ROUND(I159*H159,2)</f>
        <v>0</v>
      </c>
      <c r="BL159" s="17" t="s">
        <v>315</v>
      </c>
      <c r="BM159" s="202" t="s">
        <v>461</v>
      </c>
    </row>
    <row r="160" spans="1:65" s="13" customFormat="1">
      <c r="B160" s="204"/>
      <c r="C160" s="205"/>
      <c r="D160" s="206" t="s">
        <v>316</v>
      </c>
      <c r="E160" s="207" t="s">
        <v>1</v>
      </c>
      <c r="F160" s="208" t="s">
        <v>1216</v>
      </c>
      <c r="G160" s="205"/>
      <c r="H160" s="209">
        <v>8</v>
      </c>
      <c r="I160" s="210"/>
      <c r="J160" s="205"/>
      <c r="K160" s="205"/>
      <c r="L160" s="211"/>
      <c r="M160" s="212"/>
      <c r="N160" s="213"/>
      <c r="O160" s="213"/>
      <c r="P160" s="213"/>
      <c r="Q160" s="213"/>
      <c r="R160" s="213"/>
      <c r="S160" s="213"/>
      <c r="T160" s="214"/>
      <c r="AT160" s="215" t="s">
        <v>316</v>
      </c>
      <c r="AU160" s="215" t="s">
        <v>81</v>
      </c>
      <c r="AV160" s="13" t="s">
        <v>81</v>
      </c>
      <c r="AW160" s="13" t="s">
        <v>29</v>
      </c>
      <c r="AX160" s="13" t="s">
        <v>72</v>
      </c>
      <c r="AY160" s="215" t="s">
        <v>307</v>
      </c>
    </row>
    <row r="161" spans="1:65" s="14" customFormat="1">
      <c r="B161" s="216"/>
      <c r="C161" s="217"/>
      <c r="D161" s="206" t="s">
        <v>316</v>
      </c>
      <c r="E161" s="218" t="s">
        <v>1</v>
      </c>
      <c r="F161" s="219" t="s">
        <v>318</v>
      </c>
      <c r="G161" s="217"/>
      <c r="H161" s="220">
        <v>8</v>
      </c>
      <c r="I161" s="221"/>
      <c r="J161" s="217"/>
      <c r="K161" s="217"/>
      <c r="L161" s="222"/>
      <c r="M161" s="223"/>
      <c r="N161" s="224"/>
      <c r="O161" s="224"/>
      <c r="P161" s="224"/>
      <c r="Q161" s="224"/>
      <c r="R161" s="224"/>
      <c r="S161" s="224"/>
      <c r="T161" s="225"/>
      <c r="AT161" s="226" t="s">
        <v>316</v>
      </c>
      <c r="AU161" s="226" t="s">
        <v>81</v>
      </c>
      <c r="AV161" s="14" t="s">
        <v>315</v>
      </c>
      <c r="AW161" s="14" t="s">
        <v>29</v>
      </c>
      <c r="AX161" s="14" t="s">
        <v>79</v>
      </c>
      <c r="AY161" s="226" t="s">
        <v>307</v>
      </c>
    </row>
    <row r="162" spans="1:65" s="2" customFormat="1" ht="48.95" customHeight="1">
      <c r="A162" s="34"/>
      <c r="B162" s="35"/>
      <c r="C162" s="191" t="s">
        <v>336</v>
      </c>
      <c r="D162" s="191" t="s">
        <v>310</v>
      </c>
      <c r="E162" s="192" t="s">
        <v>446</v>
      </c>
      <c r="F162" s="193" t="s">
        <v>447</v>
      </c>
      <c r="G162" s="194" t="s">
        <v>342</v>
      </c>
      <c r="H162" s="195">
        <v>4</v>
      </c>
      <c r="I162" s="196"/>
      <c r="J162" s="197">
        <f>ROUND(I162*H162,2)</f>
        <v>0</v>
      </c>
      <c r="K162" s="193" t="s">
        <v>314</v>
      </c>
      <c r="L162" s="39"/>
      <c r="M162" s="198" t="s">
        <v>1</v>
      </c>
      <c r="N162" s="199" t="s">
        <v>37</v>
      </c>
      <c r="O162" s="71"/>
      <c r="P162" s="200">
        <f>O162*H162</f>
        <v>0</v>
      </c>
      <c r="Q162" s="200">
        <v>0</v>
      </c>
      <c r="R162" s="200">
        <f>Q162*H162</f>
        <v>0</v>
      </c>
      <c r="S162" s="200">
        <v>0</v>
      </c>
      <c r="T162" s="201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202" t="s">
        <v>315</v>
      </c>
      <c r="AT162" s="202" t="s">
        <v>310</v>
      </c>
      <c r="AU162" s="202" t="s">
        <v>81</v>
      </c>
      <c r="AY162" s="17" t="s">
        <v>307</v>
      </c>
      <c r="BE162" s="203">
        <f>IF(N162="základní",J162,0)</f>
        <v>0</v>
      </c>
      <c r="BF162" s="203">
        <f>IF(N162="snížená",J162,0)</f>
        <v>0</v>
      </c>
      <c r="BG162" s="203">
        <f>IF(N162="zákl. přenesená",J162,0)</f>
        <v>0</v>
      </c>
      <c r="BH162" s="203">
        <f>IF(N162="sníž. přenesená",J162,0)</f>
        <v>0</v>
      </c>
      <c r="BI162" s="203">
        <f>IF(N162="nulová",J162,0)</f>
        <v>0</v>
      </c>
      <c r="BJ162" s="17" t="s">
        <v>79</v>
      </c>
      <c r="BK162" s="203">
        <f>ROUND(I162*H162,2)</f>
        <v>0</v>
      </c>
      <c r="BL162" s="17" t="s">
        <v>315</v>
      </c>
      <c r="BM162" s="202" t="s">
        <v>462</v>
      </c>
    </row>
    <row r="163" spans="1:65" s="13" customFormat="1">
      <c r="B163" s="204"/>
      <c r="C163" s="205"/>
      <c r="D163" s="206" t="s">
        <v>316</v>
      </c>
      <c r="E163" s="207" t="s">
        <v>1</v>
      </c>
      <c r="F163" s="208" t="s">
        <v>1217</v>
      </c>
      <c r="G163" s="205"/>
      <c r="H163" s="209">
        <v>4</v>
      </c>
      <c r="I163" s="210"/>
      <c r="J163" s="205"/>
      <c r="K163" s="205"/>
      <c r="L163" s="211"/>
      <c r="M163" s="212"/>
      <c r="N163" s="213"/>
      <c r="O163" s="213"/>
      <c r="P163" s="213"/>
      <c r="Q163" s="213"/>
      <c r="R163" s="213"/>
      <c r="S163" s="213"/>
      <c r="T163" s="214"/>
      <c r="AT163" s="215" t="s">
        <v>316</v>
      </c>
      <c r="AU163" s="215" t="s">
        <v>81</v>
      </c>
      <c r="AV163" s="13" t="s">
        <v>81</v>
      </c>
      <c r="AW163" s="13" t="s">
        <v>29</v>
      </c>
      <c r="AX163" s="13" t="s">
        <v>72</v>
      </c>
      <c r="AY163" s="215" t="s">
        <v>307</v>
      </c>
    </row>
    <row r="164" spans="1:65" s="14" customFormat="1">
      <c r="B164" s="216"/>
      <c r="C164" s="217"/>
      <c r="D164" s="206" t="s">
        <v>316</v>
      </c>
      <c r="E164" s="218" t="s">
        <v>1</v>
      </c>
      <c r="F164" s="219" t="s">
        <v>318</v>
      </c>
      <c r="G164" s="217"/>
      <c r="H164" s="220">
        <v>4</v>
      </c>
      <c r="I164" s="221"/>
      <c r="J164" s="217"/>
      <c r="K164" s="217"/>
      <c r="L164" s="222"/>
      <c r="M164" s="223"/>
      <c r="N164" s="224"/>
      <c r="O164" s="224"/>
      <c r="P164" s="224"/>
      <c r="Q164" s="224"/>
      <c r="R164" s="224"/>
      <c r="S164" s="224"/>
      <c r="T164" s="225"/>
      <c r="AT164" s="226" t="s">
        <v>316</v>
      </c>
      <c r="AU164" s="226" t="s">
        <v>81</v>
      </c>
      <c r="AV164" s="14" t="s">
        <v>315</v>
      </c>
      <c r="AW164" s="14" t="s">
        <v>29</v>
      </c>
      <c r="AX164" s="14" t="s">
        <v>79</v>
      </c>
      <c r="AY164" s="226" t="s">
        <v>307</v>
      </c>
    </row>
    <row r="165" spans="1:65" s="2" customFormat="1" ht="48.95" customHeight="1">
      <c r="A165" s="34"/>
      <c r="B165" s="35"/>
      <c r="C165" s="191" t="s">
        <v>463</v>
      </c>
      <c r="D165" s="191" t="s">
        <v>310</v>
      </c>
      <c r="E165" s="192" t="s">
        <v>449</v>
      </c>
      <c r="F165" s="193" t="s">
        <v>450</v>
      </c>
      <c r="G165" s="194" t="s">
        <v>342</v>
      </c>
      <c r="H165" s="195">
        <v>2</v>
      </c>
      <c r="I165" s="196"/>
      <c r="J165" s="197">
        <f>ROUND(I165*H165,2)</f>
        <v>0</v>
      </c>
      <c r="K165" s="193" t="s">
        <v>314</v>
      </c>
      <c r="L165" s="39"/>
      <c r="M165" s="198" t="s">
        <v>1</v>
      </c>
      <c r="N165" s="199" t="s">
        <v>37</v>
      </c>
      <c r="O165" s="71"/>
      <c r="P165" s="200">
        <f>O165*H165</f>
        <v>0</v>
      </c>
      <c r="Q165" s="200">
        <v>0</v>
      </c>
      <c r="R165" s="200">
        <f>Q165*H165</f>
        <v>0</v>
      </c>
      <c r="S165" s="200">
        <v>0</v>
      </c>
      <c r="T165" s="201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202" t="s">
        <v>315</v>
      </c>
      <c r="AT165" s="202" t="s">
        <v>310</v>
      </c>
      <c r="AU165" s="202" t="s">
        <v>81</v>
      </c>
      <c r="AY165" s="17" t="s">
        <v>307</v>
      </c>
      <c r="BE165" s="203">
        <f>IF(N165="základní",J165,0)</f>
        <v>0</v>
      </c>
      <c r="BF165" s="203">
        <f>IF(N165="snížená",J165,0)</f>
        <v>0</v>
      </c>
      <c r="BG165" s="203">
        <f>IF(N165="zákl. přenesená",J165,0)</f>
        <v>0</v>
      </c>
      <c r="BH165" s="203">
        <f>IF(N165="sníž. přenesená",J165,0)</f>
        <v>0</v>
      </c>
      <c r="BI165" s="203">
        <f>IF(N165="nulová",J165,0)</f>
        <v>0</v>
      </c>
      <c r="BJ165" s="17" t="s">
        <v>79</v>
      </c>
      <c r="BK165" s="203">
        <f>ROUND(I165*H165,2)</f>
        <v>0</v>
      </c>
      <c r="BL165" s="17" t="s">
        <v>315</v>
      </c>
      <c r="BM165" s="202" t="s">
        <v>467</v>
      </c>
    </row>
    <row r="166" spans="1:65" s="13" customFormat="1">
      <c r="B166" s="204"/>
      <c r="C166" s="205"/>
      <c r="D166" s="206" t="s">
        <v>316</v>
      </c>
      <c r="E166" s="207" t="s">
        <v>1</v>
      </c>
      <c r="F166" s="208" t="s">
        <v>1206</v>
      </c>
      <c r="G166" s="205"/>
      <c r="H166" s="209">
        <v>2</v>
      </c>
      <c r="I166" s="210"/>
      <c r="J166" s="205"/>
      <c r="K166" s="205"/>
      <c r="L166" s="211"/>
      <c r="M166" s="212"/>
      <c r="N166" s="213"/>
      <c r="O166" s="213"/>
      <c r="P166" s="213"/>
      <c r="Q166" s="213"/>
      <c r="R166" s="213"/>
      <c r="S166" s="213"/>
      <c r="T166" s="214"/>
      <c r="AT166" s="215" t="s">
        <v>316</v>
      </c>
      <c r="AU166" s="215" t="s">
        <v>81</v>
      </c>
      <c r="AV166" s="13" t="s">
        <v>81</v>
      </c>
      <c r="AW166" s="13" t="s">
        <v>29</v>
      </c>
      <c r="AX166" s="13" t="s">
        <v>72</v>
      </c>
      <c r="AY166" s="215" t="s">
        <v>307</v>
      </c>
    </row>
    <row r="167" spans="1:65" s="14" customFormat="1">
      <c r="B167" s="216"/>
      <c r="C167" s="217"/>
      <c r="D167" s="206" t="s">
        <v>316</v>
      </c>
      <c r="E167" s="218" t="s">
        <v>1</v>
      </c>
      <c r="F167" s="219" t="s">
        <v>318</v>
      </c>
      <c r="G167" s="217"/>
      <c r="H167" s="220">
        <v>2</v>
      </c>
      <c r="I167" s="221"/>
      <c r="J167" s="217"/>
      <c r="K167" s="217"/>
      <c r="L167" s="222"/>
      <c r="M167" s="223"/>
      <c r="N167" s="224"/>
      <c r="O167" s="224"/>
      <c r="P167" s="224"/>
      <c r="Q167" s="224"/>
      <c r="R167" s="224"/>
      <c r="S167" s="224"/>
      <c r="T167" s="225"/>
      <c r="AT167" s="226" t="s">
        <v>316</v>
      </c>
      <c r="AU167" s="226" t="s">
        <v>81</v>
      </c>
      <c r="AV167" s="14" t="s">
        <v>315</v>
      </c>
      <c r="AW167" s="14" t="s">
        <v>29</v>
      </c>
      <c r="AX167" s="14" t="s">
        <v>79</v>
      </c>
      <c r="AY167" s="226" t="s">
        <v>307</v>
      </c>
    </row>
    <row r="168" spans="1:65" s="2" customFormat="1" ht="55.5" customHeight="1">
      <c r="A168" s="34"/>
      <c r="B168" s="35"/>
      <c r="C168" s="191" t="s">
        <v>344</v>
      </c>
      <c r="D168" s="191" t="s">
        <v>310</v>
      </c>
      <c r="E168" s="192" t="s">
        <v>452</v>
      </c>
      <c r="F168" s="193" t="s">
        <v>453</v>
      </c>
      <c r="G168" s="194" t="s">
        <v>342</v>
      </c>
      <c r="H168" s="195">
        <v>9</v>
      </c>
      <c r="I168" s="196"/>
      <c r="J168" s="197">
        <f>ROUND(I168*H168,2)</f>
        <v>0</v>
      </c>
      <c r="K168" s="193" t="s">
        <v>314</v>
      </c>
      <c r="L168" s="39"/>
      <c r="M168" s="198" t="s">
        <v>1</v>
      </c>
      <c r="N168" s="199" t="s">
        <v>37</v>
      </c>
      <c r="O168" s="71"/>
      <c r="P168" s="200">
        <f>O168*H168</f>
        <v>0</v>
      </c>
      <c r="Q168" s="200">
        <v>0</v>
      </c>
      <c r="R168" s="200">
        <f>Q168*H168</f>
        <v>0</v>
      </c>
      <c r="S168" s="200">
        <v>0</v>
      </c>
      <c r="T168" s="201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202" t="s">
        <v>315</v>
      </c>
      <c r="AT168" s="202" t="s">
        <v>310</v>
      </c>
      <c r="AU168" s="202" t="s">
        <v>81</v>
      </c>
      <c r="AY168" s="17" t="s">
        <v>307</v>
      </c>
      <c r="BE168" s="203">
        <f>IF(N168="základní",J168,0)</f>
        <v>0</v>
      </c>
      <c r="BF168" s="203">
        <f>IF(N168="snížená",J168,0)</f>
        <v>0</v>
      </c>
      <c r="BG168" s="203">
        <f>IF(N168="zákl. přenesená",J168,0)</f>
        <v>0</v>
      </c>
      <c r="BH168" s="203">
        <f>IF(N168="sníž. přenesená",J168,0)</f>
        <v>0</v>
      </c>
      <c r="BI168" s="203">
        <f>IF(N168="nulová",J168,0)</f>
        <v>0</v>
      </c>
      <c r="BJ168" s="17" t="s">
        <v>79</v>
      </c>
      <c r="BK168" s="203">
        <f>ROUND(I168*H168,2)</f>
        <v>0</v>
      </c>
      <c r="BL168" s="17" t="s">
        <v>315</v>
      </c>
      <c r="BM168" s="202" t="s">
        <v>499</v>
      </c>
    </row>
    <row r="169" spans="1:65" s="13" customFormat="1">
      <c r="B169" s="204"/>
      <c r="C169" s="205"/>
      <c r="D169" s="206" t="s">
        <v>316</v>
      </c>
      <c r="E169" s="207" t="s">
        <v>1</v>
      </c>
      <c r="F169" s="208" t="s">
        <v>357</v>
      </c>
      <c r="G169" s="205"/>
      <c r="H169" s="209">
        <v>9</v>
      </c>
      <c r="I169" s="210"/>
      <c r="J169" s="205"/>
      <c r="K169" s="205"/>
      <c r="L169" s="211"/>
      <c r="M169" s="212"/>
      <c r="N169" s="213"/>
      <c r="O169" s="213"/>
      <c r="P169" s="213"/>
      <c r="Q169" s="213"/>
      <c r="R169" s="213"/>
      <c r="S169" s="213"/>
      <c r="T169" s="214"/>
      <c r="AT169" s="215" t="s">
        <v>316</v>
      </c>
      <c r="AU169" s="215" t="s">
        <v>81</v>
      </c>
      <c r="AV169" s="13" t="s">
        <v>81</v>
      </c>
      <c r="AW169" s="13" t="s">
        <v>29</v>
      </c>
      <c r="AX169" s="13" t="s">
        <v>72</v>
      </c>
      <c r="AY169" s="215" t="s">
        <v>307</v>
      </c>
    </row>
    <row r="170" spans="1:65" s="14" customFormat="1">
      <c r="B170" s="216"/>
      <c r="C170" s="217"/>
      <c r="D170" s="206" t="s">
        <v>316</v>
      </c>
      <c r="E170" s="218" t="s">
        <v>1</v>
      </c>
      <c r="F170" s="219" t="s">
        <v>318</v>
      </c>
      <c r="G170" s="217"/>
      <c r="H170" s="220">
        <v>9</v>
      </c>
      <c r="I170" s="221"/>
      <c r="J170" s="217"/>
      <c r="K170" s="217"/>
      <c r="L170" s="222"/>
      <c r="M170" s="223"/>
      <c r="N170" s="224"/>
      <c r="O170" s="224"/>
      <c r="P170" s="224"/>
      <c r="Q170" s="224"/>
      <c r="R170" s="224"/>
      <c r="S170" s="224"/>
      <c r="T170" s="225"/>
      <c r="AT170" s="226" t="s">
        <v>316</v>
      </c>
      <c r="AU170" s="226" t="s">
        <v>81</v>
      </c>
      <c r="AV170" s="14" t="s">
        <v>315</v>
      </c>
      <c r="AW170" s="14" t="s">
        <v>29</v>
      </c>
      <c r="AX170" s="14" t="s">
        <v>79</v>
      </c>
      <c r="AY170" s="226" t="s">
        <v>307</v>
      </c>
    </row>
    <row r="171" spans="1:65" s="2" customFormat="1" ht="55.5" customHeight="1">
      <c r="A171" s="34"/>
      <c r="B171" s="35"/>
      <c r="C171" s="191" t="s">
        <v>8</v>
      </c>
      <c r="D171" s="191" t="s">
        <v>310</v>
      </c>
      <c r="E171" s="192" t="s">
        <v>455</v>
      </c>
      <c r="F171" s="193" t="s">
        <v>456</v>
      </c>
      <c r="G171" s="194" t="s">
        <v>342</v>
      </c>
      <c r="H171" s="195">
        <v>5</v>
      </c>
      <c r="I171" s="196"/>
      <c r="J171" s="197">
        <f>ROUND(I171*H171,2)</f>
        <v>0</v>
      </c>
      <c r="K171" s="193" t="s">
        <v>314</v>
      </c>
      <c r="L171" s="39"/>
      <c r="M171" s="198" t="s">
        <v>1</v>
      </c>
      <c r="N171" s="199" t="s">
        <v>37</v>
      </c>
      <c r="O171" s="71"/>
      <c r="P171" s="200">
        <f>O171*H171</f>
        <v>0</v>
      </c>
      <c r="Q171" s="200">
        <v>0</v>
      </c>
      <c r="R171" s="200">
        <f>Q171*H171</f>
        <v>0</v>
      </c>
      <c r="S171" s="200">
        <v>0</v>
      </c>
      <c r="T171" s="201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202" t="s">
        <v>315</v>
      </c>
      <c r="AT171" s="202" t="s">
        <v>310</v>
      </c>
      <c r="AU171" s="202" t="s">
        <v>81</v>
      </c>
      <c r="AY171" s="17" t="s">
        <v>307</v>
      </c>
      <c r="BE171" s="203">
        <f>IF(N171="základní",J171,0)</f>
        <v>0</v>
      </c>
      <c r="BF171" s="203">
        <f>IF(N171="snížená",J171,0)</f>
        <v>0</v>
      </c>
      <c r="BG171" s="203">
        <f>IF(N171="zákl. přenesená",J171,0)</f>
        <v>0</v>
      </c>
      <c r="BH171" s="203">
        <f>IF(N171="sníž. přenesená",J171,0)</f>
        <v>0</v>
      </c>
      <c r="BI171" s="203">
        <f>IF(N171="nulová",J171,0)</f>
        <v>0</v>
      </c>
      <c r="BJ171" s="17" t="s">
        <v>79</v>
      </c>
      <c r="BK171" s="203">
        <f>ROUND(I171*H171,2)</f>
        <v>0</v>
      </c>
      <c r="BL171" s="17" t="s">
        <v>315</v>
      </c>
      <c r="BM171" s="202" t="s">
        <v>502</v>
      </c>
    </row>
    <row r="172" spans="1:65" s="13" customFormat="1">
      <c r="B172" s="204"/>
      <c r="C172" s="205"/>
      <c r="D172" s="206" t="s">
        <v>316</v>
      </c>
      <c r="E172" s="207" t="s">
        <v>1</v>
      </c>
      <c r="F172" s="208" t="s">
        <v>308</v>
      </c>
      <c r="G172" s="205"/>
      <c r="H172" s="209">
        <v>5</v>
      </c>
      <c r="I172" s="210"/>
      <c r="J172" s="205"/>
      <c r="K172" s="205"/>
      <c r="L172" s="211"/>
      <c r="M172" s="212"/>
      <c r="N172" s="213"/>
      <c r="O172" s="213"/>
      <c r="P172" s="213"/>
      <c r="Q172" s="213"/>
      <c r="R172" s="213"/>
      <c r="S172" s="213"/>
      <c r="T172" s="214"/>
      <c r="AT172" s="215" t="s">
        <v>316</v>
      </c>
      <c r="AU172" s="215" t="s">
        <v>81</v>
      </c>
      <c r="AV172" s="13" t="s">
        <v>81</v>
      </c>
      <c r="AW172" s="13" t="s">
        <v>29</v>
      </c>
      <c r="AX172" s="13" t="s">
        <v>72</v>
      </c>
      <c r="AY172" s="215" t="s">
        <v>307</v>
      </c>
    </row>
    <row r="173" spans="1:65" s="14" customFormat="1">
      <c r="B173" s="216"/>
      <c r="C173" s="217"/>
      <c r="D173" s="206" t="s">
        <v>316</v>
      </c>
      <c r="E173" s="218" t="s">
        <v>1</v>
      </c>
      <c r="F173" s="219" t="s">
        <v>318</v>
      </c>
      <c r="G173" s="217"/>
      <c r="H173" s="220">
        <v>5</v>
      </c>
      <c r="I173" s="221"/>
      <c r="J173" s="217"/>
      <c r="K173" s="217"/>
      <c r="L173" s="222"/>
      <c r="M173" s="223"/>
      <c r="N173" s="224"/>
      <c r="O173" s="224"/>
      <c r="P173" s="224"/>
      <c r="Q173" s="224"/>
      <c r="R173" s="224"/>
      <c r="S173" s="224"/>
      <c r="T173" s="225"/>
      <c r="AT173" s="226" t="s">
        <v>316</v>
      </c>
      <c r="AU173" s="226" t="s">
        <v>81</v>
      </c>
      <c r="AV173" s="14" t="s">
        <v>315</v>
      </c>
      <c r="AW173" s="14" t="s">
        <v>29</v>
      </c>
      <c r="AX173" s="14" t="s">
        <v>79</v>
      </c>
      <c r="AY173" s="226" t="s">
        <v>307</v>
      </c>
    </row>
    <row r="174" spans="1:65" s="2" customFormat="1" ht="55.5" customHeight="1">
      <c r="A174" s="34"/>
      <c r="B174" s="35"/>
      <c r="C174" s="191" t="s">
        <v>348</v>
      </c>
      <c r="D174" s="191" t="s">
        <v>310</v>
      </c>
      <c r="E174" s="192" t="s">
        <v>458</v>
      </c>
      <c r="F174" s="193" t="s">
        <v>459</v>
      </c>
      <c r="G174" s="194" t="s">
        <v>342</v>
      </c>
      <c r="H174" s="195">
        <v>2</v>
      </c>
      <c r="I174" s="196"/>
      <c r="J174" s="197">
        <f>ROUND(I174*H174,2)</f>
        <v>0</v>
      </c>
      <c r="K174" s="193" t="s">
        <v>314</v>
      </c>
      <c r="L174" s="39"/>
      <c r="M174" s="198" t="s">
        <v>1</v>
      </c>
      <c r="N174" s="199" t="s">
        <v>37</v>
      </c>
      <c r="O174" s="71"/>
      <c r="P174" s="200">
        <f>O174*H174</f>
        <v>0</v>
      </c>
      <c r="Q174" s="200">
        <v>0</v>
      </c>
      <c r="R174" s="200">
        <f>Q174*H174</f>
        <v>0</v>
      </c>
      <c r="S174" s="200">
        <v>0</v>
      </c>
      <c r="T174" s="201">
        <f>S174*H174</f>
        <v>0</v>
      </c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R174" s="202" t="s">
        <v>315</v>
      </c>
      <c r="AT174" s="202" t="s">
        <v>310</v>
      </c>
      <c r="AU174" s="202" t="s">
        <v>81</v>
      </c>
      <c r="AY174" s="17" t="s">
        <v>307</v>
      </c>
      <c r="BE174" s="203">
        <f>IF(N174="základní",J174,0)</f>
        <v>0</v>
      </c>
      <c r="BF174" s="203">
        <f>IF(N174="snížená",J174,0)</f>
        <v>0</v>
      </c>
      <c r="BG174" s="203">
        <f>IF(N174="zákl. přenesená",J174,0)</f>
        <v>0</v>
      </c>
      <c r="BH174" s="203">
        <f>IF(N174="sníž. přenesená",J174,0)</f>
        <v>0</v>
      </c>
      <c r="BI174" s="203">
        <f>IF(N174="nulová",J174,0)</f>
        <v>0</v>
      </c>
      <c r="BJ174" s="17" t="s">
        <v>79</v>
      </c>
      <c r="BK174" s="203">
        <f>ROUND(I174*H174,2)</f>
        <v>0</v>
      </c>
      <c r="BL174" s="17" t="s">
        <v>315</v>
      </c>
      <c r="BM174" s="202" t="s">
        <v>503</v>
      </c>
    </row>
    <row r="175" spans="1:65" s="13" customFormat="1">
      <c r="B175" s="204"/>
      <c r="C175" s="205"/>
      <c r="D175" s="206" t="s">
        <v>316</v>
      </c>
      <c r="E175" s="207" t="s">
        <v>1</v>
      </c>
      <c r="F175" s="208" t="s">
        <v>81</v>
      </c>
      <c r="G175" s="205"/>
      <c r="H175" s="209">
        <v>2</v>
      </c>
      <c r="I175" s="210"/>
      <c r="J175" s="205"/>
      <c r="K175" s="205"/>
      <c r="L175" s="211"/>
      <c r="M175" s="212"/>
      <c r="N175" s="213"/>
      <c r="O175" s="213"/>
      <c r="P175" s="213"/>
      <c r="Q175" s="213"/>
      <c r="R175" s="213"/>
      <c r="S175" s="213"/>
      <c r="T175" s="214"/>
      <c r="AT175" s="215" t="s">
        <v>316</v>
      </c>
      <c r="AU175" s="215" t="s">
        <v>81</v>
      </c>
      <c r="AV175" s="13" t="s">
        <v>81</v>
      </c>
      <c r="AW175" s="13" t="s">
        <v>29</v>
      </c>
      <c r="AX175" s="13" t="s">
        <v>72</v>
      </c>
      <c r="AY175" s="215" t="s">
        <v>307</v>
      </c>
    </row>
    <row r="176" spans="1:65" s="14" customFormat="1">
      <c r="B176" s="216"/>
      <c r="C176" s="217"/>
      <c r="D176" s="206" t="s">
        <v>316</v>
      </c>
      <c r="E176" s="218" t="s">
        <v>1</v>
      </c>
      <c r="F176" s="219" t="s">
        <v>318</v>
      </c>
      <c r="G176" s="217"/>
      <c r="H176" s="220">
        <v>2</v>
      </c>
      <c r="I176" s="221"/>
      <c r="J176" s="217"/>
      <c r="K176" s="217"/>
      <c r="L176" s="222"/>
      <c r="M176" s="223"/>
      <c r="N176" s="224"/>
      <c r="O176" s="224"/>
      <c r="P176" s="224"/>
      <c r="Q176" s="224"/>
      <c r="R176" s="224"/>
      <c r="S176" s="224"/>
      <c r="T176" s="225"/>
      <c r="AT176" s="226" t="s">
        <v>316</v>
      </c>
      <c r="AU176" s="226" t="s">
        <v>81</v>
      </c>
      <c r="AV176" s="14" t="s">
        <v>315</v>
      </c>
      <c r="AW176" s="14" t="s">
        <v>29</v>
      </c>
      <c r="AX176" s="14" t="s">
        <v>79</v>
      </c>
      <c r="AY176" s="226" t="s">
        <v>307</v>
      </c>
    </row>
    <row r="177" spans="1:65" s="12" customFormat="1" ht="25.9" customHeight="1">
      <c r="B177" s="175"/>
      <c r="C177" s="176"/>
      <c r="D177" s="177" t="s">
        <v>71</v>
      </c>
      <c r="E177" s="178" t="s">
        <v>338</v>
      </c>
      <c r="F177" s="178" t="s">
        <v>339</v>
      </c>
      <c r="G177" s="176"/>
      <c r="H177" s="176"/>
      <c r="I177" s="179"/>
      <c r="J177" s="180">
        <f>BK177</f>
        <v>0</v>
      </c>
      <c r="K177" s="176"/>
      <c r="L177" s="181"/>
      <c r="M177" s="182"/>
      <c r="N177" s="183"/>
      <c r="O177" s="183"/>
      <c r="P177" s="184">
        <f>SUM(P178:P199)</f>
        <v>0</v>
      </c>
      <c r="Q177" s="183"/>
      <c r="R177" s="184">
        <f>SUM(R178:R199)</f>
        <v>0</v>
      </c>
      <c r="S177" s="183"/>
      <c r="T177" s="185">
        <f>SUM(T178:T199)</f>
        <v>0</v>
      </c>
      <c r="AR177" s="186" t="s">
        <v>315</v>
      </c>
      <c r="AT177" s="187" t="s">
        <v>71</v>
      </c>
      <c r="AU177" s="187" t="s">
        <v>72</v>
      </c>
      <c r="AY177" s="186" t="s">
        <v>307</v>
      </c>
      <c r="BK177" s="188">
        <f>SUM(BK178:BK199)</f>
        <v>0</v>
      </c>
    </row>
    <row r="178" spans="1:65" s="2" customFormat="1" ht="24.2" customHeight="1">
      <c r="A178" s="34"/>
      <c r="B178" s="35"/>
      <c r="C178" s="191" t="s">
        <v>629</v>
      </c>
      <c r="D178" s="191" t="s">
        <v>310</v>
      </c>
      <c r="E178" s="192" t="s">
        <v>340</v>
      </c>
      <c r="F178" s="193" t="s">
        <v>341</v>
      </c>
      <c r="G178" s="194" t="s">
        <v>342</v>
      </c>
      <c r="H178" s="195">
        <v>116</v>
      </c>
      <c r="I178" s="196"/>
      <c r="J178" s="197">
        <f>ROUND(I178*H178,2)</f>
        <v>0</v>
      </c>
      <c r="K178" s="193" t="s">
        <v>314</v>
      </c>
      <c r="L178" s="39"/>
      <c r="M178" s="198" t="s">
        <v>1</v>
      </c>
      <c r="N178" s="199" t="s">
        <v>37</v>
      </c>
      <c r="O178" s="71"/>
      <c r="P178" s="200">
        <f>O178*H178</f>
        <v>0</v>
      </c>
      <c r="Q178" s="200">
        <v>0</v>
      </c>
      <c r="R178" s="200">
        <f>Q178*H178</f>
        <v>0</v>
      </c>
      <c r="S178" s="200">
        <v>0</v>
      </c>
      <c r="T178" s="201">
        <f>S178*H178</f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202" t="s">
        <v>343</v>
      </c>
      <c r="AT178" s="202" t="s">
        <v>310</v>
      </c>
      <c r="AU178" s="202" t="s">
        <v>79</v>
      </c>
      <c r="AY178" s="17" t="s">
        <v>307</v>
      </c>
      <c r="BE178" s="203">
        <f>IF(N178="základní",J178,0)</f>
        <v>0</v>
      </c>
      <c r="BF178" s="203">
        <f>IF(N178="snížená",J178,0)</f>
        <v>0</v>
      </c>
      <c r="BG178" s="203">
        <f>IF(N178="zákl. přenesená",J178,0)</f>
        <v>0</v>
      </c>
      <c r="BH178" s="203">
        <f>IF(N178="sníž. přenesená",J178,0)</f>
        <v>0</v>
      </c>
      <c r="BI178" s="203">
        <f>IF(N178="nulová",J178,0)</f>
        <v>0</v>
      </c>
      <c r="BJ178" s="17" t="s">
        <v>79</v>
      </c>
      <c r="BK178" s="203">
        <f>ROUND(I178*H178,2)</f>
        <v>0</v>
      </c>
      <c r="BL178" s="17" t="s">
        <v>343</v>
      </c>
      <c r="BM178" s="202" t="s">
        <v>667</v>
      </c>
    </row>
    <row r="179" spans="1:65" s="13" customFormat="1">
      <c r="B179" s="204"/>
      <c r="C179" s="205"/>
      <c r="D179" s="206" t="s">
        <v>316</v>
      </c>
      <c r="E179" s="207" t="s">
        <v>1</v>
      </c>
      <c r="F179" s="208" t="s">
        <v>1218</v>
      </c>
      <c r="G179" s="205"/>
      <c r="H179" s="209">
        <v>116</v>
      </c>
      <c r="I179" s="210"/>
      <c r="J179" s="205"/>
      <c r="K179" s="205"/>
      <c r="L179" s="211"/>
      <c r="M179" s="212"/>
      <c r="N179" s="213"/>
      <c r="O179" s="213"/>
      <c r="P179" s="213"/>
      <c r="Q179" s="213"/>
      <c r="R179" s="213"/>
      <c r="S179" s="213"/>
      <c r="T179" s="214"/>
      <c r="AT179" s="215" t="s">
        <v>316</v>
      </c>
      <c r="AU179" s="215" t="s">
        <v>79</v>
      </c>
      <c r="AV179" s="13" t="s">
        <v>81</v>
      </c>
      <c r="AW179" s="13" t="s">
        <v>29</v>
      </c>
      <c r="AX179" s="13" t="s">
        <v>72</v>
      </c>
      <c r="AY179" s="215" t="s">
        <v>307</v>
      </c>
    </row>
    <row r="180" spans="1:65" s="14" customFormat="1">
      <c r="B180" s="216"/>
      <c r="C180" s="217"/>
      <c r="D180" s="206" t="s">
        <v>316</v>
      </c>
      <c r="E180" s="218" t="s">
        <v>1</v>
      </c>
      <c r="F180" s="219" t="s">
        <v>318</v>
      </c>
      <c r="G180" s="217"/>
      <c r="H180" s="220">
        <v>116</v>
      </c>
      <c r="I180" s="221"/>
      <c r="J180" s="217"/>
      <c r="K180" s="217"/>
      <c r="L180" s="222"/>
      <c r="M180" s="223"/>
      <c r="N180" s="224"/>
      <c r="O180" s="224"/>
      <c r="P180" s="224"/>
      <c r="Q180" s="224"/>
      <c r="R180" s="224"/>
      <c r="S180" s="224"/>
      <c r="T180" s="225"/>
      <c r="AT180" s="226" t="s">
        <v>316</v>
      </c>
      <c r="AU180" s="226" t="s">
        <v>79</v>
      </c>
      <c r="AV180" s="14" t="s">
        <v>315</v>
      </c>
      <c r="AW180" s="14" t="s">
        <v>29</v>
      </c>
      <c r="AX180" s="14" t="s">
        <v>79</v>
      </c>
      <c r="AY180" s="226" t="s">
        <v>307</v>
      </c>
    </row>
    <row r="181" spans="1:65" s="2" customFormat="1" ht="55.5" customHeight="1">
      <c r="A181" s="34"/>
      <c r="B181" s="35"/>
      <c r="C181" s="191" t="s">
        <v>363</v>
      </c>
      <c r="D181" s="191" t="s">
        <v>310</v>
      </c>
      <c r="E181" s="192" t="s">
        <v>346</v>
      </c>
      <c r="F181" s="193" t="s">
        <v>347</v>
      </c>
      <c r="G181" s="194" t="s">
        <v>342</v>
      </c>
      <c r="H181" s="195">
        <v>116</v>
      </c>
      <c r="I181" s="196"/>
      <c r="J181" s="197">
        <f>ROUND(I181*H181,2)</f>
        <v>0</v>
      </c>
      <c r="K181" s="193" t="s">
        <v>314</v>
      </c>
      <c r="L181" s="39"/>
      <c r="M181" s="198" t="s">
        <v>1</v>
      </c>
      <c r="N181" s="199" t="s">
        <v>37</v>
      </c>
      <c r="O181" s="71"/>
      <c r="P181" s="200">
        <f>O181*H181</f>
        <v>0</v>
      </c>
      <c r="Q181" s="200">
        <v>0</v>
      </c>
      <c r="R181" s="200">
        <f>Q181*H181</f>
        <v>0</v>
      </c>
      <c r="S181" s="200">
        <v>0</v>
      </c>
      <c r="T181" s="201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202" t="s">
        <v>343</v>
      </c>
      <c r="AT181" s="202" t="s">
        <v>310</v>
      </c>
      <c r="AU181" s="202" t="s">
        <v>79</v>
      </c>
      <c r="AY181" s="17" t="s">
        <v>307</v>
      </c>
      <c r="BE181" s="203">
        <f>IF(N181="základní",J181,0)</f>
        <v>0</v>
      </c>
      <c r="BF181" s="203">
        <f>IF(N181="snížená",J181,0)</f>
        <v>0</v>
      </c>
      <c r="BG181" s="203">
        <f>IF(N181="zákl. přenesená",J181,0)</f>
        <v>0</v>
      </c>
      <c r="BH181" s="203">
        <f>IF(N181="sníž. přenesená",J181,0)</f>
        <v>0</v>
      </c>
      <c r="BI181" s="203">
        <f>IF(N181="nulová",J181,0)</f>
        <v>0</v>
      </c>
      <c r="BJ181" s="17" t="s">
        <v>79</v>
      </c>
      <c r="BK181" s="203">
        <f>ROUND(I181*H181,2)</f>
        <v>0</v>
      </c>
      <c r="BL181" s="17" t="s">
        <v>343</v>
      </c>
      <c r="BM181" s="202" t="s">
        <v>669</v>
      </c>
    </row>
    <row r="182" spans="1:65" s="13" customFormat="1">
      <c r="B182" s="204"/>
      <c r="C182" s="205"/>
      <c r="D182" s="206" t="s">
        <v>316</v>
      </c>
      <c r="E182" s="207" t="s">
        <v>1</v>
      </c>
      <c r="F182" s="208" t="s">
        <v>1218</v>
      </c>
      <c r="G182" s="205"/>
      <c r="H182" s="209">
        <v>116</v>
      </c>
      <c r="I182" s="210"/>
      <c r="J182" s="205"/>
      <c r="K182" s="205"/>
      <c r="L182" s="211"/>
      <c r="M182" s="212"/>
      <c r="N182" s="213"/>
      <c r="O182" s="213"/>
      <c r="P182" s="213"/>
      <c r="Q182" s="213"/>
      <c r="R182" s="213"/>
      <c r="S182" s="213"/>
      <c r="T182" s="214"/>
      <c r="AT182" s="215" t="s">
        <v>316</v>
      </c>
      <c r="AU182" s="215" t="s">
        <v>79</v>
      </c>
      <c r="AV182" s="13" t="s">
        <v>81</v>
      </c>
      <c r="AW182" s="13" t="s">
        <v>29</v>
      </c>
      <c r="AX182" s="13" t="s">
        <v>72</v>
      </c>
      <c r="AY182" s="215" t="s">
        <v>307</v>
      </c>
    </row>
    <row r="183" spans="1:65" s="14" customFormat="1">
      <c r="B183" s="216"/>
      <c r="C183" s="217"/>
      <c r="D183" s="206" t="s">
        <v>316</v>
      </c>
      <c r="E183" s="218" t="s">
        <v>1</v>
      </c>
      <c r="F183" s="219" t="s">
        <v>318</v>
      </c>
      <c r="G183" s="217"/>
      <c r="H183" s="220">
        <v>116</v>
      </c>
      <c r="I183" s="221"/>
      <c r="J183" s="217"/>
      <c r="K183" s="217"/>
      <c r="L183" s="222"/>
      <c r="M183" s="223"/>
      <c r="N183" s="224"/>
      <c r="O183" s="224"/>
      <c r="P183" s="224"/>
      <c r="Q183" s="224"/>
      <c r="R183" s="224"/>
      <c r="S183" s="224"/>
      <c r="T183" s="225"/>
      <c r="AT183" s="226" t="s">
        <v>316</v>
      </c>
      <c r="AU183" s="226" t="s">
        <v>79</v>
      </c>
      <c r="AV183" s="14" t="s">
        <v>315</v>
      </c>
      <c r="AW183" s="14" t="s">
        <v>29</v>
      </c>
      <c r="AX183" s="14" t="s">
        <v>79</v>
      </c>
      <c r="AY183" s="226" t="s">
        <v>307</v>
      </c>
    </row>
    <row r="184" spans="1:65" s="2" customFormat="1" ht="24.2" customHeight="1">
      <c r="A184" s="34"/>
      <c r="B184" s="35"/>
      <c r="C184" s="191" t="s">
        <v>345</v>
      </c>
      <c r="D184" s="191" t="s">
        <v>310</v>
      </c>
      <c r="E184" s="192" t="s">
        <v>540</v>
      </c>
      <c r="F184" s="193" t="s">
        <v>541</v>
      </c>
      <c r="G184" s="194" t="s">
        <v>342</v>
      </c>
      <c r="H184" s="195">
        <v>5</v>
      </c>
      <c r="I184" s="196"/>
      <c r="J184" s="197">
        <f>ROUND(I184*H184,2)</f>
        <v>0</v>
      </c>
      <c r="K184" s="193" t="s">
        <v>314</v>
      </c>
      <c r="L184" s="39"/>
      <c r="M184" s="198" t="s">
        <v>1</v>
      </c>
      <c r="N184" s="199" t="s">
        <v>37</v>
      </c>
      <c r="O184" s="71"/>
      <c r="P184" s="200">
        <f>O184*H184</f>
        <v>0</v>
      </c>
      <c r="Q184" s="200">
        <v>0</v>
      </c>
      <c r="R184" s="200">
        <f>Q184*H184</f>
        <v>0</v>
      </c>
      <c r="S184" s="200">
        <v>0</v>
      </c>
      <c r="T184" s="201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202" t="s">
        <v>343</v>
      </c>
      <c r="AT184" s="202" t="s">
        <v>310</v>
      </c>
      <c r="AU184" s="202" t="s">
        <v>79</v>
      </c>
      <c r="AY184" s="17" t="s">
        <v>307</v>
      </c>
      <c r="BE184" s="203">
        <f>IF(N184="základní",J184,0)</f>
        <v>0</v>
      </c>
      <c r="BF184" s="203">
        <f>IF(N184="snížená",J184,0)</f>
        <v>0</v>
      </c>
      <c r="BG184" s="203">
        <f>IF(N184="zákl. přenesená",J184,0)</f>
        <v>0</v>
      </c>
      <c r="BH184" s="203">
        <f>IF(N184="sníž. přenesená",J184,0)</f>
        <v>0</v>
      </c>
      <c r="BI184" s="203">
        <f>IF(N184="nulová",J184,0)</f>
        <v>0</v>
      </c>
      <c r="BJ184" s="17" t="s">
        <v>79</v>
      </c>
      <c r="BK184" s="203">
        <f>ROUND(I184*H184,2)</f>
        <v>0</v>
      </c>
      <c r="BL184" s="17" t="s">
        <v>343</v>
      </c>
      <c r="BM184" s="202" t="s">
        <v>1219</v>
      </c>
    </row>
    <row r="185" spans="1:65" s="13" customFormat="1">
      <c r="B185" s="204"/>
      <c r="C185" s="205"/>
      <c r="D185" s="206" t="s">
        <v>316</v>
      </c>
      <c r="E185" s="207" t="s">
        <v>1</v>
      </c>
      <c r="F185" s="208" t="s">
        <v>308</v>
      </c>
      <c r="G185" s="205"/>
      <c r="H185" s="209">
        <v>5</v>
      </c>
      <c r="I185" s="210"/>
      <c r="J185" s="205"/>
      <c r="K185" s="205"/>
      <c r="L185" s="211"/>
      <c r="M185" s="212"/>
      <c r="N185" s="213"/>
      <c r="O185" s="213"/>
      <c r="P185" s="213"/>
      <c r="Q185" s="213"/>
      <c r="R185" s="213"/>
      <c r="S185" s="213"/>
      <c r="T185" s="214"/>
      <c r="AT185" s="215" t="s">
        <v>316</v>
      </c>
      <c r="AU185" s="215" t="s">
        <v>79</v>
      </c>
      <c r="AV185" s="13" t="s">
        <v>81</v>
      </c>
      <c r="AW185" s="13" t="s">
        <v>29</v>
      </c>
      <c r="AX185" s="13" t="s">
        <v>72</v>
      </c>
      <c r="AY185" s="215" t="s">
        <v>307</v>
      </c>
    </row>
    <row r="186" spans="1:65" s="14" customFormat="1">
      <c r="B186" s="216"/>
      <c r="C186" s="217"/>
      <c r="D186" s="206" t="s">
        <v>316</v>
      </c>
      <c r="E186" s="218" t="s">
        <v>1</v>
      </c>
      <c r="F186" s="219" t="s">
        <v>318</v>
      </c>
      <c r="G186" s="217"/>
      <c r="H186" s="220">
        <v>5</v>
      </c>
      <c r="I186" s="221"/>
      <c r="J186" s="217"/>
      <c r="K186" s="217"/>
      <c r="L186" s="222"/>
      <c r="M186" s="223"/>
      <c r="N186" s="224"/>
      <c r="O186" s="224"/>
      <c r="P186" s="224"/>
      <c r="Q186" s="224"/>
      <c r="R186" s="224"/>
      <c r="S186" s="224"/>
      <c r="T186" s="225"/>
      <c r="AT186" s="226" t="s">
        <v>316</v>
      </c>
      <c r="AU186" s="226" t="s">
        <v>79</v>
      </c>
      <c r="AV186" s="14" t="s">
        <v>315</v>
      </c>
      <c r="AW186" s="14" t="s">
        <v>29</v>
      </c>
      <c r="AX186" s="14" t="s">
        <v>79</v>
      </c>
      <c r="AY186" s="226" t="s">
        <v>307</v>
      </c>
    </row>
    <row r="187" spans="1:65" s="2" customFormat="1" ht="33" customHeight="1">
      <c r="A187" s="34"/>
      <c r="B187" s="35"/>
      <c r="C187" s="191" t="s">
        <v>460</v>
      </c>
      <c r="D187" s="191" t="s">
        <v>310</v>
      </c>
      <c r="E187" s="192" t="s">
        <v>350</v>
      </c>
      <c r="F187" s="193" t="s">
        <v>351</v>
      </c>
      <c r="G187" s="194" t="s">
        <v>342</v>
      </c>
      <c r="H187" s="195">
        <v>14</v>
      </c>
      <c r="I187" s="196"/>
      <c r="J187" s="197">
        <f>ROUND(I187*H187,2)</f>
        <v>0</v>
      </c>
      <c r="K187" s="193" t="s">
        <v>314</v>
      </c>
      <c r="L187" s="39"/>
      <c r="M187" s="198" t="s">
        <v>1</v>
      </c>
      <c r="N187" s="199" t="s">
        <v>37</v>
      </c>
      <c r="O187" s="71"/>
      <c r="P187" s="200">
        <f>O187*H187</f>
        <v>0</v>
      </c>
      <c r="Q187" s="200">
        <v>0</v>
      </c>
      <c r="R187" s="200">
        <f>Q187*H187</f>
        <v>0</v>
      </c>
      <c r="S187" s="200">
        <v>0</v>
      </c>
      <c r="T187" s="201">
        <f>S187*H187</f>
        <v>0</v>
      </c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R187" s="202" t="s">
        <v>352</v>
      </c>
      <c r="AT187" s="202" t="s">
        <v>310</v>
      </c>
      <c r="AU187" s="202" t="s">
        <v>79</v>
      </c>
      <c r="AY187" s="17" t="s">
        <v>307</v>
      </c>
      <c r="BE187" s="203">
        <f>IF(N187="základní",J187,0)</f>
        <v>0</v>
      </c>
      <c r="BF187" s="203">
        <f>IF(N187="snížená",J187,0)</f>
        <v>0</v>
      </c>
      <c r="BG187" s="203">
        <f>IF(N187="zákl. přenesená",J187,0)</f>
        <v>0</v>
      </c>
      <c r="BH187" s="203">
        <f>IF(N187="sníž. přenesená",J187,0)</f>
        <v>0</v>
      </c>
      <c r="BI187" s="203">
        <f>IF(N187="nulová",J187,0)</f>
        <v>0</v>
      </c>
      <c r="BJ187" s="17" t="s">
        <v>79</v>
      </c>
      <c r="BK187" s="203">
        <f>ROUND(I187*H187,2)</f>
        <v>0</v>
      </c>
      <c r="BL187" s="17" t="s">
        <v>352</v>
      </c>
      <c r="BM187" s="202" t="s">
        <v>1220</v>
      </c>
    </row>
    <row r="188" spans="1:65" s="13" customFormat="1">
      <c r="B188" s="204"/>
      <c r="C188" s="205"/>
      <c r="D188" s="206" t="s">
        <v>316</v>
      </c>
      <c r="E188" s="207" t="s">
        <v>1</v>
      </c>
      <c r="F188" s="208" t="s">
        <v>344</v>
      </c>
      <c r="G188" s="205"/>
      <c r="H188" s="209">
        <v>14</v>
      </c>
      <c r="I188" s="210"/>
      <c r="J188" s="205"/>
      <c r="K188" s="205"/>
      <c r="L188" s="211"/>
      <c r="M188" s="212"/>
      <c r="N188" s="213"/>
      <c r="O188" s="213"/>
      <c r="P188" s="213"/>
      <c r="Q188" s="213"/>
      <c r="R188" s="213"/>
      <c r="S188" s="213"/>
      <c r="T188" s="214"/>
      <c r="AT188" s="215" t="s">
        <v>316</v>
      </c>
      <c r="AU188" s="215" t="s">
        <v>79</v>
      </c>
      <c r="AV188" s="13" t="s">
        <v>81</v>
      </c>
      <c r="AW188" s="13" t="s">
        <v>29</v>
      </c>
      <c r="AX188" s="13" t="s">
        <v>79</v>
      </c>
      <c r="AY188" s="215" t="s">
        <v>307</v>
      </c>
    </row>
    <row r="189" spans="1:65" s="2" customFormat="1" ht="16.5" customHeight="1">
      <c r="A189" s="34"/>
      <c r="B189" s="35"/>
      <c r="C189" s="191" t="s">
        <v>7</v>
      </c>
      <c r="D189" s="191" t="s">
        <v>310</v>
      </c>
      <c r="E189" s="192" t="s">
        <v>547</v>
      </c>
      <c r="F189" s="193" t="s">
        <v>548</v>
      </c>
      <c r="G189" s="194" t="s">
        <v>342</v>
      </c>
      <c r="H189" s="195">
        <v>5</v>
      </c>
      <c r="I189" s="196"/>
      <c r="J189" s="197">
        <f>ROUND(I189*H189,2)</f>
        <v>0</v>
      </c>
      <c r="K189" s="193" t="s">
        <v>314</v>
      </c>
      <c r="L189" s="39"/>
      <c r="M189" s="198" t="s">
        <v>1</v>
      </c>
      <c r="N189" s="199" t="s">
        <v>37</v>
      </c>
      <c r="O189" s="71"/>
      <c r="P189" s="200">
        <f>O189*H189</f>
        <v>0</v>
      </c>
      <c r="Q189" s="200">
        <v>0</v>
      </c>
      <c r="R189" s="200">
        <f>Q189*H189</f>
        <v>0</v>
      </c>
      <c r="S189" s="200">
        <v>0</v>
      </c>
      <c r="T189" s="201">
        <f>S189*H189</f>
        <v>0</v>
      </c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R189" s="202" t="s">
        <v>343</v>
      </c>
      <c r="AT189" s="202" t="s">
        <v>310</v>
      </c>
      <c r="AU189" s="202" t="s">
        <v>79</v>
      </c>
      <c r="AY189" s="17" t="s">
        <v>307</v>
      </c>
      <c r="BE189" s="203">
        <f>IF(N189="základní",J189,0)</f>
        <v>0</v>
      </c>
      <c r="BF189" s="203">
        <f>IF(N189="snížená",J189,0)</f>
        <v>0</v>
      </c>
      <c r="BG189" s="203">
        <f>IF(N189="zákl. přenesená",J189,0)</f>
        <v>0</v>
      </c>
      <c r="BH189" s="203">
        <f>IF(N189="sníž. přenesená",J189,0)</f>
        <v>0</v>
      </c>
      <c r="BI189" s="203">
        <f>IF(N189="nulová",J189,0)</f>
        <v>0</v>
      </c>
      <c r="BJ189" s="17" t="s">
        <v>79</v>
      </c>
      <c r="BK189" s="203">
        <f>ROUND(I189*H189,2)</f>
        <v>0</v>
      </c>
      <c r="BL189" s="17" t="s">
        <v>343</v>
      </c>
      <c r="BM189" s="202" t="s">
        <v>1221</v>
      </c>
    </row>
    <row r="190" spans="1:65" s="13" customFormat="1">
      <c r="B190" s="204"/>
      <c r="C190" s="205"/>
      <c r="D190" s="206" t="s">
        <v>316</v>
      </c>
      <c r="E190" s="207" t="s">
        <v>1</v>
      </c>
      <c r="F190" s="208" t="s">
        <v>308</v>
      </c>
      <c r="G190" s="205"/>
      <c r="H190" s="209">
        <v>5</v>
      </c>
      <c r="I190" s="210"/>
      <c r="J190" s="205"/>
      <c r="K190" s="205"/>
      <c r="L190" s="211"/>
      <c r="M190" s="212"/>
      <c r="N190" s="213"/>
      <c r="O190" s="213"/>
      <c r="P190" s="213"/>
      <c r="Q190" s="213"/>
      <c r="R190" s="213"/>
      <c r="S190" s="213"/>
      <c r="T190" s="214"/>
      <c r="AT190" s="215" t="s">
        <v>316</v>
      </c>
      <c r="AU190" s="215" t="s">
        <v>79</v>
      </c>
      <c r="AV190" s="13" t="s">
        <v>81</v>
      </c>
      <c r="AW190" s="13" t="s">
        <v>29</v>
      </c>
      <c r="AX190" s="13" t="s">
        <v>72</v>
      </c>
      <c r="AY190" s="215" t="s">
        <v>307</v>
      </c>
    </row>
    <row r="191" spans="1:65" s="14" customFormat="1">
      <c r="B191" s="216"/>
      <c r="C191" s="217"/>
      <c r="D191" s="206" t="s">
        <v>316</v>
      </c>
      <c r="E191" s="218" t="s">
        <v>1</v>
      </c>
      <c r="F191" s="219" t="s">
        <v>318</v>
      </c>
      <c r="G191" s="217"/>
      <c r="H191" s="220">
        <v>5</v>
      </c>
      <c r="I191" s="221"/>
      <c r="J191" s="217"/>
      <c r="K191" s="217"/>
      <c r="L191" s="222"/>
      <c r="M191" s="223"/>
      <c r="N191" s="224"/>
      <c r="O191" s="224"/>
      <c r="P191" s="224"/>
      <c r="Q191" s="224"/>
      <c r="R191" s="224"/>
      <c r="S191" s="224"/>
      <c r="T191" s="225"/>
      <c r="AT191" s="226" t="s">
        <v>316</v>
      </c>
      <c r="AU191" s="226" t="s">
        <v>79</v>
      </c>
      <c r="AV191" s="14" t="s">
        <v>315</v>
      </c>
      <c r="AW191" s="14" t="s">
        <v>29</v>
      </c>
      <c r="AX191" s="14" t="s">
        <v>79</v>
      </c>
      <c r="AY191" s="226" t="s">
        <v>307</v>
      </c>
    </row>
    <row r="192" spans="1:65" s="2" customFormat="1" ht="16.5" customHeight="1">
      <c r="A192" s="34"/>
      <c r="B192" s="35"/>
      <c r="C192" s="191" t="s">
        <v>461</v>
      </c>
      <c r="D192" s="191" t="s">
        <v>310</v>
      </c>
      <c r="E192" s="192" t="s">
        <v>354</v>
      </c>
      <c r="F192" s="193" t="s">
        <v>355</v>
      </c>
      <c r="G192" s="194" t="s">
        <v>342</v>
      </c>
      <c r="H192" s="195">
        <v>14</v>
      </c>
      <c r="I192" s="196"/>
      <c r="J192" s="197">
        <f>ROUND(I192*H192,2)</f>
        <v>0</v>
      </c>
      <c r="K192" s="193" t="s">
        <v>314</v>
      </c>
      <c r="L192" s="39"/>
      <c r="M192" s="198" t="s">
        <v>1</v>
      </c>
      <c r="N192" s="199" t="s">
        <v>37</v>
      </c>
      <c r="O192" s="71"/>
      <c r="P192" s="200">
        <f>O192*H192</f>
        <v>0</v>
      </c>
      <c r="Q192" s="200">
        <v>0</v>
      </c>
      <c r="R192" s="200">
        <f>Q192*H192</f>
        <v>0</v>
      </c>
      <c r="S192" s="200">
        <v>0</v>
      </c>
      <c r="T192" s="201">
        <f>S192*H192</f>
        <v>0</v>
      </c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R192" s="202" t="s">
        <v>352</v>
      </c>
      <c r="AT192" s="202" t="s">
        <v>310</v>
      </c>
      <c r="AU192" s="202" t="s">
        <v>79</v>
      </c>
      <c r="AY192" s="17" t="s">
        <v>307</v>
      </c>
      <c r="BE192" s="203">
        <f>IF(N192="základní",J192,0)</f>
        <v>0</v>
      </c>
      <c r="BF192" s="203">
        <f>IF(N192="snížená",J192,0)</f>
        <v>0</v>
      </c>
      <c r="BG192" s="203">
        <f>IF(N192="zákl. přenesená",J192,0)</f>
        <v>0</v>
      </c>
      <c r="BH192" s="203">
        <f>IF(N192="sníž. přenesená",J192,0)</f>
        <v>0</v>
      </c>
      <c r="BI192" s="203">
        <f>IF(N192="nulová",J192,0)</f>
        <v>0</v>
      </c>
      <c r="BJ192" s="17" t="s">
        <v>79</v>
      </c>
      <c r="BK192" s="203">
        <f>ROUND(I192*H192,2)</f>
        <v>0</v>
      </c>
      <c r="BL192" s="17" t="s">
        <v>352</v>
      </c>
      <c r="BM192" s="202" t="s">
        <v>1222</v>
      </c>
    </row>
    <row r="193" spans="1:65" s="13" customFormat="1">
      <c r="B193" s="204"/>
      <c r="C193" s="205"/>
      <c r="D193" s="206" t="s">
        <v>316</v>
      </c>
      <c r="E193" s="207" t="s">
        <v>1</v>
      </c>
      <c r="F193" s="208" t="s">
        <v>344</v>
      </c>
      <c r="G193" s="205"/>
      <c r="H193" s="209">
        <v>14</v>
      </c>
      <c r="I193" s="210"/>
      <c r="J193" s="205"/>
      <c r="K193" s="205"/>
      <c r="L193" s="211"/>
      <c r="M193" s="212"/>
      <c r="N193" s="213"/>
      <c r="O193" s="213"/>
      <c r="P193" s="213"/>
      <c r="Q193" s="213"/>
      <c r="R193" s="213"/>
      <c r="S193" s="213"/>
      <c r="T193" s="214"/>
      <c r="AT193" s="215" t="s">
        <v>316</v>
      </c>
      <c r="AU193" s="215" t="s">
        <v>79</v>
      </c>
      <c r="AV193" s="13" t="s">
        <v>81</v>
      </c>
      <c r="AW193" s="13" t="s">
        <v>29</v>
      </c>
      <c r="AX193" s="13" t="s">
        <v>79</v>
      </c>
      <c r="AY193" s="215" t="s">
        <v>307</v>
      </c>
    </row>
    <row r="194" spans="1:65" s="2" customFormat="1" ht="48.95" customHeight="1">
      <c r="A194" s="34"/>
      <c r="B194" s="35"/>
      <c r="C194" s="191" t="s">
        <v>672</v>
      </c>
      <c r="D194" s="191" t="s">
        <v>310</v>
      </c>
      <c r="E194" s="192" t="s">
        <v>358</v>
      </c>
      <c r="F194" s="193" t="s">
        <v>359</v>
      </c>
      <c r="G194" s="194" t="s">
        <v>342</v>
      </c>
      <c r="H194" s="195">
        <v>8</v>
      </c>
      <c r="I194" s="196"/>
      <c r="J194" s="197">
        <f>ROUND(I194*H194,2)</f>
        <v>0</v>
      </c>
      <c r="K194" s="193" t="s">
        <v>314</v>
      </c>
      <c r="L194" s="39"/>
      <c r="M194" s="198" t="s">
        <v>1</v>
      </c>
      <c r="N194" s="199" t="s">
        <v>37</v>
      </c>
      <c r="O194" s="71"/>
      <c r="P194" s="200">
        <f>O194*H194</f>
        <v>0</v>
      </c>
      <c r="Q194" s="200">
        <v>0</v>
      </c>
      <c r="R194" s="200">
        <f>Q194*H194</f>
        <v>0</v>
      </c>
      <c r="S194" s="200">
        <v>0</v>
      </c>
      <c r="T194" s="201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202" t="s">
        <v>343</v>
      </c>
      <c r="AT194" s="202" t="s">
        <v>310</v>
      </c>
      <c r="AU194" s="202" t="s">
        <v>79</v>
      </c>
      <c r="AY194" s="17" t="s">
        <v>307</v>
      </c>
      <c r="BE194" s="203">
        <f>IF(N194="základní",J194,0)</f>
        <v>0</v>
      </c>
      <c r="BF194" s="203">
        <f>IF(N194="snížená",J194,0)</f>
        <v>0</v>
      </c>
      <c r="BG194" s="203">
        <f>IF(N194="zákl. přenesená",J194,0)</f>
        <v>0</v>
      </c>
      <c r="BH194" s="203">
        <f>IF(N194="sníž. přenesená",J194,0)</f>
        <v>0</v>
      </c>
      <c r="BI194" s="203">
        <f>IF(N194="nulová",J194,0)</f>
        <v>0</v>
      </c>
      <c r="BJ194" s="17" t="s">
        <v>79</v>
      </c>
      <c r="BK194" s="203">
        <f>ROUND(I194*H194,2)</f>
        <v>0</v>
      </c>
      <c r="BL194" s="17" t="s">
        <v>343</v>
      </c>
      <c r="BM194" s="202" t="s">
        <v>675</v>
      </c>
    </row>
    <row r="195" spans="1:65" s="13" customFormat="1">
      <c r="B195" s="204"/>
      <c r="C195" s="205"/>
      <c r="D195" s="206" t="s">
        <v>316</v>
      </c>
      <c r="E195" s="207" t="s">
        <v>1</v>
      </c>
      <c r="F195" s="208" t="s">
        <v>331</v>
      </c>
      <c r="G195" s="205"/>
      <c r="H195" s="209">
        <v>8</v>
      </c>
      <c r="I195" s="210"/>
      <c r="J195" s="205"/>
      <c r="K195" s="205"/>
      <c r="L195" s="211"/>
      <c r="M195" s="212"/>
      <c r="N195" s="213"/>
      <c r="O195" s="213"/>
      <c r="P195" s="213"/>
      <c r="Q195" s="213"/>
      <c r="R195" s="213"/>
      <c r="S195" s="213"/>
      <c r="T195" s="214"/>
      <c r="AT195" s="215" t="s">
        <v>316</v>
      </c>
      <c r="AU195" s="215" t="s">
        <v>79</v>
      </c>
      <c r="AV195" s="13" t="s">
        <v>81</v>
      </c>
      <c r="AW195" s="13" t="s">
        <v>29</v>
      </c>
      <c r="AX195" s="13" t="s">
        <v>72</v>
      </c>
      <c r="AY195" s="215" t="s">
        <v>307</v>
      </c>
    </row>
    <row r="196" spans="1:65" s="14" customFormat="1">
      <c r="B196" s="216"/>
      <c r="C196" s="217"/>
      <c r="D196" s="206" t="s">
        <v>316</v>
      </c>
      <c r="E196" s="218" t="s">
        <v>1</v>
      </c>
      <c r="F196" s="219" t="s">
        <v>318</v>
      </c>
      <c r="G196" s="217"/>
      <c r="H196" s="220">
        <v>8</v>
      </c>
      <c r="I196" s="221"/>
      <c r="J196" s="217"/>
      <c r="K196" s="217"/>
      <c r="L196" s="222"/>
      <c r="M196" s="223"/>
      <c r="N196" s="224"/>
      <c r="O196" s="224"/>
      <c r="P196" s="224"/>
      <c r="Q196" s="224"/>
      <c r="R196" s="224"/>
      <c r="S196" s="224"/>
      <c r="T196" s="225"/>
      <c r="AT196" s="226" t="s">
        <v>316</v>
      </c>
      <c r="AU196" s="226" t="s">
        <v>79</v>
      </c>
      <c r="AV196" s="14" t="s">
        <v>315</v>
      </c>
      <c r="AW196" s="14" t="s">
        <v>29</v>
      </c>
      <c r="AX196" s="14" t="s">
        <v>79</v>
      </c>
      <c r="AY196" s="226" t="s">
        <v>307</v>
      </c>
    </row>
    <row r="197" spans="1:65" s="2" customFormat="1" ht="101.25" customHeight="1">
      <c r="A197" s="34"/>
      <c r="B197" s="35"/>
      <c r="C197" s="191" t="s">
        <v>462</v>
      </c>
      <c r="D197" s="191" t="s">
        <v>310</v>
      </c>
      <c r="E197" s="192" t="s">
        <v>361</v>
      </c>
      <c r="F197" s="193" t="s">
        <v>362</v>
      </c>
      <c r="G197" s="194" t="s">
        <v>329</v>
      </c>
      <c r="H197" s="195">
        <v>972.59400000000005</v>
      </c>
      <c r="I197" s="196"/>
      <c r="J197" s="197">
        <f>ROUND(I197*H197,2)</f>
        <v>0</v>
      </c>
      <c r="K197" s="193" t="s">
        <v>314</v>
      </c>
      <c r="L197" s="39"/>
      <c r="M197" s="198" t="s">
        <v>1</v>
      </c>
      <c r="N197" s="199" t="s">
        <v>37</v>
      </c>
      <c r="O197" s="71"/>
      <c r="P197" s="200">
        <f>O197*H197</f>
        <v>0</v>
      </c>
      <c r="Q197" s="200">
        <v>0</v>
      </c>
      <c r="R197" s="200">
        <f>Q197*H197</f>
        <v>0</v>
      </c>
      <c r="S197" s="200">
        <v>0</v>
      </c>
      <c r="T197" s="201">
        <f>S197*H197</f>
        <v>0</v>
      </c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R197" s="202" t="s">
        <v>343</v>
      </c>
      <c r="AT197" s="202" t="s">
        <v>310</v>
      </c>
      <c r="AU197" s="202" t="s">
        <v>79</v>
      </c>
      <c r="AY197" s="17" t="s">
        <v>307</v>
      </c>
      <c r="BE197" s="203">
        <f>IF(N197="základní",J197,0)</f>
        <v>0</v>
      </c>
      <c r="BF197" s="203">
        <f>IF(N197="snížená",J197,0)</f>
        <v>0</v>
      </c>
      <c r="BG197" s="203">
        <f>IF(N197="zákl. přenesená",J197,0)</f>
        <v>0</v>
      </c>
      <c r="BH197" s="203">
        <f>IF(N197="sníž. přenesená",J197,0)</f>
        <v>0</v>
      </c>
      <c r="BI197" s="203">
        <f>IF(N197="nulová",J197,0)</f>
        <v>0</v>
      </c>
      <c r="BJ197" s="17" t="s">
        <v>79</v>
      </c>
      <c r="BK197" s="203">
        <f>ROUND(I197*H197,2)</f>
        <v>0</v>
      </c>
      <c r="BL197" s="17" t="s">
        <v>343</v>
      </c>
      <c r="BM197" s="202" t="s">
        <v>676</v>
      </c>
    </row>
    <row r="198" spans="1:65" s="13" customFormat="1">
      <c r="B198" s="204"/>
      <c r="C198" s="205"/>
      <c r="D198" s="206" t="s">
        <v>316</v>
      </c>
      <c r="E198" s="207" t="s">
        <v>1</v>
      </c>
      <c r="F198" s="208" t="s">
        <v>1223</v>
      </c>
      <c r="G198" s="205"/>
      <c r="H198" s="209">
        <v>972.59400000000005</v>
      </c>
      <c r="I198" s="210"/>
      <c r="J198" s="205"/>
      <c r="K198" s="205"/>
      <c r="L198" s="211"/>
      <c r="M198" s="212"/>
      <c r="N198" s="213"/>
      <c r="O198" s="213"/>
      <c r="P198" s="213"/>
      <c r="Q198" s="213"/>
      <c r="R198" s="213"/>
      <c r="S198" s="213"/>
      <c r="T198" s="214"/>
      <c r="AT198" s="215" t="s">
        <v>316</v>
      </c>
      <c r="AU198" s="215" t="s">
        <v>79</v>
      </c>
      <c r="AV198" s="13" t="s">
        <v>81</v>
      </c>
      <c r="AW198" s="13" t="s">
        <v>29</v>
      </c>
      <c r="AX198" s="13" t="s">
        <v>72</v>
      </c>
      <c r="AY198" s="215" t="s">
        <v>307</v>
      </c>
    </row>
    <row r="199" spans="1:65" s="14" customFormat="1">
      <c r="B199" s="216"/>
      <c r="C199" s="217"/>
      <c r="D199" s="206" t="s">
        <v>316</v>
      </c>
      <c r="E199" s="218" t="s">
        <v>1</v>
      </c>
      <c r="F199" s="219" t="s">
        <v>318</v>
      </c>
      <c r="G199" s="217"/>
      <c r="H199" s="220">
        <v>972.59400000000005</v>
      </c>
      <c r="I199" s="221"/>
      <c r="J199" s="217"/>
      <c r="K199" s="217"/>
      <c r="L199" s="222"/>
      <c r="M199" s="247"/>
      <c r="N199" s="248"/>
      <c r="O199" s="248"/>
      <c r="P199" s="248"/>
      <c r="Q199" s="248"/>
      <c r="R199" s="248"/>
      <c r="S199" s="248"/>
      <c r="T199" s="249"/>
      <c r="AT199" s="226" t="s">
        <v>316</v>
      </c>
      <c r="AU199" s="226" t="s">
        <v>79</v>
      </c>
      <c r="AV199" s="14" t="s">
        <v>315</v>
      </c>
      <c r="AW199" s="14" t="s">
        <v>29</v>
      </c>
      <c r="AX199" s="14" t="s">
        <v>79</v>
      </c>
      <c r="AY199" s="226" t="s">
        <v>307</v>
      </c>
    </row>
    <row r="200" spans="1:65" s="2" customFormat="1" ht="6.95" customHeight="1">
      <c r="A200" s="34"/>
      <c r="B200" s="54"/>
      <c r="C200" s="55"/>
      <c r="D200" s="55"/>
      <c r="E200" s="55"/>
      <c r="F200" s="55"/>
      <c r="G200" s="55"/>
      <c r="H200" s="55"/>
      <c r="I200" s="55"/>
      <c r="J200" s="55"/>
      <c r="K200" s="55"/>
      <c r="L200" s="39"/>
      <c r="M200" s="34"/>
      <c r="O200" s="34"/>
      <c r="P200" s="34"/>
      <c r="Q200" s="34"/>
      <c r="R200" s="34"/>
      <c r="S200" s="34"/>
      <c r="T200" s="34"/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</row>
  </sheetData>
  <sheetProtection password="CE28" sheet="1" objects="1" scenarios="1" formatColumns="0" formatRows="0" autoFilter="0"/>
  <autoFilter ref="C122:K199" xr:uid="{00000000-0009-0000-0000-00002A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>
    <pageSetUpPr fitToPage="1"/>
  </sheetPr>
  <dimension ref="A2:BM177"/>
  <sheetViews>
    <sheetView showGridLines="0" topLeftCell="A121" workbookViewId="0">
      <selection activeCell="K138" sqref="K138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74"/>
      <c r="M2" s="274"/>
      <c r="N2" s="274"/>
      <c r="O2" s="274"/>
      <c r="P2" s="274"/>
      <c r="Q2" s="274"/>
      <c r="R2" s="274"/>
      <c r="S2" s="274"/>
      <c r="T2" s="274"/>
      <c r="U2" s="274"/>
      <c r="V2" s="274"/>
      <c r="AT2" s="17" t="s">
        <v>198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81</v>
      </c>
    </row>
    <row r="4" spans="1:46" s="1" customFormat="1" ht="24.95" customHeight="1">
      <c r="B4" s="20"/>
      <c r="D4" s="117" t="s">
        <v>279</v>
      </c>
      <c r="L4" s="20"/>
      <c r="M4" s="118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9" t="s">
        <v>16</v>
      </c>
      <c r="L6" s="20"/>
    </row>
    <row r="7" spans="1:46" s="1" customFormat="1" ht="16.5" customHeight="1">
      <c r="B7" s="20"/>
      <c r="E7" s="304" t="str">
        <f>'Rekapitulace stavby'!K6</f>
        <v>Cyklická obnova trati v úseku Praha-Hostivař - Votice</v>
      </c>
      <c r="F7" s="305"/>
      <c r="G7" s="305"/>
      <c r="H7" s="305"/>
      <c r="L7" s="20"/>
    </row>
    <row r="8" spans="1:46" s="1" customFormat="1" ht="12" customHeight="1">
      <c r="B8" s="20"/>
      <c r="D8" s="119" t="s">
        <v>280</v>
      </c>
      <c r="L8" s="20"/>
    </row>
    <row r="9" spans="1:46" s="2" customFormat="1" ht="16.5" customHeight="1">
      <c r="A9" s="34"/>
      <c r="B9" s="39"/>
      <c r="C9" s="34"/>
      <c r="D9" s="34"/>
      <c r="E9" s="304" t="s">
        <v>1224</v>
      </c>
      <c r="F9" s="306"/>
      <c r="G9" s="306"/>
      <c r="H9" s="306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19" t="s">
        <v>282</v>
      </c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07" t="s">
        <v>1225</v>
      </c>
      <c r="F11" s="306"/>
      <c r="G11" s="306"/>
      <c r="H11" s="306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>
      <c r="A12" s="34"/>
      <c r="B12" s="39"/>
      <c r="C12" s="34"/>
      <c r="D12" s="34"/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19" t="s">
        <v>17</v>
      </c>
      <c r="E13" s="34"/>
      <c r="F13" s="110" t="s">
        <v>1</v>
      </c>
      <c r="G13" s="34"/>
      <c r="H13" s="34"/>
      <c r="I13" s="119" t="s">
        <v>18</v>
      </c>
      <c r="J13" s="110" t="s">
        <v>1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19</v>
      </c>
      <c r="E14" s="34"/>
      <c r="F14" s="110" t="s">
        <v>20</v>
      </c>
      <c r="G14" s="34"/>
      <c r="H14" s="34"/>
      <c r="I14" s="119" t="s">
        <v>21</v>
      </c>
      <c r="J14" s="120" t="str">
        <f>'Rekapitulace stavby'!AN8</f>
        <v>23. 8. 2023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7" customHeight="1">
      <c r="A15" s="34"/>
      <c r="B15" s="39"/>
      <c r="C15" s="34"/>
      <c r="D15" s="34"/>
      <c r="E15" s="34"/>
      <c r="F15" s="34"/>
      <c r="G15" s="34"/>
      <c r="H15" s="34"/>
      <c r="I15" s="34"/>
      <c r="J15" s="34"/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19" t="s">
        <v>23</v>
      </c>
      <c r="E16" s="34"/>
      <c r="F16" s="34"/>
      <c r="G16" s="34"/>
      <c r="H16" s="34"/>
      <c r="I16" s="119" t="s">
        <v>24</v>
      </c>
      <c r="J16" s="110" t="str">
        <f>IF('Rekapitulace stavby'!AN10="","",'Rekapitulace stavby'!AN10)</f>
        <v/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0" t="str">
        <f>IF('Rekapitulace stavby'!E11="","",'Rekapitulace stavby'!E11)</f>
        <v xml:space="preserve"> </v>
      </c>
      <c r="F17" s="34"/>
      <c r="G17" s="34"/>
      <c r="H17" s="34"/>
      <c r="I17" s="119" t="s">
        <v>25</v>
      </c>
      <c r="J17" s="110" t="str">
        <f>IF('Rekapitulace stavby'!AN11="","",'Rekapitulace stavby'!AN11)</f>
        <v/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34"/>
      <c r="J18" s="34"/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19" t="s">
        <v>26</v>
      </c>
      <c r="E19" s="34"/>
      <c r="F19" s="34"/>
      <c r="G19" s="34"/>
      <c r="H19" s="34"/>
      <c r="I19" s="119" t="s">
        <v>24</v>
      </c>
      <c r="J19" s="30" t="str">
        <f>'Rekapitulace stavby'!AN13</f>
        <v>Vyplň údaj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08" t="str">
        <f>'Rekapitulace stavby'!E14</f>
        <v>Vyplň údaj</v>
      </c>
      <c r="F20" s="309"/>
      <c r="G20" s="309"/>
      <c r="H20" s="309"/>
      <c r="I20" s="119" t="s">
        <v>25</v>
      </c>
      <c r="J20" s="30" t="str">
        <f>'Rekapitulace stavby'!AN14</f>
        <v>Vyplň údaj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34"/>
      <c r="J21" s="34"/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19" t="s">
        <v>28</v>
      </c>
      <c r="E22" s="34"/>
      <c r="F22" s="34"/>
      <c r="G22" s="34"/>
      <c r="H22" s="34"/>
      <c r="I22" s="119" t="s">
        <v>24</v>
      </c>
      <c r="J22" s="110" t="str">
        <f>IF('Rekapitulace stavby'!AN16="","",'Rekapitulace stavby'!AN16)</f>
        <v/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0" t="str">
        <f>IF('Rekapitulace stavby'!E17="","",'Rekapitulace stavby'!E17)</f>
        <v xml:space="preserve"> </v>
      </c>
      <c r="F23" s="34"/>
      <c r="G23" s="34"/>
      <c r="H23" s="34"/>
      <c r="I23" s="119" t="s">
        <v>25</v>
      </c>
      <c r="J23" s="110" t="str">
        <f>IF('Rekapitulace stavby'!AN17="","",'Rekapitulace stavby'!AN17)</f>
        <v/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34"/>
      <c r="J24" s="34"/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19" t="s">
        <v>30</v>
      </c>
      <c r="E25" s="34"/>
      <c r="F25" s="34"/>
      <c r="G25" s="34"/>
      <c r="H25" s="34"/>
      <c r="I25" s="119" t="s">
        <v>24</v>
      </c>
      <c r="J25" s="110" t="str">
        <f>IF('Rekapitulace stavby'!AN19="","",'Rekapitulace stavby'!AN19)</f>
        <v/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0" t="str">
        <f>IF('Rekapitulace stavby'!E20="","",'Rekapitulace stavby'!E20)</f>
        <v xml:space="preserve"> </v>
      </c>
      <c r="F26" s="34"/>
      <c r="G26" s="34"/>
      <c r="H26" s="34"/>
      <c r="I26" s="119" t="s">
        <v>25</v>
      </c>
      <c r="J26" s="110" t="str">
        <f>IF('Rekapitulace stavby'!AN20="","",'Rekapitulace stavby'!AN20)</f>
        <v/>
      </c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34"/>
      <c r="J27" s="34"/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19" t="s">
        <v>31</v>
      </c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1"/>
      <c r="B29" s="122"/>
      <c r="C29" s="121"/>
      <c r="D29" s="121"/>
      <c r="E29" s="310" t="s">
        <v>1</v>
      </c>
      <c r="F29" s="310"/>
      <c r="G29" s="310"/>
      <c r="H29" s="310"/>
      <c r="I29" s="121"/>
      <c r="J29" s="121"/>
      <c r="K29" s="121"/>
      <c r="L29" s="123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4"/>
      <c r="E31" s="124"/>
      <c r="F31" s="124"/>
      <c r="G31" s="124"/>
      <c r="H31" s="124"/>
      <c r="I31" s="124"/>
      <c r="J31" s="124"/>
      <c r="K31" s="124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25" t="s">
        <v>32</v>
      </c>
      <c r="E32" s="34"/>
      <c r="F32" s="34"/>
      <c r="G32" s="34"/>
      <c r="H32" s="34"/>
      <c r="I32" s="34"/>
      <c r="J32" s="126">
        <f>ROUND(J123, 2)</f>
        <v>0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4"/>
      <c r="E33" s="124"/>
      <c r="F33" s="124"/>
      <c r="G33" s="124"/>
      <c r="H33" s="124"/>
      <c r="I33" s="124"/>
      <c r="J33" s="124"/>
      <c r="K33" s="12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27" t="s">
        <v>34</v>
      </c>
      <c r="G34" s="34"/>
      <c r="H34" s="34"/>
      <c r="I34" s="127" t="s">
        <v>33</v>
      </c>
      <c r="J34" s="127" t="s">
        <v>35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28" t="s">
        <v>36</v>
      </c>
      <c r="E35" s="119" t="s">
        <v>37</v>
      </c>
      <c r="F35" s="129">
        <f>ROUND((SUM(BE123:BE176)),  2)</f>
        <v>0</v>
      </c>
      <c r="G35" s="34"/>
      <c r="H35" s="34"/>
      <c r="I35" s="130">
        <v>0.21</v>
      </c>
      <c r="J35" s="129">
        <f>ROUND(((SUM(BE123:BE176))*I35),  2)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19" t="s">
        <v>38</v>
      </c>
      <c r="F36" s="129">
        <f>ROUND((SUM(BF123:BF176)),  2)</f>
        <v>0</v>
      </c>
      <c r="G36" s="34"/>
      <c r="H36" s="34"/>
      <c r="I36" s="130">
        <v>0.15</v>
      </c>
      <c r="J36" s="129">
        <f>ROUND(((SUM(BF123:BF176))*I36),  2)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39</v>
      </c>
      <c r="F37" s="129">
        <f>ROUND((SUM(BG123:BG176)),  2)</f>
        <v>0</v>
      </c>
      <c r="G37" s="34"/>
      <c r="H37" s="34"/>
      <c r="I37" s="130">
        <v>0.21</v>
      </c>
      <c r="J37" s="129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19" t="s">
        <v>40</v>
      </c>
      <c r="F38" s="129">
        <f>ROUND((SUM(BH123:BH176)),  2)</f>
        <v>0</v>
      </c>
      <c r="G38" s="34"/>
      <c r="H38" s="34"/>
      <c r="I38" s="130">
        <v>0.15</v>
      </c>
      <c r="J38" s="129">
        <f>0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19" t="s">
        <v>41</v>
      </c>
      <c r="F39" s="129">
        <f>ROUND((SUM(BI123:BI176)),  2)</f>
        <v>0</v>
      </c>
      <c r="G39" s="34"/>
      <c r="H39" s="34"/>
      <c r="I39" s="130">
        <v>0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31"/>
      <c r="D41" s="132" t="s">
        <v>42</v>
      </c>
      <c r="E41" s="133"/>
      <c r="F41" s="133"/>
      <c r="G41" s="134" t="s">
        <v>43</v>
      </c>
      <c r="H41" s="135" t="s">
        <v>44</v>
      </c>
      <c r="I41" s="133"/>
      <c r="J41" s="136">
        <f>SUM(J32:J39)</f>
        <v>0</v>
      </c>
      <c r="K41" s="137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8" t="s">
        <v>45</v>
      </c>
      <c r="E50" s="139"/>
      <c r="F50" s="139"/>
      <c r="G50" s="138" t="s">
        <v>46</v>
      </c>
      <c r="H50" s="139"/>
      <c r="I50" s="139"/>
      <c r="J50" s="139"/>
      <c r="K50" s="139"/>
      <c r="L50" s="51"/>
    </row>
    <row r="51" spans="1:31">
      <c r="B51" s="20"/>
      <c r="L51" s="20"/>
    </row>
    <row r="52" spans="1:31">
      <c r="B52" s="20"/>
      <c r="L52" s="20"/>
    </row>
    <row r="53" spans="1:31">
      <c r="B53" s="20"/>
      <c r="L53" s="20"/>
    </row>
    <row r="54" spans="1:31">
      <c r="B54" s="20"/>
      <c r="L54" s="20"/>
    </row>
    <row r="55" spans="1:31">
      <c r="B55" s="20"/>
      <c r="L55" s="20"/>
    </row>
    <row r="56" spans="1:31">
      <c r="B56" s="20"/>
      <c r="L56" s="20"/>
    </row>
    <row r="57" spans="1:31">
      <c r="B57" s="20"/>
      <c r="L57" s="20"/>
    </row>
    <row r="58" spans="1:31">
      <c r="B58" s="20"/>
      <c r="L58" s="20"/>
    </row>
    <row r="59" spans="1:31">
      <c r="B59" s="20"/>
      <c r="L59" s="20"/>
    </row>
    <row r="60" spans="1:31">
      <c r="B60" s="20"/>
      <c r="L60" s="20"/>
    </row>
    <row r="61" spans="1:31" s="2" customFormat="1" ht="12.75">
      <c r="A61" s="34"/>
      <c r="B61" s="39"/>
      <c r="C61" s="34"/>
      <c r="D61" s="140" t="s">
        <v>47</v>
      </c>
      <c r="E61" s="141"/>
      <c r="F61" s="142" t="s">
        <v>48</v>
      </c>
      <c r="G61" s="140" t="s">
        <v>47</v>
      </c>
      <c r="H61" s="141"/>
      <c r="I61" s="141"/>
      <c r="J61" s="143" t="s">
        <v>48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>
      <c r="B62" s="20"/>
      <c r="L62" s="20"/>
    </row>
    <row r="63" spans="1:31">
      <c r="B63" s="20"/>
      <c r="L63" s="20"/>
    </row>
    <row r="64" spans="1:31">
      <c r="B64" s="20"/>
      <c r="L64" s="20"/>
    </row>
    <row r="65" spans="1:31" s="2" customFormat="1" ht="12.75">
      <c r="A65" s="34"/>
      <c r="B65" s="39"/>
      <c r="C65" s="34"/>
      <c r="D65" s="138" t="s">
        <v>49</v>
      </c>
      <c r="E65" s="144"/>
      <c r="F65" s="144"/>
      <c r="G65" s="138" t="s">
        <v>50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>
      <c r="B66" s="20"/>
      <c r="L66" s="20"/>
    </row>
    <row r="67" spans="1:31">
      <c r="B67" s="20"/>
      <c r="L67" s="20"/>
    </row>
    <row r="68" spans="1:31">
      <c r="B68" s="20"/>
      <c r="L68" s="20"/>
    </row>
    <row r="69" spans="1:31">
      <c r="B69" s="20"/>
      <c r="L69" s="20"/>
    </row>
    <row r="70" spans="1:31">
      <c r="B70" s="20"/>
      <c r="L70" s="20"/>
    </row>
    <row r="71" spans="1:31">
      <c r="B71" s="20"/>
      <c r="L71" s="20"/>
    </row>
    <row r="72" spans="1:31">
      <c r="B72" s="20"/>
      <c r="L72" s="20"/>
    </row>
    <row r="73" spans="1:31">
      <c r="B73" s="20"/>
      <c r="L73" s="20"/>
    </row>
    <row r="74" spans="1:31">
      <c r="B74" s="20"/>
      <c r="L74" s="20"/>
    </row>
    <row r="75" spans="1:31">
      <c r="B75" s="20"/>
      <c r="L75" s="20"/>
    </row>
    <row r="76" spans="1:31" s="2" customFormat="1" ht="12.75">
      <c r="A76" s="34"/>
      <c r="B76" s="39"/>
      <c r="C76" s="34"/>
      <c r="D76" s="140" t="s">
        <v>47</v>
      </c>
      <c r="E76" s="141"/>
      <c r="F76" s="142" t="s">
        <v>48</v>
      </c>
      <c r="G76" s="140" t="s">
        <v>47</v>
      </c>
      <c r="H76" s="141"/>
      <c r="I76" s="141"/>
      <c r="J76" s="143" t="s">
        <v>48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284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02" t="str">
        <f>E7</f>
        <v>Cyklická obnova trati v úseku Praha-Hostivař - Votice</v>
      </c>
      <c r="F85" s="303"/>
      <c r="G85" s="303"/>
      <c r="H85" s="303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280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s="2" customFormat="1" ht="16.5" customHeight="1">
      <c r="A87" s="34"/>
      <c r="B87" s="35"/>
      <c r="C87" s="36"/>
      <c r="D87" s="36"/>
      <c r="E87" s="302" t="s">
        <v>1224</v>
      </c>
      <c r="F87" s="301"/>
      <c r="G87" s="301"/>
      <c r="H87" s="301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9" t="s">
        <v>282</v>
      </c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265" t="str">
        <f>E11</f>
        <v>01 - 1.st.kol. Říčany</v>
      </c>
      <c r="F89" s="301"/>
      <c r="G89" s="301"/>
      <c r="H89" s="301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9" t="s">
        <v>19</v>
      </c>
      <c r="D91" s="36"/>
      <c r="E91" s="36"/>
      <c r="F91" s="27" t="str">
        <f>F14</f>
        <v xml:space="preserve"> </v>
      </c>
      <c r="G91" s="36"/>
      <c r="H91" s="36"/>
      <c r="I91" s="29" t="s">
        <v>21</v>
      </c>
      <c r="J91" s="66" t="str">
        <f>IF(J14="","",J14)</f>
        <v>23. 8. 2023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5.2" customHeight="1">
      <c r="A93" s="34"/>
      <c r="B93" s="35"/>
      <c r="C93" s="29" t="s">
        <v>23</v>
      </c>
      <c r="D93" s="36"/>
      <c r="E93" s="36"/>
      <c r="F93" s="27" t="str">
        <f>E17</f>
        <v xml:space="preserve"> </v>
      </c>
      <c r="G93" s="36"/>
      <c r="H93" s="36"/>
      <c r="I93" s="29" t="s">
        <v>28</v>
      </c>
      <c r="J93" s="32" t="str">
        <f>E23</f>
        <v xml:space="preserve"> 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9" t="s">
        <v>26</v>
      </c>
      <c r="D94" s="36"/>
      <c r="E94" s="36"/>
      <c r="F94" s="27" t="str">
        <f>IF(E20="","",E20)</f>
        <v>Vyplň údaj</v>
      </c>
      <c r="G94" s="36"/>
      <c r="H94" s="36"/>
      <c r="I94" s="29" t="s">
        <v>30</v>
      </c>
      <c r="J94" s="32" t="str">
        <f>E26</f>
        <v xml:space="preserve"> </v>
      </c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49" t="s">
        <v>285</v>
      </c>
      <c r="D96" s="150"/>
      <c r="E96" s="150"/>
      <c r="F96" s="150"/>
      <c r="G96" s="150"/>
      <c r="H96" s="150"/>
      <c r="I96" s="150"/>
      <c r="J96" s="151" t="s">
        <v>286</v>
      </c>
      <c r="K96" s="150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7" customHeight="1">
      <c r="A98" s="34"/>
      <c r="B98" s="35"/>
      <c r="C98" s="152" t="s">
        <v>287</v>
      </c>
      <c r="D98" s="36"/>
      <c r="E98" s="36"/>
      <c r="F98" s="36"/>
      <c r="G98" s="36"/>
      <c r="H98" s="36"/>
      <c r="I98" s="36"/>
      <c r="J98" s="84">
        <f>J123</f>
        <v>0</v>
      </c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7" t="s">
        <v>288</v>
      </c>
    </row>
    <row r="99" spans="1:47" s="9" customFormat="1" ht="24.95" customHeight="1">
      <c r="B99" s="153"/>
      <c r="C99" s="154"/>
      <c r="D99" s="155" t="s">
        <v>289</v>
      </c>
      <c r="E99" s="156"/>
      <c r="F99" s="156"/>
      <c r="G99" s="156"/>
      <c r="H99" s="156"/>
      <c r="I99" s="156"/>
      <c r="J99" s="157">
        <f>J124</f>
        <v>0</v>
      </c>
      <c r="K99" s="154"/>
      <c r="L99" s="158"/>
    </row>
    <row r="100" spans="1:47" s="10" customFormat="1" ht="19.899999999999999" customHeight="1">
      <c r="B100" s="159"/>
      <c r="C100" s="104"/>
      <c r="D100" s="160" t="s">
        <v>290</v>
      </c>
      <c r="E100" s="161"/>
      <c r="F100" s="161"/>
      <c r="G100" s="161"/>
      <c r="H100" s="161"/>
      <c r="I100" s="161"/>
      <c r="J100" s="162">
        <f>J125</f>
        <v>0</v>
      </c>
      <c r="K100" s="104"/>
      <c r="L100" s="163"/>
    </row>
    <row r="101" spans="1:47" s="9" customFormat="1" ht="24.95" customHeight="1">
      <c r="B101" s="153"/>
      <c r="C101" s="154"/>
      <c r="D101" s="155" t="s">
        <v>291</v>
      </c>
      <c r="E101" s="156"/>
      <c r="F101" s="156"/>
      <c r="G101" s="156"/>
      <c r="H101" s="156"/>
      <c r="I101" s="156"/>
      <c r="J101" s="157">
        <f>J154</f>
        <v>0</v>
      </c>
      <c r="K101" s="154"/>
      <c r="L101" s="158"/>
    </row>
    <row r="102" spans="1:47" s="2" customFormat="1" ht="21.75" customHeight="1">
      <c r="A102" s="34"/>
      <c r="B102" s="35"/>
      <c r="C102" s="36"/>
      <c r="D102" s="36"/>
      <c r="E102" s="36"/>
      <c r="F102" s="36"/>
      <c r="G102" s="36"/>
      <c r="H102" s="36"/>
      <c r="I102" s="36"/>
      <c r="J102" s="36"/>
      <c r="K102" s="36"/>
      <c r="L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pans="1:47" s="2" customFormat="1" ht="6.95" customHeight="1">
      <c r="A103" s="34"/>
      <c r="B103" s="54"/>
      <c r="C103" s="55"/>
      <c r="D103" s="55"/>
      <c r="E103" s="55"/>
      <c r="F103" s="55"/>
      <c r="G103" s="55"/>
      <c r="H103" s="55"/>
      <c r="I103" s="55"/>
      <c r="J103" s="55"/>
      <c r="K103" s="55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pans="1:47" s="2" customFormat="1" ht="6.95" customHeight="1">
      <c r="A107" s="34"/>
      <c r="B107" s="56"/>
      <c r="C107" s="57"/>
      <c r="D107" s="57"/>
      <c r="E107" s="57"/>
      <c r="F107" s="57"/>
      <c r="G107" s="57"/>
      <c r="H107" s="57"/>
      <c r="I107" s="57"/>
      <c r="J107" s="57"/>
      <c r="K107" s="57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47" s="2" customFormat="1" ht="24.95" customHeight="1">
      <c r="A108" s="34"/>
      <c r="B108" s="35"/>
      <c r="C108" s="23" t="s">
        <v>292</v>
      </c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6.95" customHeight="1">
      <c r="A109" s="34"/>
      <c r="B109" s="35"/>
      <c r="C109" s="36"/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12" customHeight="1">
      <c r="A110" s="34"/>
      <c r="B110" s="35"/>
      <c r="C110" s="29" t="s">
        <v>16</v>
      </c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16.5" customHeight="1">
      <c r="A111" s="34"/>
      <c r="B111" s="35"/>
      <c r="C111" s="36"/>
      <c r="D111" s="36"/>
      <c r="E111" s="302" t="str">
        <f>E7</f>
        <v>Cyklická obnova trati v úseku Praha-Hostivař - Votice</v>
      </c>
      <c r="F111" s="303"/>
      <c r="G111" s="303"/>
      <c r="H111" s="303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1" customFormat="1" ht="12" customHeight="1">
      <c r="B112" s="21"/>
      <c r="C112" s="29" t="s">
        <v>280</v>
      </c>
      <c r="D112" s="22"/>
      <c r="E112" s="22"/>
      <c r="F112" s="22"/>
      <c r="G112" s="22"/>
      <c r="H112" s="22"/>
      <c r="I112" s="22"/>
      <c r="J112" s="22"/>
      <c r="K112" s="22"/>
      <c r="L112" s="20"/>
    </row>
    <row r="113" spans="1:65" s="2" customFormat="1" ht="16.5" customHeight="1">
      <c r="A113" s="34"/>
      <c r="B113" s="35"/>
      <c r="C113" s="36"/>
      <c r="D113" s="36"/>
      <c r="E113" s="302" t="s">
        <v>1224</v>
      </c>
      <c r="F113" s="301"/>
      <c r="G113" s="301"/>
      <c r="H113" s="301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2" customHeight="1">
      <c r="A114" s="34"/>
      <c r="B114" s="35"/>
      <c r="C114" s="29" t="s">
        <v>282</v>
      </c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6.5" customHeight="1">
      <c r="A115" s="34"/>
      <c r="B115" s="35"/>
      <c r="C115" s="36"/>
      <c r="D115" s="36"/>
      <c r="E115" s="265" t="str">
        <f>E11</f>
        <v>01 - 1.st.kol. Říčany</v>
      </c>
      <c r="F115" s="301"/>
      <c r="G115" s="301"/>
      <c r="H115" s="301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2" customHeight="1">
      <c r="A117" s="34"/>
      <c r="B117" s="35"/>
      <c r="C117" s="29" t="s">
        <v>19</v>
      </c>
      <c r="D117" s="36"/>
      <c r="E117" s="36"/>
      <c r="F117" s="27" t="str">
        <f>F14</f>
        <v xml:space="preserve"> </v>
      </c>
      <c r="G117" s="36"/>
      <c r="H117" s="36"/>
      <c r="I117" s="29" t="s">
        <v>21</v>
      </c>
      <c r="J117" s="66" t="str">
        <f>IF(J14="","",J14)</f>
        <v>23. 8. 2023</v>
      </c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6.95" customHeight="1">
      <c r="A118" s="34"/>
      <c r="B118" s="35"/>
      <c r="C118" s="36"/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5.2" customHeight="1">
      <c r="A119" s="34"/>
      <c r="B119" s="35"/>
      <c r="C119" s="29" t="s">
        <v>23</v>
      </c>
      <c r="D119" s="36"/>
      <c r="E119" s="36"/>
      <c r="F119" s="27" t="str">
        <f>E17</f>
        <v xml:space="preserve"> </v>
      </c>
      <c r="G119" s="36"/>
      <c r="H119" s="36"/>
      <c r="I119" s="29" t="s">
        <v>28</v>
      </c>
      <c r="J119" s="32" t="str">
        <f>E23</f>
        <v xml:space="preserve"> </v>
      </c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15.2" customHeight="1">
      <c r="A120" s="34"/>
      <c r="B120" s="35"/>
      <c r="C120" s="29" t="s">
        <v>26</v>
      </c>
      <c r="D120" s="36"/>
      <c r="E120" s="36"/>
      <c r="F120" s="27" t="str">
        <f>IF(E20="","",E20)</f>
        <v>Vyplň údaj</v>
      </c>
      <c r="G120" s="36"/>
      <c r="H120" s="36"/>
      <c r="I120" s="29" t="s">
        <v>30</v>
      </c>
      <c r="J120" s="32" t="str">
        <f>E26</f>
        <v xml:space="preserve"> 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2" customFormat="1" ht="10.35" customHeight="1">
      <c r="A121" s="34"/>
      <c r="B121" s="35"/>
      <c r="C121" s="36"/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5" s="11" customFormat="1" ht="29.25" customHeight="1">
      <c r="A122" s="164"/>
      <c r="B122" s="165"/>
      <c r="C122" s="166" t="s">
        <v>293</v>
      </c>
      <c r="D122" s="167" t="s">
        <v>57</v>
      </c>
      <c r="E122" s="167" t="s">
        <v>53</v>
      </c>
      <c r="F122" s="167" t="s">
        <v>54</v>
      </c>
      <c r="G122" s="167" t="s">
        <v>294</v>
      </c>
      <c r="H122" s="167" t="s">
        <v>295</v>
      </c>
      <c r="I122" s="167" t="s">
        <v>296</v>
      </c>
      <c r="J122" s="167" t="s">
        <v>286</v>
      </c>
      <c r="K122" s="168" t="s">
        <v>297</v>
      </c>
      <c r="L122" s="169"/>
      <c r="M122" s="75" t="s">
        <v>1</v>
      </c>
      <c r="N122" s="76" t="s">
        <v>36</v>
      </c>
      <c r="O122" s="76" t="s">
        <v>298</v>
      </c>
      <c r="P122" s="76" t="s">
        <v>299</v>
      </c>
      <c r="Q122" s="76" t="s">
        <v>300</v>
      </c>
      <c r="R122" s="76" t="s">
        <v>301</v>
      </c>
      <c r="S122" s="76" t="s">
        <v>302</v>
      </c>
      <c r="T122" s="77" t="s">
        <v>303</v>
      </c>
      <c r="U122" s="164"/>
      <c r="V122" s="164"/>
      <c r="W122" s="164"/>
      <c r="X122" s="164"/>
      <c r="Y122" s="164"/>
      <c r="Z122" s="164"/>
      <c r="AA122" s="164"/>
      <c r="AB122" s="164"/>
      <c r="AC122" s="164"/>
      <c r="AD122" s="164"/>
      <c r="AE122" s="164"/>
    </row>
    <row r="123" spans="1:65" s="2" customFormat="1" ht="22.7" customHeight="1">
      <c r="A123" s="34"/>
      <c r="B123" s="35"/>
      <c r="C123" s="82" t="s">
        <v>304</v>
      </c>
      <c r="D123" s="36"/>
      <c r="E123" s="36"/>
      <c r="F123" s="36"/>
      <c r="G123" s="36"/>
      <c r="H123" s="36"/>
      <c r="I123" s="36"/>
      <c r="J123" s="170">
        <f>BK123</f>
        <v>0</v>
      </c>
      <c r="K123" s="36"/>
      <c r="L123" s="39"/>
      <c r="M123" s="78"/>
      <c r="N123" s="171"/>
      <c r="O123" s="79"/>
      <c r="P123" s="172">
        <f>P124+P154</f>
        <v>0</v>
      </c>
      <c r="Q123" s="79"/>
      <c r="R123" s="172">
        <f>R124+R154</f>
        <v>271.88327999999996</v>
      </c>
      <c r="S123" s="79"/>
      <c r="T123" s="173">
        <f>T124+T154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7" t="s">
        <v>71</v>
      </c>
      <c r="AU123" s="17" t="s">
        <v>288</v>
      </c>
      <c r="BK123" s="174">
        <f>BK124+BK154</f>
        <v>0</v>
      </c>
    </row>
    <row r="124" spans="1:65" s="12" customFormat="1" ht="25.9" customHeight="1">
      <c r="B124" s="175"/>
      <c r="C124" s="176"/>
      <c r="D124" s="177" t="s">
        <v>71</v>
      </c>
      <c r="E124" s="178" t="s">
        <v>305</v>
      </c>
      <c r="F124" s="178" t="s">
        <v>306</v>
      </c>
      <c r="G124" s="176"/>
      <c r="H124" s="176"/>
      <c r="I124" s="179"/>
      <c r="J124" s="180">
        <f>BK124</f>
        <v>0</v>
      </c>
      <c r="K124" s="176"/>
      <c r="L124" s="181"/>
      <c r="M124" s="182"/>
      <c r="N124" s="183"/>
      <c r="O124" s="183"/>
      <c r="P124" s="184">
        <f>P125</f>
        <v>0</v>
      </c>
      <c r="Q124" s="183"/>
      <c r="R124" s="184">
        <f>R125</f>
        <v>271.88327999999996</v>
      </c>
      <c r="S124" s="183"/>
      <c r="T124" s="185">
        <f>T125</f>
        <v>0</v>
      </c>
      <c r="AR124" s="186" t="s">
        <v>79</v>
      </c>
      <c r="AT124" s="187" t="s">
        <v>71</v>
      </c>
      <c r="AU124" s="187" t="s">
        <v>72</v>
      </c>
      <c r="AY124" s="186" t="s">
        <v>307</v>
      </c>
      <c r="BK124" s="188">
        <f>BK125</f>
        <v>0</v>
      </c>
    </row>
    <row r="125" spans="1:65" s="12" customFormat="1" ht="22.7" customHeight="1">
      <c r="B125" s="175"/>
      <c r="C125" s="176"/>
      <c r="D125" s="177" t="s">
        <v>71</v>
      </c>
      <c r="E125" s="189" t="s">
        <v>308</v>
      </c>
      <c r="F125" s="189" t="s">
        <v>309</v>
      </c>
      <c r="G125" s="176"/>
      <c r="H125" s="176"/>
      <c r="I125" s="179"/>
      <c r="J125" s="190">
        <f>BK125</f>
        <v>0</v>
      </c>
      <c r="K125" s="176"/>
      <c r="L125" s="181"/>
      <c r="M125" s="182"/>
      <c r="N125" s="183"/>
      <c r="O125" s="183"/>
      <c r="P125" s="184">
        <f>SUM(P126:P153)</f>
        <v>0</v>
      </c>
      <c r="Q125" s="183"/>
      <c r="R125" s="184">
        <f>SUM(R126:R153)</f>
        <v>271.88327999999996</v>
      </c>
      <c r="S125" s="183"/>
      <c r="T125" s="185">
        <f>SUM(T126:T153)</f>
        <v>0</v>
      </c>
      <c r="AR125" s="186" t="s">
        <v>79</v>
      </c>
      <c r="AT125" s="187" t="s">
        <v>71</v>
      </c>
      <c r="AU125" s="187" t="s">
        <v>79</v>
      </c>
      <c r="AY125" s="186" t="s">
        <v>307</v>
      </c>
      <c r="BK125" s="188">
        <f>SUM(BK126:BK153)</f>
        <v>0</v>
      </c>
    </row>
    <row r="126" spans="1:65" s="2" customFormat="1" ht="76.349999999999994" customHeight="1">
      <c r="A126" s="34"/>
      <c r="B126" s="35"/>
      <c r="C126" s="191" t="s">
        <v>79</v>
      </c>
      <c r="D126" s="191" t="s">
        <v>310</v>
      </c>
      <c r="E126" s="192" t="s">
        <v>311</v>
      </c>
      <c r="F126" s="193" t="s">
        <v>312</v>
      </c>
      <c r="G126" s="194" t="s">
        <v>313</v>
      </c>
      <c r="H126" s="195">
        <v>150.15</v>
      </c>
      <c r="I126" s="196"/>
      <c r="J126" s="197">
        <f>ROUND(I126*H126,2)</f>
        <v>0</v>
      </c>
      <c r="K126" s="193" t="s">
        <v>314</v>
      </c>
      <c r="L126" s="39"/>
      <c r="M126" s="198" t="s">
        <v>1</v>
      </c>
      <c r="N126" s="199" t="s">
        <v>37</v>
      </c>
      <c r="O126" s="71"/>
      <c r="P126" s="200">
        <f>O126*H126</f>
        <v>0</v>
      </c>
      <c r="Q126" s="200">
        <v>0</v>
      </c>
      <c r="R126" s="200">
        <f>Q126*H126</f>
        <v>0</v>
      </c>
      <c r="S126" s="200">
        <v>0</v>
      </c>
      <c r="T126" s="201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202" t="s">
        <v>315</v>
      </c>
      <c r="AT126" s="202" t="s">
        <v>310</v>
      </c>
      <c r="AU126" s="202" t="s">
        <v>81</v>
      </c>
      <c r="AY126" s="17" t="s">
        <v>307</v>
      </c>
      <c r="BE126" s="203">
        <f>IF(N126="základní",J126,0)</f>
        <v>0</v>
      </c>
      <c r="BF126" s="203">
        <f>IF(N126="snížená",J126,0)</f>
        <v>0</v>
      </c>
      <c r="BG126" s="203">
        <f>IF(N126="zákl. přenesená",J126,0)</f>
        <v>0</v>
      </c>
      <c r="BH126" s="203">
        <f>IF(N126="sníž. přenesená",J126,0)</f>
        <v>0</v>
      </c>
      <c r="BI126" s="203">
        <f>IF(N126="nulová",J126,0)</f>
        <v>0</v>
      </c>
      <c r="BJ126" s="17" t="s">
        <v>79</v>
      </c>
      <c r="BK126" s="203">
        <f>ROUND(I126*H126,2)</f>
        <v>0</v>
      </c>
      <c r="BL126" s="17" t="s">
        <v>315</v>
      </c>
      <c r="BM126" s="202" t="s">
        <v>81</v>
      </c>
    </row>
    <row r="127" spans="1:65" s="13" customFormat="1">
      <c r="B127" s="204"/>
      <c r="C127" s="205"/>
      <c r="D127" s="206" t="s">
        <v>316</v>
      </c>
      <c r="E127" s="207" t="s">
        <v>1</v>
      </c>
      <c r="F127" s="208" t="s">
        <v>1226</v>
      </c>
      <c r="G127" s="205"/>
      <c r="H127" s="209">
        <v>150.15</v>
      </c>
      <c r="I127" s="210"/>
      <c r="J127" s="205"/>
      <c r="K127" s="205"/>
      <c r="L127" s="211"/>
      <c r="M127" s="212"/>
      <c r="N127" s="213"/>
      <c r="O127" s="213"/>
      <c r="P127" s="213"/>
      <c r="Q127" s="213"/>
      <c r="R127" s="213"/>
      <c r="S127" s="213"/>
      <c r="T127" s="214"/>
      <c r="AT127" s="215" t="s">
        <v>316</v>
      </c>
      <c r="AU127" s="215" t="s">
        <v>81</v>
      </c>
      <c r="AV127" s="13" t="s">
        <v>81</v>
      </c>
      <c r="AW127" s="13" t="s">
        <v>29</v>
      </c>
      <c r="AX127" s="13" t="s">
        <v>72</v>
      </c>
      <c r="AY127" s="215" t="s">
        <v>307</v>
      </c>
    </row>
    <row r="128" spans="1:65" s="14" customFormat="1">
      <c r="B128" s="216"/>
      <c r="C128" s="217"/>
      <c r="D128" s="206" t="s">
        <v>316</v>
      </c>
      <c r="E128" s="218" t="s">
        <v>1</v>
      </c>
      <c r="F128" s="219" t="s">
        <v>318</v>
      </c>
      <c r="G128" s="217"/>
      <c r="H128" s="220">
        <v>150.15</v>
      </c>
      <c r="I128" s="221"/>
      <c r="J128" s="217"/>
      <c r="K128" s="217"/>
      <c r="L128" s="222"/>
      <c r="M128" s="223"/>
      <c r="N128" s="224"/>
      <c r="O128" s="224"/>
      <c r="P128" s="224"/>
      <c r="Q128" s="224"/>
      <c r="R128" s="224"/>
      <c r="S128" s="224"/>
      <c r="T128" s="225"/>
      <c r="AT128" s="226" t="s">
        <v>316</v>
      </c>
      <c r="AU128" s="226" t="s">
        <v>81</v>
      </c>
      <c r="AV128" s="14" t="s">
        <v>315</v>
      </c>
      <c r="AW128" s="14" t="s">
        <v>29</v>
      </c>
      <c r="AX128" s="14" t="s">
        <v>79</v>
      </c>
      <c r="AY128" s="226" t="s">
        <v>307</v>
      </c>
    </row>
    <row r="129" spans="1:65" s="2" customFormat="1" ht="101.25" customHeight="1">
      <c r="A129" s="34"/>
      <c r="B129" s="35"/>
      <c r="C129" s="191" t="s">
        <v>81</v>
      </c>
      <c r="D129" s="191" t="s">
        <v>310</v>
      </c>
      <c r="E129" s="192" t="s">
        <v>636</v>
      </c>
      <c r="F129" s="193" t="s">
        <v>637</v>
      </c>
      <c r="G129" s="194" t="s">
        <v>400</v>
      </c>
      <c r="H129" s="195">
        <v>22.8</v>
      </c>
      <c r="I129" s="196"/>
      <c r="J129" s="197">
        <f>ROUND(I129*H129,2)</f>
        <v>0</v>
      </c>
      <c r="K129" s="193" t="s">
        <v>314</v>
      </c>
      <c r="L129" s="39"/>
      <c r="M129" s="198" t="s">
        <v>1</v>
      </c>
      <c r="N129" s="199" t="s">
        <v>37</v>
      </c>
      <c r="O129" s="71"/>
      <c r="P129" s="200">
        <f>O129*H129</f>
        <v>0</v>
      </c>
      <c r="Q129" s="200">
        <v>0</v>
      </c>
      <c r="R129" s="200">
        <f>Q129*H129</f>
        <v>0</v>
      </c>
      <c r="S129" s="200">
        <v>0</v>
      </c>
      <c r="T129" s="201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02" t="s">
        <v>315</v>
      </c>
      <c r="AT129" s="202" t="s">
        <v>310</v>
      </c>
      <c r="AU129" s="202" t="s">
        <v>81</v>
      </c>
      <c r="AY129" s="17" t="s">
        <v>307</v>
      </c>
      <c r="BE129" s="203">
        <f>IF(N129="základní",J129,0)</f>
        <v>0</v>
      </c>
      <c r="BF129" s="203">
        <f>IF(N129="snížená",J129,0)</f>
        <v>0</v>
      </c>
      <c r="BG129" s="203">
        <f>IF(N129="zákl. přenesená",J129,0)</f>
        <v>0</v>
      </c>
      <c r="BH129" s="203">
        <f>IF(N129="sníž. přenesená",J129,0)</f>
        <v>0</v>
      </c>
      <c r="BI129" s="203">
        <f>IF(N129="nulová",J129,0)</f>
        <v>0</v>
      </c>
      <c r="BJ129" s="17" t="s">
        <v>79</v>
      </c>
      <c r="BK129" s="203">
        <f>ROUND(I129*H129,2)</f>
        <v>0</v>
      </c>
      <c r="BL129" s="17" t="s">
        <v>315</v>
      </c>
      <c r="BM129" s="202" t="s">
        <v>1227</v>
      </c>
    </row>
    <row r="130" spans="1:65" s="13" customFormat="1">
      <c r="B130" s="204"/>
      <c r="C130" s="205"/>
      <c r="D130" s="206" t="s">
        <v>316</v>
      </c>
      <c r="E130" s="207" t="s">
        <v>1</v>
      </c>
      <c r="F130" s="208" t="s">
        <v>1228</v>
      </c>
      <c r="G130" s="205"/>
      <c r="H130" s="209">
        <v>22.8</v>
      </c>
      <c r="I130" s="210"/>
      <c r="J130" s="205"/>
      <c r="K130" s="205"/>
      <c r="L130" s="211"/>
      <c r="M130" s="212"/>
      <c r="N130" s="213"/>
      <c r="O130" s="213"/>
      <c r="P130" s="213"/>
      <c r="Q130" s="213"/>
      <c r="R130" s="213"/>
      <c r="S130" s="213"/>
      <c r="T130" s="214"/>
      <c r="AT130" s="215" t="s">
        <v>316</v>
      </c>
      <c r="AU130" s="215" t="s">
        <v>81</v>
      </c>
      <c r="AV130" s="13" t="s">
        <v>81</v>
      </c>
      <c r="AW130" s="13" t="s">
        <v>29</v>
      </c>
      <c r="AX130" s="13" t="s">
        <v>72</v>
      </c>
      <c r="AY130" s="215" t="s">
        <v>307</v>
      </c>
    </row>
    <row r="131" spans="1:65" s="14" customFormat="1">
      <c r="B131" s="216"/>
      <c r="C131" s="217"/>
      <c r="D131" s="206" t="s">
        <v>316</v>
      </c>
      <c r="E131" s="218" t="s">
        <v>1</v>
      </c>
      <c r="F131" s="219" t="s">
        <v>318</v>
      </c>
      <c r="G131" s="217"/>
      <c r="H131" s="220">
        <v>22.8</v>
      </c>
      <c r="I131" s="221"/>
      <c r="J131" s="217"/>
      <c r="K131" s="217"/>
      <c r="L131" s="222"/>
      <c r="M131" s="223"/>
      <c r="N131" s="224"/>
      <c r="O131" s="224"/>
      <c r="P131" s="224"/>
      <c r="Q131" s="224"/>
      <c r="R131" s="224"/>
      <c r="S131" s="224"/>
      <c r="T131" s="225"/>
      <c r="AT131" s="226" t="s">
        <v>316</v>
      </c>
      <c r="AU131" s="226" t="s">
        <v>81</v>
      </c>
      <c r="AV131" s="14" t="s">
        <v>315</v>
      </c>
      <c r="AW131" s="14" t="s">
        <v>29</v>
      </c>
      <c r="AX131" s="14" t="s">
        <v>79</v>
      </c>
      <c r="AY131" s="226" t="s">
        <v>307</v>
      </c>
    </row>
    <row r="132" spans="1:65" s="2" customFormat="1" ht="24.2" customHeight="1">
      <c r="A132" s="34"/>
      <c r="B132" s="35"/>
      <c r="C132" s="237" t="s">
        <v>325</v>
      </c>
      <c r="D132" s="237" t="s">
        <v>326</v>
      </c>
      <c r="E132" s="238" t="s">
        <v>955</v>
      </c>
      <c r="F132" s="239" t="s">
        <v>956</v>
      </c>
      <c r="G132" s="240" t="s">
        <v>342</v>
      </c>
      <c r="H132" s="241">
        <v>6</v>
      </c>
      <c r="I132" s="254"/>
      <c r="J132" s="243">
        <f>ROUND(I132*H132,2)</f>
        <v>0</v>
      </c>
      <c r="K132" s="239" t="s">
        <v>314</v>
      </c>
      <c r="L132" s="244"/>
      <c r="M132" s="245" t="s">
        <v>1</v>
      </c>
      <c r="N132" s="246" t="s">
        <v>37</v>
      </c>
      <c r="O132" s="71"/>
      <c r="P132" s="200">
        <f>O132*H132</f>
        <v>0</v>
      </c>
      <c r="Q132" s="200">
        <v>0.26888000000000001</v>
      </c>
      <c r="R132" s="200">
        <f>Q132*H132</f>
        <v>1.61328</v>
      </c>
      <c r="S132" s="200">
        <v>0</v>
      </c>
      <c r="T132" s="201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202" t="s">
        <v>331</v>
      </c>
      <c r="AT132" s="202" t="s">
        <v>326</v>
      </c>
      <c r="AU132" s="202" t="s">
        <v>81</v>
      </c>
      <c r="AY132" s="17" t="s">
        <v>307</v>
      </c>
      <c r="BE132" s="203">
        <f>IF(N132="základní",J132,0)</f>
        <v>0</v>
      </c>
      <c r="BF132" s="203">
        <f>IF(N132="snížená",J132,0)</f>
        <v>0</v>
      </c>
      <c r="BG132" s="203">
        <f>IF(N132="zákl. přenesená",J132,0)</f>
        <v>0</v>
      </c>
      <c r="BH132" s="203">
        <f>IF(N132="sníž. přenesená",J132,0)</f>
        <v>0</v>
      </c>
      <c r="BI132" s="203">
        <f>IF(N132="nulová",J132,0)</f>
        <v>0</v>
      </c>
      <c r="BJ132" s="17" t="s">
        <v>79</v>
      </c>
      <c r="BK132" s="203">
        <f>ROUND(I132*H132,2)</f>
        <v>0</v>
      </c>
      <c r="BL132" s="17" t="s">
        <v>315</v>
      </c>
      <c r="BM132" s="202" t="s">
        <v>1229</v>
      </c>
    </row>
    <row r="133" spans="1:65" s="15" customFormat="1">
      <c r="B133" s="227"/>
      <c r="C133" s="228"/>
      <c r="D133" s="206" t="s">
        <v>316</v>
      </c>
      <c r="E133" s="229" t="s">
        <v>1</v>
      </c>
      <c r="F133" s="230" t="s">
        <v>642</v>
      </c>
      <c r="G133" s="228"/>
      <c r="H133" s="229" t="s">
        <v>1</v>
      </c>
      <c r="I133" s="231"/>
      <c r="J133" s="228"/>
      <c r="K133" s="228"/>
      <c r="L133" s="232"/>
      <c r="M133" s="233"/>
      <c r="N133" s="234"/>
      <c r="O133" s="234"/>
      <c r="P133" s="234"/>
      <c r="Q133" s="234"/>
      <c r="R133" s="234"/>
      <c r="S133" s="234"/>
      <c r="T133" s="235"/>
      <c r="AT133" s="236" t="s">
        <v>316</v>
      </c>
      <c r="AU133" s="236" t="s">
        <v>81</v>
      </c>
      <c r="AV133" s="15" t="s">
        <v>79</v>
      </c>
      <c r="AW133" s="15" t="s">
        <v>29</v>
      </c>
      <c r="AX133" s="15" t="s">
        <v>72</v>
      </c>
      <c r="AY133" s="236" t="s">
        <v>307</v>
      </c>
    </row>
    <row r="134" spans="1:65" s="13" customFormat="1">
      <c r="B134" s="204"/>
      <c r="C134" s="205"/>
      <c r="D134" s="206" t="s">
        <v>316</v>
      </c>
      <c r="E134" s="207" t="s">
        <v>1</v>
      </c>
      <c r="F134" s="208" t="s">
        <v>1230</v>
      </c>
      <c r="G134" s="205"/>
      <c r="H134" s="209">
        <v>2</v>
      </c>
      <c r="I134" s="210"/>
      <c r="J134" s="205"/>
      <c r="K134" s="205"/>
      <c r="L134" s="211"/>
      <c r="M134" s="212"/>
      <c r="N134" s="213"/>
      <c r="O134" s="213"/>
      <c r="P134" s="213"/>
      <c r="Q134" s="213"/>
      <c r="R134" s="213"/>
      <c r="S134" s="213"/>
      <c r="T134" s="214"/>
      <c r="AT134" s="215" t="s">
        <v>316</v>
      </c>
      <c r="AU134" s="215" t="s">
        <v>81</v>
      </c>
      <c r="AV134" s="13" t="s">
        <v>81</v>
      </c>
      <c r="AW134" s="13" t="s">
        <v>29</v>
      </c>
      <c r="AX134" s="13" t="s">
        <v>72</v>
      </c>
      <c r="AY134" s="215" t="s">
        <v>307</v>
      </c>
    </row>
    <row r="135" spans="1:65" s="13" customFormat="1">
      <c r="B135" s="204"/>
      <c r="C135" s="205"/>
      <c r="D135" s="206" t="s">
        <v>316</v>
      </c>
      <c r="E135" s="207" t="s">
        <v>1</v>
      </c>
      <c r="F135" s="208" t="s">
        <v>1231</v>
      </c>
      <c r="G135" s="205"/>
      <c r="H135" s="209">
        <v>2</v>
      </c>
      <c r="I135" s="210"/>
      <c r="J135" s="205"/>
      <c r="K135" s="205"/>
      <c r="L135" s="211"/>
      <c r="M135" s="212"/>
      <c r="N135" s="213"/>
      <c r="O135" s="213"/>
      <c r="P135" s="213"/>
      <c r="Q135" s="213"/>
      <c r="R135" s="213"/>
      <c r="S135" s="213"/>
      <c r="T135" s="214"/>
      <c r="AT135" s="215" t="s">
        <v>316</v>
      </c>
      <c r="AU135" s="215" t="s">
        <v>81</v>
      </c>
      <c r="AV135" s="13" t="s">
        <v>81</v>
      </c>
      <c r="AW135" s="13" t="s">
        <v>29</v>
      </c>
      <c r="AX135" s="13" t="s">
        <v>72</v>
      </c>
      <c r="AY135" s="215" t="s">
        <v>307</v>
      </c>
    </row>
    <row r="136" spans="1:65" s="13" customFormat="1">
      <c r="B136" s="204"/>
      <c r="C136" s="205"/>
      <c r="D136" s="206" t="s">
        <v>316</v>
      </c>
      <c r="E136" s="207" t="s">
        <v>1</v>
      </c>
      <c r="F136" s="208" t="s">
        <v>1232</v>
      </c>
      <c r="G136" s="205"/>
      <c r="H136" s="209">
        <v>2</v>
      </c>
      <c r="I136" s="210"/>
      <c r="J136" s="205"/>
      <c r="K136" s="205"/>
      <c r="L136" s="211"/>
      <c r="M136" s="212"/>
      <c r="N136" s="213"/>
      <c r="O136" s="213"/>
      <c r="P136" s="213"/>
      <c r="Q136" s="213"/>
      <c r="R136" s="213"/>
      <c r="S136" s="213"/>
      <c r="T136" s="214"/>
      <c r="AT136" s="215" t="s">
        <v>316</v>
      </c>
      <c r="AU136" s="215" t="s">
        <v>81</v>
      </c>
      <c r="AV136" s="13" t="s">
        <v>81</v>
      </c>
      <c r="AW136" s="13" t="s">
        <v>29</v>
      </c>
      <c r="AX136" s="13" t="s">
        <v>72</v>
      </c>
      <c r="AY136" s="215" t="s">
        <v>307</v>
      </c>
    </row>
    <row r="137" spans="1:65" s="14" customFormat="1">
      <c r="B137" s="216"/>
      <c r="C137" s="217"/>
      <c r="D137" s="206" t="s">
        <v>316</v>
      </c>
      <c r="E137" s="218" t="s">
        <v>1</v>
      </c>
      <c r="F137" s="219" t="s">
        <v>318</v>
      </c>
      <c r="G137" s="217"/>
      <c r="H137" s="220">
        <v>6</v>
      </c>
      <c r="I137" s="221"/>
      <c r="J137" s="217"/>
      <c r="K137" s="217"/>
      <c r="L137" s="222"/>
      <c r="M137" s="223"/>
      <c r="N137" s="224"/>
      <c r="O137" s="224"/>
      <c r="P137" s="224"/>
      <c r="Q137" s="224"/>
      <c r="R137" s="224"/>
      <c r="S137" s="224"/>
      <c r="T137" s="225"/>
      <c r="AT137" s="226" t="s">
        <v>316</v>
      </c>
      <c r="AU137" s="226" t="s">
        <v>81</v>
      </c>
      <c r="AV137" s="14" t="s">
        <v>315</v>
      </c>
      <c r="AW137" s="14" t="s">
        <v>29</v>
      </c>
      <c r="AX137" s="14" t="s">
        <v>79</v>
      </c>
      <c r="AY137" s="226" t="s">
        <v>307</v>
      </c>
    </row>
    <row r="138" spans="1:65" s="2" customFormat="1" ht="48.95" customHeight="1">
      <c r="A138" s="34"/>
      <c r="B138" s="35"/>
      <c r="C138" s="191" t="s">
        <v>315</v>
      </c>
      <c r="D138" s="191" t="s">
        <v>310</v>
      </c>
      <c r="E138" s="192" t="s">
        <v>652</v>
      </c>
      <c r="F138" s="193" t="s">
        <v>653</v>
      </c>
      <c r="G138" s="194" t="s">
        <v>342</v>
      </c>
      <c r="H138" s="195">
        <v>12</v>
      </c>
      <c r="I138" s="196"/>
      <c r="J138" s="197">
        <f>ROUND(I138*H138,2)</f>
        <v>0</v>
      </c>
      <c r="K138" s="193" t="s">
        <v>314</v>
      </c>
      <c r="L138" s="39"/>
      <c r="M138" s="198" t="s">
        <v>1</v>
      </c>
      <c r="N138" s="199" t="s">
        <v>37</v>
      </c>
      <c r="O138" s="71"/>
      <c r="P138" s="200">
        <f>O138*H138</f>
        <v>0</v>
      </c>
      <c r="Q138" s="200">
        <v>0</v>
      </c>
      <c r="R138" s="200">
        <f>Q138*H138</f>
        <v>0</v>
      </c>
      <c r="S138" s="200">
        <v>0</v>
      </c>
      <c r="T138" s="201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202" t="s">
        <v>315</v>
      </c>
      <c r="AT138" s="202" t="s">
        <v>310</v>
      </c>
      <c r="AU138" s="202" t="s">
        <v>81</v>
      </c>
      <c r="AY138" s="17" t="s">
        <v>307</v>
      </c>
      <c r="BE138" s="203">
        <f>IF(N138="základní",J138,0)</f>
        <v>0</v>
      </c>
      <c r="BF138" s="203">
        <f>IF(N138="snížená",J138,0)</f>
        <v>0</v>
      </c>
      <c r="BG138" s="203">
        <f>IF(N138="zákl. přenesená",J138,0)</f>
        <v>0</v>
      </c>
      <c r="BH138" s="203">
        <f>IF(N138="sníž. přenesená",J138,0)</f>
        <v>0</v>
      </c>
      <c r="BI138" s="203">
        <f>IF(N138="nulová",J138,0)</f>
        <v>0</v>
      </c>
      <c r="BJ138" s="17" t="s">
        <v>79</v>
      </c>
      <c r="BK138" s="203">
        <f>ROUND(I138*H138,2)</f>
        <v>0</v>
      </c>
      <c r="BL138" s="17" t="s">
        <v>315</v>
      </c>
      <c r="BM138" s="202" t="s">
        <v>1233</v>
      </c>
    </row>
    <row r="139" spans="1:65" s="13" customFormat="1">
      <c r="B139" s="204"/>
      <c r="C139" s="205"/>
      <c r="D139" s="206" t="s">
        <v>316</v>
      </c>
      <c r="E139" s="207" t="s">
        <v>1</v>
      </c>
      <c r="F139" s="208" t="s">
        <v>336</v>
      </c>
      <c r="G139" s="205"/>
      <c r="H139" s="209">
        <v>12</v>
      </c>
      <c r="I139" s="210"/>
      <c r="J139" s="205"/>
      <c r="K139" s="205"/>
      <c r="L139" s="211"/>
      <c r="M139" s="212"/>
      <c r="N139" s="213"/>
      <c r="O139" s="213"/>
      <c r="P139" s="213"/>
      <c r="Q139" s="213"/>
      <c r="R139" s="213"/>
      <c r="S139" s="213"/>
      <c r="T139" s="214"/>
      <c r="AT139" s="215" t="s">
        <v>316</v>
      </c>
      <c r="AU139" s="215" t="s">
        <v>81</v>
      </c>
      <c r="AV139" s="13" t="s">
        <v>81</v>
      </c>
      <c r="AW139" s="13" t="s">
        <v>29</v>
      </c>
      <c r="AX139" s="13" t="s">
        <v>72</v>
      </c>
      <c r="AY139" s="215" t="s">
        <v>307</v>
      </c>
    </row>
    <row r="140" spans="1:65" s="14" customFormat="1">
      <c r="B140" s="216"/>
      <c r="C140" s="217"/>
      <c r="D140" s="206" t="s">
        <v>316</v>
      </c>
      <c r="E140" s="218" t="s">
        <v>1</v>
      </c>
      <c r="F140" s="219" t="s">
        <v>318</v>
      </c>
      <c r="G140" s="217"/>
      <c r="H140" s="220">
        <v>12</v>
      </c>
      <c r="I140" s="221"/>
      <c r="J140" s="217"/>
      <c r="K140" s="217"/>
      <c r="L140" s="222"/>
      <c r="M140" s="223"/>
      <c r="N140" s="224"/>
      <c r="O140" s="224"/>
      <c r="P140" s="224"/>
      <c r="Q140" s="224"/>
      <c r="R140" s="224"/>
      <c r="S140" s="224"/>
      <c r="T140" s="225"/>
      <c r="AT140" s="226" t="s">
        <v>316</v>
      </c>
      <c r="AU140" s="226" t="s">
        <v>81</v>
      </c>
      <c r="AV140" s="14" t="s">
        <v>315</v>
      </c>
      <c r="AW140" s="14" t="s">
        <v>29</v>
      </c>
      <c r="AX140" s="14" t="s">
        <v>79</v>
      </c>
      <c r="AY140" s="226" t="s">
        <v>307</v>
      </c>
    </row>
    <row r="141" spans="1:65" s="2" customFormat="1" ht="142.35" customHeight="1">
      <c r="A141" s="34"/>
      <c r="B141" s="35"/>
      <c r="C141" s="191" t="s">
        <v>308</v>
      </c>
      <c r="D141" s="191" t="s">
        <v>310</v>
      </c>
      <c r="E141" s="192" t="s">
        <v>319</v>
      </c>
      <c r="F141" s="193" t="s">
        <v>320</v>
      </c>
      <c r="G141" s="194" t="s">
        <v>321</v>
      </c>
      <c r="H141" s="195">
        <v>1.43</v>
      </c>
      <c r="I141" s="196"/>
      <c r="J141" s="197">
        <f>ROUND(I141*H141,2)</f>
        <v>0</v>
      </c>
      <c r="K141" s="193" t="s">
        <v>314</v>
      </c>
      <c r="L141" s="39"/>
      <c r="M141" s="198" t="s">
        <v>1</v>
      </c>
      <c r="N141" s="199" t="s">
        <v>37</v>
      </c>
      <c r="O141" s="71"/>
      <c r="P141" s="200">
        <f>O141*H141</f>
        <v>0</v>
      </c>
      <c r="Q141" s="200">
        <v>0</v>
      </c>
      <c r="R141" s="200">
        <f>Q141*H141</f>
        <v>0</v>
      </c>
      <c r="S141" s="200">
        <v>0</v>
      </c>
      <c r="T141" s="201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202" t="s">
        <v>315</v>
      </c>
      <c r="AT141" s="202" t="s">
        <v>310</v>
      </c>
      <c r="AU141" s="202" t="s">
        <v>81</v>
      </c>
      <c r="AY141" s="17" t="s">
        <v>307</v>
      </c>
      <c r="BE141" s="203">
        <f>IF(N141="základní",J141,0)</f>
        <v>0</v>
      </c>
      <c r="BF141" s="203">
        <f>IF(N141="snížená",J141,0)</f>
        <v>0</v>
      </c>
      <c r="BG141" s="203">
        <f>IF(N141="zákl. přenesená",J141,0)</f>
        <v>0</v>
      </c>
      <c r="BH141" s="203">
        <f>IF(N141="sníž. přenesená",J141,0)</f>
        <v>0</v>
      </c>
      <c r="BI141" s="203">
        <f>IF(N141="nulová",J141,0)</f>
        <v>0</v>
      </c>
      <c r="BJ141" s="17" t="s">
        <v>79</v>
      </c>
      <c r="BK141" s="203">
        <f>ROUND(I141*H141,2)</f>
        <v>0</v>
      </c>
      <c r="BL141" s="17" t="s">
        <v>315</v>
      </c>
      <c r="BM141" s="202" t="s">
        <v>322</v>
      </c>
    </row>
    <row r="142" spans="1:65" s="13" customFormat="1">
      <c r="B142" s="204"/>
      <c r="C142" s="205"/>
      <c r="D142" s="206" t="s">
        <v>316</v>
      </c>
      <c r="E142" s="207" t="s">
        <v>1</v>
      </c>
      <c r="F142" s="208" t="s">
        <v>1234</v>
      </c>
      <c r="G142" s="205"/>
      <c r="H142" s="209">
        <v>0.746</v>
      </c>
      <c r="I142" s="210"/>
      <c r="J142" s="205"/>
      <c r="K142" s="205"/>
      <c r="L142" s="211"/>
      <c r="M142" s="212"/>
      <c r="N142" s="213"/>
      <c r="O142" s="213"/>
      <c r="P142" s="213"/>
      <c r="Q142" s="213"/>
      <c r="R142" s="213"/>
      <c r="S142" s="213"/>
      <c r="T142" s="214"/>
      <c r="AT142" s="215" t="s">
        <v>316</v>
      </c>
      <c r="AU142" s="215" t="s">
        <v>81</v>
      </c>
      <c r="AV142" s="13" t="s">
        <v>81</v>
      </c>
      <c r="AW142" s="13" t="s">
        <v>29</v>
      </c>
      <c r="AX142" s="13" t="s">
        <v>72</v>
      </c>
      <c r="AY142" s="215" t="s">
        <v>307</v>
      </c>
    </row>
    <row r="143" spans="1:65" s="13" customFormat="1">
      <c r="B143" s="204"/>
      <c r="C143" s="205"/>
      <c r="D143" s="206" t="s">
        <v>316</v>
      </c>
      <c r="E143" s="207" t="s">
        <v>1</v>
      </c>
      <c r="F143" s="208" t="s">
        <v>1235</v>
      </c>
      <c r="G143" s="205"/>
      <c r="H143" s="209">
        <v>0.68400000000000005</v>
      </c>
      <c r="I143" s="210"/>
      <c r="J143" s="205"/>
      <c r="K143" s="205"/>
      <c r="L143" s="211"/>
      <c r="M143" s="212"/>
      <c r="N143" s="213"/>
      <c r="O143" s="213"/>
      <c r="P143" s="213"/>
      <c r="Q143" s="213"/>
      <c r="R143" s="213"/>
      <c r="S143" s="213"/>
      <c r="T143" s="214"/>
      <c r="AT143" s="215" t="s">
        <v>316</v>
      </c>
      <c r="AU143" s="215" t="s">
        <v>81</v>
      </c>
      <c r="AV143" s="13" t="s">
        <v>81</v>
      </c>
      <c r="AW143" s="13" t="s">
        <v>29</v>
      </c>
      <c r="AX143" s="13" t="s">
        <v>72</v>
      </c>
      <c r="AY143" s="215" t="s">
        <v>307</v>
      </c>
    </row>
    <row r="144" spans="1:65" s="14" customFormat="1">
      <c r="B144" s="216"/>
      <c r="C144" s="217"/>
      <c r="D144" s="206" t="s">
        <v>316</v>
      </c>
      <c r="E144" s="218" t="s">
        <v>1</v>
      </c>
      <c r="F144" s="219" t="s">
        <v>318</v>
      </c>
      <c r="G144" s="217"/>
      <c r="H144" s="220">
        <v>1.43</v>
      </c>
      <c r="I144" s="221"/>
      <c r="J144" s="217"/>
      <c r="K144" s="217"/>
      <c r="L144" s="222"/>
      <c r="M144" s="223"/>
      <c r="N144" s="224"/>
      <c r="O144" s="224"/>
      <c r="P144" s="224"/>
      <c r="Q144" s="224"/>
      <c r="R144" s="224"/>
      <c r="S144" s="224"/>
      <c r="T144" s="225"/>
      <c r="AT144" s="226" t="s">
        <v>316</v>
      </c>
      <c r="AU144" s="226" t="s">
        <v>81</v>
      </c>
      <c r="AV144" s="14" t="s">
        <v>315</v>
      </c>
      <c r="AW144" s="14" t="s">
        <v>29</v>
      </c>
      <c r="AX144" s="14" t="s">
        <v>79</v>
      </c>
      <c r="AY144" s="226" t="s">
        <v>307</v>
      </c>
    </row>
    <row r="145" spans="1:65" s="2" customFormat="1" ht="16.5" customHeight="1">
      <c r="A145" s="34"/>
      <c r="B145" s="35"/>
      <c r="C145" s="237" t="s">
        <v>322</v>
      </c>
      <c r="D145" s="237" t="s">
        <v>326</v>
      </c>
      <c r="E145" s="238" t="s">
        <v>327</v>
      </c>
      <c r="F145" s="239" t="s">
        <v>328</v>
      </c>
      <c r="G145" s="240" t="s">
        <v>329</v>
      </c>
      <c r="H145" s="241">
        <v>270.27</v>
      </c>
      <c r="I145" s="242"/>
      <c r="J145" s="243">
        <f>ROUND(I145*H145,2)</f>
        <v>0</v>
      </c>
      <c r="K145" s="239" t="s">
        <v>314</v>
      </c>
      <c r="L145" s="244"/>
      <c r="M145" s="245" t="s">
        <v>1</v>
      </c>
      <c r="N145" s="246" t="s">
        <v>37</v>
      </c>
      <c r="O145" s="71"/>
      <c r="P145" s="200">
        <f>O145*H145</f>
        <v>0</v>
      </c>
      <c r="Q145" s="200">
        <v>1</v>
      </c>
      <c r="R145" s="200">
        <f>Q145*H145</f>
        <v>270.27</v>
      </c>
      <c r="S145" s="200">
        <v>0</v>
      </c>
      <c r="T145" s="201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202" t="s">
        <v>331</v>
      </c>
      <c r="AT145" s="202" t="s">
        <v>326</v>
      </c>
      <c r="AU145" s="202" t="s">
        <v>81</v>
      </c>
      <c r="AY145" s="17" t="s">
        <v>307</v>
      </c>
      <c r="BE145" s="203">
        <f>IF(N145="základní",J145,0)</f>
        <v>0</v>
      </c>
      <c r="BF145" s="203">
        <f>IF(N145="snížená",J145,0)</f>
        <v>0</v>
      </c>
      <c r="BG145" s="203">
        <f>IF(N145="zákl. přenesená",J145,0)</f>
        <v>0</v>
      </c>
      <c r="BH145" s="203">
        <f>IF(N145="sníž. přenesená",J145,0)</f>
        <v>0</v>
      </c>
      <c r="BI145" s="203">
        <f>IF(N145="nulová",J145,0)</f>
        <v>0</v>
      </c>
      <c r="BJ145" s="17" t="s">
        <v>79</v>
      </c>
      <c r="BK145" s="203">
        <f>ROUND(I145*H145,2)</f>
        <v>0</v>
      </c>
      <c r="BL145" s="17" t="s">
        <v>315</v>
      </c>
      <c r="BM145" s="202" t="s">
        <v>332</v>
      </c>
    </row>
    <row r="146" spans="1:65" s="13" customFormat="1">
      <c r="B146" s="204"/>
      <c r="C146" s="205"/>
      <c r="D146" s="206" t="s">
        <v>316</v>
      </c>
      <c r="E146" s="207" t="s">
        <v>1</v>
      </c>
      <c r="F146" s="208" t="s">
        <v>1236</v>
      </c>
      <c r="G146" s="205"/>
      <c r="H146" s="209">
        <v>270.27</v>
      </c>
      <c r="I146" s="210"/>
      <c r="J146" s="205"/>
      <c r="K146" s="205"/>
      <c r="L146" s="211"/>
      <c r="M146" s="212"/>
      <c r="N146" s="213"/>
      <c r="O146" s="213"/>
      <c r="P146" s="213"/>
      <c r="Q146" s="213"/>
      <c r="R146" s="213"/>
      <c r="S146" s="213"/>
      <c r="T146" s="214"/>
      <c r="AT146" s="215" t="s">
        <v>316</v>
      </c>
      <c r="AU146" s="215" t="s">
        <v>81</v>
      </c>
      <c r="AV146" s="13" t="s">
        <v>81</v>
      </c>
      <c r="AW146" s="13" t="s">
        <v>29</v>
      </c>
      <c r="AX146" s="13" t="s">
        <v>72</v>
      </c>
      <c r="AY146" s="215" t="s">
        <v>307</v>
      </c>
    </row>
    <row r="147" spans="1:65" s="14" customFormat="1">
      <c r="B147" s="216"/>
      <c r="C147" s="217"/>
      <c r="D147" s="206" t="s">
        <v>316</v>
      </c>
      <c r="E147" s="218" t="s">
        <v>1</v>
      </c>
      <c r="F147" s="219" t="s">
        <v>318</v>
      </c>
      <c r="G147" s="217"/>
      <c r="H147" s="220">
        <v>270.27</v>
      </c>
      <c r="I147" s="221"/>
      <c r="J147" s="217"/>
      <c r="K147" s="217"/>
      <c r="L147" s="222"/>
      <c r="M147" s="223"/>
      <c r="N147" s="224"/>
      <c r="O147" s="224"/>
      <c r="P147" s="224"/>
      <c r="Q147" s="224"/>
      <c r="R147" s="224"/>
      <c r="S147" s="224"/>
      <c r="T147" s="225"/>
      <c r="AT147" s="226" t="s">
        <v>316</v>
      </c>
      <c r="AU147" s="226" t="s">
        <v>81</v>
      </c>
      <c r="AV147" s="14" t="s">
        <v>315</v>
      </c>
      <c r="AW147" s="14" t="s">
        <v>29</v>
      </c>
      <c r="AX147" s="14" t="s">
        <v>79</v>
      </c>
      <c r="AY147" s="226" t="s">
        <v>307</v>
      </c>
    </row>
    <row r="148" spans="1:65" s="2" customFormat="1" ht="55.5" customHeight="1">
      <c r="A148" s="34"/>
      <c r="B148" s="35"/>
      <c r="C148" s="191" t="s">
        <v>349</v>
      </c>
      <c r="D148" s="191" t="s">
        <v>310</v>
      </c>
      <c r="E148" s="192" t="s">
        <v>334</v>
      </c>
      <c r="F148" s="193" t="s">
        <v>335</v>
      </c>
      <c r="G148" s="194" t="s">
        <v>321</v>
      </c>
      <c r="H148" s="195">
        <v>1.43</v>
      </c>
      <c r="I148" s="196"/>
      <c r="J148" s="197">
        <f>ROUND(I148*H148,2)</f>
        <v>0</v>
      </c>
      <c r="K148" s="193" t="s">
        <v>314</v>
      </c>
      <c r="L148" s="39"/>
      <c r="M148" s="198" t="s">
        <v>1</v>
      </c>
      <c r="N148" s="199" t="s">
        <v>37</v>
      </c>
      <c r="O148" s="71"/>
      <c r="P148" s="200">
        <f>O148*H148</f>
        <v>0</v>
      </c>
      <c r="Q148" s="200">
        <v>0</v>
      </c>
      <c r="R148" s="200">
        <f>Q148*H148</f>
        <v>0</v>
      </c>
      <c r="S148" s="200">
        <v>0</v>
      </c>
      <c r="T148" s="201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202" t="s">
        <v>315</v>
      </c>
      <c r="AT148" s="202" t="s">
        <v>310</v>
      </c>
      <c r="AU148" s="202" t="s">
        <v>81</v>
      </c>
      <c r="AY148" s="17" t="s">
        <v>307</v>
      </c>
      <c r="BE148" s="203">
        <f>IF(N148="základní",J148,0)</f>
        <v>0</v>
      </c>
      <c r="BF148" s="203">
        <f>IF(N148="snížená",J148,0)</f>
        <v>0</v>
      </c>
      <c r="BG148" s="203">
        <f>IF(N148="zákl. přenesená",J148,0)</f>
        <v>0</v>
      </c>
      <c r="BH148" s="203">
        <f>IF(N148="sníž. přenesená",J148,0)</f>
        <v>0</v>
      </c>
      <c r="BI148" s="203">
        <f>IF(N148="nulová",J148,0)</f>
        <v>0</v>
      </c>
      <c r="BJ148" s="17" t="s">
        <v>79</v>
      </c>
      <c r="BK148" s="203">
        <f>ROUND(I148*H148,2)</f>
        <v>0</v>
      </c>
      <c r="BL148" s="17" t="s">
        <v>315</v>
      </c>
      <c r="BM148" s="202" t="s">
        <v>336</v>
      </c>
    </row>
    <row r="149" spans="1:65" s="13" customFormat="1">
      <c r="B149" s="204"/>
      <c r="C149" s="205"/>
      <c r="D149" s="206" t="s">
        <v>316</v>
      </c>
      <c r="E149" s="207" t="s">
        <v>1</v>
      </c>
      <c r="F149" s="208" t="s">
        <v>1237</v>
      </c>
      <c r="G149" s="205"/>
      <c r="H149" s="209">
        <v>1.43</v>
      </c>
      <c r="I149" s="210"/>
      <c r="J149" s="205"/>
      <c r="K149" s="205"/>
      <c r="L149" s="211"/>
      <c r="M149" s="212"/>
      <c r="N149" s="213"/>
      <c r="O149" s="213"/>
      <c r="P149" s="213"/>
      <c r="Q149" s="213"/>
      <c r="R149" s="213"/>
      <c r="S149" s="213"/>
      <c r="T149" s="214"/>
      <c r="AT149" s="215" t="s">
        <v>316</v>
      </c>
      <c r="AU149" s="215" t="s">
        <v>81</v>
      </c>
      <c r="AV149" s="13" t="s">
        <v>81</v>
      </c>
      <c r="AW149" s="13" t="s">
        <v>29</v>
      </c>
      <c r="AX149" s="13" t="s">
        <v>72</v>
      </c>
      <c r="AY149" s="215" t="s">
        <v>307</v>
      </c>
    </row>
    <row r="150" spans="1:65" s="14" customFormat="1">
      <c r="B150" s="216"/>
      <c r="C150" s="217"/>
      <c r="D150" s="206" t="s">
        <v>316</v>
      </c>
      <c r="E150" s="218" t="s">
        <v>1</v>
      </c>
      <c r="F150" s="219" t="s">
        <v>318</v>
      </c>
      <c r="G150" s="217"/>
      <c r="H150" s="220">
        <v>1.43</v>
      </c>
      <c r="I150" s="221"/>
      <c r="J150" s="217"/>
      <c r="K150" s="217"/>
      <c r="L150" s="222"/>
      <c r="M150" s="223"/>
      <c r="N150" s="224"/>
      <c r="O150" s="224"/>
      <c r="P150" s="224"/>
      <c r="Q150" s="224"/>
      <c r="R150" s="224"/>
      <c r="S150" s="224"/>
      <c r="T150" s="225"/>
      <c r="AT150" s="226" t="s">
        <v>316</v>
      </c>
      <c r="AU150" s="226" t="s">
        <v>81</v>
      </c>
      <c r="AV150" s="14" t="s">
        <v>315</v>
      </c>
      <c r="AW150" s="14" t="s">
        <v>29</v>
      </c>
      <c r="AX150" s="14" t="s">
        <v>79</v>
      </c>
      <c r="AY150" s="226" t="s">
        <v>307</v>
      </c>
    </row>
    <row r="151" spans="1:65" s="2" customFormat="1" ht="114.95" customHeight="1">
      <c r="A151" s="34"/>
      <c r="B151" s="35"/>
      <c r="C151" s="191" t="s">
        <v>331</v>
      </c>
      <c r="D151" s="191" t="s">
        <v>310</v>
      </c>
      <c r="E151" s="192" t="s">
        <v>657</v>
      </c>
      <c r="F151" s="193" t="s">
        <v>658</v>
      </c>
      <c r="G151" s="194" t="s">
        <v>659</v>
      </c>
      <c r="H151" s="195">
        <v>12</v>
      </c>
      <c r="I151" s="196"/>
      <c r="J151" s="197">
        <f>ROUND(I151*H151,2)</f>
        <v>0</v>
      </c>
      <c r="K151" s="193" t="s">
        <v>314</v>
      </c>
      <c r="L151" s="39"/>
      <c r="M151" s="198" t="s">
        <v>1</v>
      </c>
      <c r="N151" s="199" t="s">
        <v>37</v>
      </c>
      <c r="O151" s="71"/>
      <c r="P151" s="200">
        <f>O151*H151</f>
        <v>0</v>
      </c>
      <c r="Q151" s="200">
        <v>0</v>
      </c>
      <c r="R151" s="200">
        <f>Q151*H151</f>
        <v>0</v>
      </c>
      <c r="S151" s="200">
        <v>0</v>
      </c>
      <c r="T151" s="201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202" t="s">
        <v>315</v>
      </c>
      <c r="AT151" s="202" t="s">
        <v>310</v>
      </c>
      <c r="AU151" s="202" t="s">
        <v>81</v>
      </c>
      <c r="AY151" s="17" t="s">
        <v>307</v>
      </c>
      <c r="BE151" s="203">
        <f>IF(N151="základní",J151,0)</f>
        <v>0</v>
      </c>
      <c r="BF151" s="203">
        <f>IF(N151="snížená",J151,0)</f>
        <v>0</v>
      </c>
      <c r="BG151" s="203">
        <f>IF(N151="zákl. přenesená",J151,0)</f>
        <v>0</v>
      </c>
      <c r="BH151" s="203">
        <f>IF(N151="sníž. přenesená",J151,0)</f>
        <v>0</v>
      </c>
      <c r="BI151" s="203">
        <f>IF(N151="nulová",J151,0)</f>
        <v>0</v>
      </c>
      <c r="BJ151" s="17" t="s">
        <v>79</v>
      </c>
      <c r="BK151" s="203">
        <f>ROUND(I151*H151,2)</f>
        <v>0</v>
      </c>
      <c r="BL151" s="17" t="s">
        <v>315</v>
      </c>
      <c r="BM151" s="202" t="s">
        <v>1238</v>
      </c>
    </row>
    <row r="152" spans="1:65" s="13" customFormat="1">
      <c r="B152" s="204"/>
      <c r="C152" s="205"/>
      <c r="D152" s="206" t="s">
        <v>316</v>
      </c>
      <c r="E152" s="207" t="s">
        <v>1</v>
      </c>
      <c r="F152" s="208" t="s">
        <v>336</v>
      </c>
      <c r="G152" s="205"/>
      <c r="H152" s="209">
        <v>12</v>
      </c>
      <c r="I152" s="210"/>
      <c r="J152" s="205"/>
      <c r="K152" s="205"/>
      <c r="L152" s="211"/>
      <c r="M152" s="212"/>
      <c r="N152" s="213"/>
      <c r="O152" s="213"/>
      <c r="P152" s="213"/>
      <c r="Q152" s="213"/>
      <c r="R152" s="213"/>
      <c r="S152" s="213"/>
      <c r="T152" s="214"/>
      <c r="AT152" s="215" t="s">
        <v>316</v>
      </c>
      <c r="AU152" s="215" t="s">
        <v>81</v>
      </c>
      <c r="AV152" s="13" t="s">
        <v>81</v>
      </c>
      <c r="AW152" s="13" t="s">
        <v>29</v>
      </c>
      <c r="AX152" s="13" t="s">
        <v>72</v>
      </c>
      <c r="AY152" s="215" t="s">
        <v>307</v>
      </c>
    </row>
    <row r="153" spans="1:65" s="14" customFormat="1">
      <c r="B153" s="216"/>
      <c r="C153" s="217"/>
      <c r="D153" s="206" t="s">
        <v>316</v>
      </c>
      <c r="E153" s="218" t="s">
        <v>1</v>
      </c>
      <c r="F153" s="219" t="s">
        <v>318</v>
      </c>
      <c r="G153" s="217"/>
      <c r="H153" s="220">
        <v>12</v>
      </c>
      <c r="I153" s="221"/>
      <c r="J153" s="217"/>
      <c r="K153" s="217"/>
      <c r="L153" s="222"/>
      <c r="M153" s="223"/>
      <c r="N153" s="224"/>
      <c r="O153" s="224"/>
      <c r="P153" s="224"/>
      <c r="Q153" s="224"/>
      <c r="R153" s="224"/>
      <c r="S153" s="224"/>
      <c r="T153" s="225"/>
      <c r="AT153" s="226" t="s">
        <v>316</v>
      </c>
      <c r="AU153" s="226" t="s">
        <v>81</v>
      </c>
      <c r="AV153" s="14" t="s">
        <v>315</v>
      </c>
      <c r="AW153" s="14" t="s">
        <v>29</v>
      </c>
      <c r="AX153" s="14" t="s">
        <v>79</v>
      </c>
      <c r="AY153" s="226" t="s">
        <v>307</v>
      </c>
    </row>
    <row r="154" spans="1:65" s="12" customFormat="1" ht="25.9" customHeight="1">
      <c r="B154" s="175"/>
      <c r="C154" s="176"/>
      <c r="D154" s="177" t="s">
        <v>71</v>
      </c>
      <c r="E154" s="178" t="s">
        <v>338</v>
      </c>
      <c r="F154" s="178" t="s">
        <v>339</v>
      </c>
      <c r="G154" s="176"/>
      <c r="H154" s="176"/>
      <c r="I154" s="179"/>
      <c r="J154" s="180">
        <f>BK154</f>
        <v>0</v>
      </c>
      <c r="K154" s="176"/>
      <c r="L154" s="181"/>
      <c r="M154" s="182"/>
      <c r="N154" s="183"/>
      <c r="O154" s="183"/>
      <c r="P154" s="184">
        <f>SUM(P155:P176)</f>
        <v>0</v>
      </c>
      <c r="Q154" s="183"/>
      <c r="R154" s="184">
        <f>SUM(R155:R176)</f>
        <v>0</v>
      </c>
      <c r="S154" s="183"/>
      <c r="T154" s="185">
        <f>SUM(T155:T176)</f>
        <v>0</v>
      </c>
      <c r="AR154" s="186" t="s">
        <v>315</v>
      </c>
      <c r="AT154" s="187" t="s">
        <v>71</v>
      </c>
      <c r="AU154" s="187" t="s">
        <v>72</v>
      </c>
      <c r="AY154" s="186" t="s">
        <v>307</v>
      </c>
      <c r="BK154" s="188">
        <f>SUM(BK155:BK176)</f>
        <v>0</v>
      </c>
    </row>
    <row r="155" spans="1:65" s="2" customFormat="1" ht="24.2" customHeight="1">
      <c r="A155" s="34"/>
      <c r="B155" s="35"/>
      <c r="C155" s="191" t="s">
        <v>357</v>
      </c>
      <c r="D155" s="191" t="s">
        <v>310</v>
      </c>
      <c r="E155" s="192" t="s">
        <v>340</v>
      </c>
      <c r="F155" s="193" t="s">
        <v>341</v>
      </c>
      <c r="G155" s="194" t="s">
        <v>342</v>
      </c>
      <c r="H155" s="195">
        <v>4</v>
      </c>
      <c r="I155" s="196"/>
      <c r="J155" s="197">
        <f>ROUND(I155*H155,2)</f>
        <v>0</v>
      </c>
      <c r="K155" s="193" t="s">
        <v>314</v>
      </c>
      <c r="L155" s="39"/>
      <c r="M155" s="198" t="s">
        <v>1</v>
      </c>
      <c r="N155" s="199" t="s">
        <v>37</v>
      </c>
      <c r="O155" s="71"/>
      <c r="P155" s="200">
        <f>O155*H155</f>
        <v>0</v>
      </c>
      <c r="Q155" s="200">
        <v>0</v>
      </c>
      <c r="R155" s="200">
        <f>Q155*H155</f>
        <v>0</v>
      </c>
      <c r="S155" s="200">
        <v>0</v>
      </c>
      <c r="T155" s="201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202" t="s">
        <v>343</v>
      </c>
      <c r="AT155" s="202" t="s">
        <v>310</v>
      </c>
      <c r="AU155" s="202" t="s">
        <v>79</v>
      </c>
      <c r="AY155" s="17" t="s">
        <v>307</v>
      </c>
      <c r="BE155" s="203">
        <f>IF(N155="základní",J155,0)</f>
        <v>0</v>
      </c>
      <c r="BF155" s="203">
        <f>IF(N155="snížená",J155,0)</f>
        <v>0</v>
      </c>
      <c r="BG155" s="203">
        <f>IF(N155="zákl. přenesená",J155,0)</f>
        <v>0</v>
      </c>
      <c r="BH155" s="203">
        <f>IF(N155="sníž. přenesená",J155,0)</f>
        <v>0</v>
      </c>
      <c r="BI155" s="203">
        <f>IF(N155="nulová",J155,0)</f>
        <v>0</v>
      </c>
      <c r="BJ155" s="17" t="s">
        <v>79</v>
      </c>
      <c r="BK155" s="203">
        <f>ROUND(I155*H155,2)</f>
        <v>0</v>
      </c>
      <c r="BL155" s="17" t="s">
        <v>343</v>
      </c>
      <c r="BM155" s="202" t="s">
        <v>344</v>
      </c>
    </row>
    <row r="156" spans="1:65" s="13" customFormat="1">
      <c r="B156" s="204"/>
      <c r="C156" s="205"/>
      <c r="D156" s="206" t="s">
        <v>316</v>
      </c>
      <c r="E156" s="207" t="s">
        <v>1</v>
      </c>
      <c r="F156" s="208" t="s">
        <v>315</v>
      </c>
      <c r="G156" s="205"/>
      <c r="H156" s="209">
        <v>4</v>
      </c>
      <c r="I156" s="210"/>
      <c r="J156" s="205"/>
      <c r="K156" s="205"/>
      <c r="L156" s="211"/>
      <c r="M156" s="212"/>
      <c r="N156" s="213"/>
      <c r="O156" s="213"/>
      <c r="P156" s="213"/>
      <c r="Q156" s="213"/>
      <c r="R156" s="213"/>
      <c r="S156" s="213"/>
      <c r="T156" s="214"/>
      <c r="AT156" s="215" t="s">
        <v>316</v>
      </c>
      <c r="AU156" s="215" t="s">
        <v>79</v>
      </c>
      <c r="AV156" s="13" t="s">
        <v>81</v>
      </c>
      <c r="AW156" s="13" t="s">
        <v>29</v>
      </c>
      <c r="AX156" s="13" t="s">
        <v>72</v>
      </c>
      <c r="AY156" s="215" t="s">
        <v>307</v>
      </c>
    </row>
    <row r="157" spans="1:65" s="14" customFormat="1">
      <c r="B157" s="216"/>
      <c r="C157" s="217"/>
      <c r="D157" s="206" t="s">
        <v>316</v>
      </c>
      <c r="E157" s="218" t="s">
        <v>1</v>
      </c>
      <c r="F157" s="219" t="s">
        <v>318</v>
      </c>
      <c r="G157" s="217"/>
      <c r="H157" s="220">
        <v>4</v>
      </c>
      <c r="I157" s="221"/>
      <c r="J157" s="217"/>
      <c r="K157" s="217"/>
      <c r="L157" s="222"/>
      <c r="M157" s="223"/>
      <c r="N157" s="224"/>
      <c r="O157" s="224"/>
      <c r="P157" s="224"/>
      <c r="Q157" s="224"/>
      <c r="R157" s="224"/>
      <c r="S157" s="224"/>
      <c r="T157" s="225"/>
      <c r="AT157" s="226" t="s">
        <v>316</v>
      </c>
      <c r="AU157" s="226" t="s">
        <v>79</v>
      </c>
      <c r="AV157" s="14" t="s">
        <v>315</v>
      </c>
      <c r="AW157" s="14" t="s">
        <v>29</v>
      </c>
      <c r="AX157" s="14" t="s">
        <v>79</v>
      </c>
      <c r="AY157" s="226" t="s">
        <v>307</v>
      </c>
    </row>
    <row r="158" spans="1:65" s="2" customFormat="1" ht="55.5" customHeight="1">
      <c r="A158" s="34"/>
      <c r="B158" s="35"/>
      <c r="C158" s="191" t="s">
        <v>332</v>
      </c>
      <c r="D158" s="191" t="s">
        <v>310</v>
      </c>
      <c r="E158" s="192" t="s">
        <v>346</v>
      </c>
      <c r="F158" s="193" t="s">
        <v>347</v>
      </c>
      <c r="G158" s="194" t="s">
        <v>342</v>
      </c>
      <c r="H158" s="195">
        <v>4</v>
      </c>
      <c r="I158" s="196"/>
      <c r="J158" s="197">
        <f>ROUND(I158*H158,2)</f>
        <v>0</v>
      </c>
      <c r="K158" s="193" t="s">
        <v>314</v>
      </c>
      <c r="L158" s="39"/>
      <c r="M158" s="198" t="s">
        <v>1</v>
      </c>
      <c r="N158" s="199" t="s">
        <v>37</v>
      </c>
      <c r="O158" s="71"/>
      <c r="P158" s="200">
        <f>O158*H158</f>
        <v>0</v>
      </c>
      <c r="Q158" s="200">
        <v>0</v>
      </c>
      <c r="R158" s="200">
        <f>Q158*H158</f>
        <v>0</v>
      </c>
      <c r="S158" s="200">
        <v>0</v>
      </c>
      <c r="T158" s="201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202" t="s">
        <v>343</v>
      </c>
      <c r="AT158" s="202" t="s">
        <v>310</v>
      </c>
      <c r="AU158" s="202" t="s">
        <v>79</v>
      </c>
      <c r="AY158" s="17" t="s">
        <v>307</v>
      </c>
      <c r="BE158" s="203">
        <f>IF(N158="základní",J158,0)</f>
        <v>0</v>
      </c>
      <c r="BF158" s="203">
        <f>IF(N158="snížená",J158,0)</f>
        <v>0</v>
      </c>
      <c r="BG158" s="203">
        <f>IF(N158="zákl. přenesená",J158,0)</f>
        <v>0</v>
      </c>
      <c r="BH158" s="203">
        <f>IF(N158="sníž. přenesená",J158,0)</f>
        <v>0</v>
      </c>
      <c r="BI158" s="203">
        <f>IF(N158="nulová",J158,0)</f>
        <v>0</v>
      </c>
      <c r="BJ158" s="17" t="s">
        <v>79</v>
      </c>
      <c r="BK158" s="203">
        <f>ROUND(I158*H158,2)</f>
        <v>0</v>
      </c>
      <c r="BL158" s="17" t="s">
        <v>343</v>
      </c>
      <c r="BM158" s="202" t="s">
        <v>348</v>
      </c>
    </row>
    <row r="159" spans="1:65" s="13" customFormat="1">
      <c r="B159" s="204"/>
      <c r="C159" s="205"/>
      <c r="D159" s="206" t="s">
        <v>316</v>
      </c>
      <c r="E159" s="207" t="s">
        <v>1</v>
      </c>
      <c r="F159" s="208" t="s">
        <v>315</v>
      </c>
      <c r="G159" s="205"/>
      <c r="H159" s="209">
        <v>4</v>
      </c>
      <c r="I159" s="210"/>
      <c r="J159" s="205"/>
      <c r="K159" s="205"/>
      <c r="L159" s="211"/>
      <c r="M159" s="212"/>
      <c r="N159" s="213"/>
      <c r="O159" s="213"/>
      <c r="P159" s="213"/>
      <c r="Q159" s="213"/>
      <c r="R159" s="213"/>
      <c r="S159" s="213"/>
      <c r="T159" s="214"/>
      <c r="AT159" s="215" t="s">
        <v>316</v>
      </c>
      <c r="AU159" s="215" t="s">
        <v>79</v>
      </c>
      <c r="AV159" s="13" t="s">
        <v>81</v>
      </c>
      <c r="AW159" s="13" t="s">
        <v>29</v>
      </c>
      <c r="AX159" s="13" t="s">
        <v>72</v>
      </c>
      <c r="AY159" s="215" t="s">
        <v>307</v>
      </c>
    </row>
    <row r="160" spans="1:65" s="14" customFormat="1">
      <c r="B160" s="216"/>
      <c r="C160" s="217"/>
      <c r="D160" s="206" t="s">
        <v>316</v>
      </c>
      <c r="E160" s="218" t="s">
        <v>1</v>
      </c>
      <c r="F160" s="219" t="s">
        <v>318</v>
      </c>
      <c r="G160" s="217"/>
      <c r="H160" s="220">
        <v>4</v>
      </c>
      <c r="I160" s="221"/>
      <c r="J160" s="217"/>
      <c r="K160" s="217"/>
      <c r="L160" s="222"/>
      <c r="M160" s="223"/>
      <c r="N160" s="224"/>
      <c r="O160" s="224"/>
      <c r="P160" s="224"/>
      <c r="Q160" s="224"/>
      <c r="R160" s="224"/>
      <c r="S160" s="224"/>
      <c r="T160" s="225"/>
      <c r="AT160" s="226" t="s">
        <v>316</v>
      </c>
      <c r="AU160" s="226" t="s">
        <v>79</v>
      </c>
      <c r="AV160" s="14" t="s">
        <v>315</v>
      </c>
      <c r="AW160" s="14" t="s">
        <v>29</v>
      </c>
      <c r="AX160" s="14" t="s">
        <v>79</v>
      </c>
      <c r="AY160" s="226" t="s">
        <v>307</v>
      </c>
    </row>
    <row r="161" spans="1:65" s="2" customFormat="1" ht="24.2" customHeight="1">
      <c r="A161" s="34"/>
      <c r="B161" s="35"/>
      <c r="C161" s="191" t="s">
        <v>413</v>
      </c>
      <c r="D161" s="191" t="s">
        <v>310</v>
      </c>
      <c r="E161" s="192" t="s">
        <v>540</v>
      </c>
      <c r="F161" s="193" t="s">
        <v>541</v>
      </c>
      <c r="G161" s="194" t="s">
        <v>342</v>
      </c>
      <c r="H161" s="195">
        <v>3</v>
      </c>
      <c r="I161" s="196"/>
      <c r="J161" s="197">
        <f>ROUND(I161*H161,2)</f>
        <v>0</v>
      </c>
      <c r="K161" s="193" t="s">
        <v>314</v>
      </c>
      <c r="L161" s="39"/>
      <c r="M161" s="198" t="s">
        <v>1</v>
      </c>
      <c r="N161" s="199" t="s">
        <v>37</v>
      </c>
      <c r="O161" s="71"/>
      <c r="P161" s="200">
        <f>O161*H161</f>
        <v>0</v>
      </c>
      <c r="Q161" s="200">
        <v>0</v>
      </c>
      <c r="R161" s="200">
        <f>Q161*H161</f>
        <v>0</v>
      </c>
      <c r="S161" s="200">
        <v>0</v>
      </c>
      <c r="T161" s="201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202" t="s">
        <v>343</v>
      </c>
      <c r="AT161" s="202" t="s">
        <v>310</v>
      </c>
      <c r="AU161" s="202" t="s">
        <v>79</v>
      </c>
      <c r="AY161" s="17" t="s">
        <v>307</v>
      </c>
      <c r="BE161" s="203">
        <f>IF(N161="základní",J161,0)</f>
        <v>0</v>
      </c>
      <c r="BF161" s="203">
        <f>IF(N161="snížená",J161,0)</f>
        <v>0</v>
      </c>
      <c r="BG161" s="203">
        <f>IF(N161="zákl. přenesená",J161,0)</f>
        <v>0</v>
      </c>
      <c r="BH161" s="203">
        <f>IF(N161="sníž. přenesená",J161,0)</f>
        <v>0</v>
      </c>
      <c r="BI161" s="203">
        <f>IF(N161="nulová",J161,0)</f>
        <v>0</v>
      </c>
      <c r="BJ161" s="17" t="s">
        <v>79</v>
      </c>
      <c r="BK161" s="203">
        <f>ROUND(I161*H161,2)</f>
        <v>0</v>
      </c>
      <c r="BL161" s="17" t="s">
        <v>343</v>
      </c>
      <c r="BM161" s="202" t="s">
        <v>363</v>
      </c>
    </row>
    <row r="162" spans="1:65" s="13" customFormat="1">
      <c r="B162" s="204"/>
      <c r="C162" s="205"/>
      <c r="D162" s="206" t="s">
        <v>316</v>
      </c>
      <c r="E162" s="207" t="s">
        <v>1</v>
      </c>
      <c r="F162" s="208" t="s">
        <v>325</v>
      </c>
      <c r="G162" s="205"/>
      <c r="H162" s="209">
        <v>3</v>
      </c>
      <c r="I162" s="210"/>
      <c r="J162" s="205"/>
      <c r="K162" s="205"/>
      <c r="L162" s="211"/>
      <c r="M162" s="212"/>
      <c r="N162" s="213"/>
      <c r="O162" s="213"/>
      <c r="P162" s="213"/>
      <c r="Q162" s="213"/>
      <c r="R162" s="213"/>
      <c r="S162" s="213"/>
      <c r="T162" s="214"/>
      <c r="AT162" s="215" t="s">
        <v>316</v>
      </c>
      <c r="AU162" s="215" t="s">
        <v>79</v>
      </c>
      <c r="AV162" s="13" t="s">
        <v>81</v>
      </c>
      <c r="AW162" s="13" t="s">
        <v>29</v>
      </c>
      <c r="AX162" s="13" t="s">
        <v>72</v>
      </c>
      <c r="AY162" s="215" t="s">
        <v>307</v>
      </c>
    </row>
    <row r="163" spans="1:65" s="14" customFormat="1">
      <c r="B163" s="216"/>
      <c r="C163" s="217"/>
      <c r="D163" s="206" t="s">
        <v>316</v>
      </c>
      <c r="E163" s="218" t="s">
        <v>1</v>
      </c>
      <c r="F163" s="219" t="s">
        <v>318</v>
      </c>
      <c r="G163" s="217"/>
      <c r="H163" s="220">
        <v>3</v>
      </c>
      <c r="I163" s="221"/>
      <c r="J163" s="217"/>
      <c r="K163" s="217"/>
      <c r="L163" s="222"/>
      <c r="M163" s="223"/>
      <c r="N163" s="224"/>
      <c r="O163" s="224"/>
      <c r="P163" s="224"/>
      <c r="Q163" s="224"/>
      <c r="R163" s="224"/>
      <c r="S163" s="224"/>
      <c r="T163" s="225"/>
      <c r="AT163" s="226" t="s">
        <v>316</v>
      </c>
      <c r="AU163" s="226" t="s">
        <v>79</v>
      </c>
      <c r="AV163" s="14" t="s">
        <v>315</v>
      </c>
      <c r="AW163" s="14" t="s">
        <v>29</v>
      </c>
      <c r="AX163" s="14" t="s">
        <v>79</v>
      </c>
      <c r="AY163" s="226" t="s">
        <v>307</v>
      </c>
    </row>
    <row r="164" spans="1:65" s="2" customFormat="1" ht="33" customHeight="1">
      <c r="A164" s="34"/>
      <c r="B164" s="35"/>
      <c r="C164" s="191" t="s">
        <v>336</v>
      </c>
      <c r="D164" s="191" t="s">
        <v>310</v>
      </c>
      <c r="E164" s="192" t="s">
        <v>350</v>
      </c>
      <c r="F164" s="193" t="s">
        <v>351</v>
      </c>
      <c r="G164" s="194" t="s">
        <v>342</v>
      </c>
      <c r="H164" s="195">
        <v>7</v>
      </c>
      <c r="I164" s="196"/>
      <c r="J164" s="197">
        <f>ROUND(I164*H164,2)</f>
        <v>0</v>
      </c>
      <c r="K164" s="193" t="s">
        <v>314</v>
      </c>
      <c r="L164" s="39"/>
      <c r="M164" s="198" t="s">
        <v>1</v>
      </c>
      <c r="N164" s="199" t="s">
        <v>37</v>
      </c>
      <c r="O164" s="71"/>
      <c r="P164" s="200">
        <f>O164*H164</f>
        <v>0</v>
      </c>
      <c r="Q164" s="200">
        <v>0</v>
      </c>
      <c r="R164" s="200">
        <f>Q164*H164</f>
        <v>0</v>
      </c>
      <c r="S164" s="200">
        <v>0</v>
      </c>
      <c r="T164" s="201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202" t="s">
        <v>352</v>
      </c>
      <c r="AT164" s="202" t="s">
        <v>310</v>
      </c>
      <c r="AU164" s="202" t="s">
        <v>79</v>
      </c>
      <c r="AY164" s="17" t="s">
        <v>307</v>
      </c>
      <c r="BE164" s="203">
        <f>IF(N164="základní",J164,0)</f>
        <v>0</v>
      </c>
      <c r="BF164" s="203">
        <f>IF(N164="snížená",J164,0)</f>
        <v>0</v>
      </c>
      <c r="BG164" s="203">
        <f>IF(N164="zákl. přenesená",J164,0)</f>
        <v>0</v>
      </c>
      <c r="BH164" s="203">
        <f>IF(N164="sníž. přenesená",J164,0)</f>
        <v>0</v>
      </c>
      <c r="BI164" s="203">
        <f>IF(N164="nulová",J164,0)</f>
        <v>0</v>
      </c>
      <c r="BJ164" s="17" t="s">
        <v>79</v>
      </c>
      <c r="BK164" s="203">
        <f>ROUND(I164*H164,2)</f>
        <v>0</v>
      </c>
      <c r="BL164" s="17" t="s">
        <v>352</v>
      </c>
      <c r="BM164" s="202" t="s">
        <v>1239</v>
      </c>
    </row>
    <row r="165" spans="1:65" s="13" customFormat="1">
      <c r="B165" s="204"/>
      <c r="C165" s="205"/>
      <c r="D165" s="206" t="s">
        <v>316</v>
      </c>
      <c r="E165" s="207" t="s">
        <v>1</v>
      </c>
      <c r="F165" s="208" t="s">
        <v>349</v>
      </c>
      <c r="G165" s="205"/>
      <c r="H165" s="209">
        <v>7</v>
      </c>
      <c r="I165" s="210"/>
      <c r="J165" s="205"/>
      <c r="K165" s="205"/>
      <c r="L165" s="211"/>
      <c r="M165" s="212"/>
      <c r="N165" s="213"/>
      <c r="O165" s="213"/>
      <c r="P165" s="213"/>
      <c r="Q165" s="213"/>
      <c r="R165" s="213"/>
      <c r="S165" s="213"/>
      <c r="T165" s="214"/>
      <c r="AT165" s="215" t="s">
        <v>316</v>
      </c>
      <c r="AU165" s="215" t="s">
        <v>79</v>
      </c>
      <c r="AV165" s="13" t="s">
        <v>81</v>
      </c>
      <c r="AW165" s="13" t="s">
        <v>29</v>
      </c>
      <c r="AX165" s="13" t="s">
        <v>79</v>
      </c>
      <c r="AY165" s="215" t="s">
        <v>307</v>
      </c>
    </row>
    <row r="166" spans="1:65" s="2" customFormat="1" ht="16.5" customHeight="1">
      <c r="A166" s="34"/>
      <c r="B166" s="35"/>
      <c r="C166" s="191" t="s">
        <v>463</v>
      </c>
      <c r="D166" s="191" t="s">
        <v>310</v>
      </c>
      <c r="E166" s="192" t="s">
        <v>547</v>
      </c>
      <c r="F166" s="193" t="s">
        <v>548</v>
      </c>
      <c r="G166" s="194" t="s">
        <v>342</v>
      </c>
      <c r="H166" s="195">
        <v>3</v>
      </c>
      <c r="I166" s="196"/>
      <c r="J166" s="197">
        <f>ROUND(I166*H166,2)</f>
        <v>0</v>
      </c>
      <c r="K166" s="193" t="s">
        <v>314</v>
      </c>
      <c r="L166" s="39"/>
      <c r="M166" s="198" t="s">
        <v>1</v>
      </c>
      <c r="N166" s="199" t="s">
        <v>37</v>
      </c>
      <c r="O166" s="71"/>
      <c r="P166" s="200">
        <f>O166*H166</f>
        <v>0</v>
      </c>
      <c r="Q166" s="200">
        <v>0</v>
      </c>
      <c r="R166" s="200">
        <f>Q166*H166</f>
        <v>0</v>
      </c>
      <c r="S166" s="200">
        <v>0</v>
      </c>
      <c r="T166" s="201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202" t="s">
        <v>343</v>
      </c>
      <c r="AT166" s="202" t="s">
        <v>310</v>
      </c>
      <c r="AU166" s="202" t="s">
        <v>79</v>
      </c>
      <c r="AY166" s="17" t="s">
        <v>307</v>
      </c>
      <c r="BE166" s="203">
        <f>IF(N166="základní",J166,0)</f>
        <v>0</v>
      </c>
      <c r="BF166" s="203">
        <f>IF(N166="snížená",J166,0)</f>
        <v>0</v>
      </c>
      <c r="BG166" s="203">
        <f>IF(N166="zákl. přenesená",J166,0)</f>
        <v>0</v>
      </c>
      <c r="BH166" s="203">
        <f>IF(N166="sníž. přenesená",J166,0)</f>
        <v>0</v>
      </c>
      <c r="BI166" s="203">
        <f>IF(N166="nulová",J166,0)</f>
        <v>0</v>
      </c>
      <c r="BJ166" s="17" t="s">
        <v>79</v>
      </c>
      <c r="BK166" s="203">
        <f>ROUND(I166*H166,2)</f>
        <v>0</v>
      </c>
      <c r="BL166" s="17" t="s">
        <v>343</v>
      </c>
      <c r="BM166" s="202" t="s">
        <v>460</v>
      </c>
    </row>
    <row r="167" spans="1:65" s="13" customFormat="1">
      <c r="B167" s="204"/>
      <c r="C167" s="205"/>
      <c r="D167" s="206" t="s">
        <v>316</v>
      </c>
      <c r="E167" s="207" t="s">
        <v>1</v>
      </c>
      <c r="F167" s="208" t="s">
        <v>325</v>
      </c>
      <c r="G167" s="205"/>
      <c r="H167" s="209">
        <v>3</v>
      </c>
      <c r="I167" s="210"/>
      <c r="J167" s="205"/>
      <c r="K167" s="205"/>
      <c r="L167" s="211"/>
      <c r="M167" s="212"/>
      <c r="N167" s="213"/>
      <c r="O167" s="213"/>
      <c r="P167" s="213"/>
      <c r="Q167" s="213"/>
      <c r="R167" s="213"/>
      <c r="S167" s="213"/>
      <c r="T167" s="214"/>
      <c r="AT167" s="215" t="s">
        <v>316</v>
      </c>
      <c r="AU167" s="215" t="s">
        <v>79</v>
      </c>
      <c r="AV167" s="13" t="s">
        <v>81</v>
      </c>
      <c r="AW167" s="13" t="s">
        <v>29</v>
      </c>
      <c r="AX167" s="13" t="s">
        <v>72</v>
      </c>
      <c r="AY167" s="215" t="s">
        <v>307</v>
      </c>
    </row>
    <row r="168" spans="1:65" s="14" customFormat="1">
      <c r="B168" s="216"/>
      <c r="C168" s="217"/>
      <c r="D168" s="206" t="s">
        <v>316</v>
      </c>
      <c r="E168" s="218" t="s">
        <v>1</v>
      </c>
      <c r="F168" s="219" t="s">
        <v>318</v>
      </c>
      <c r="G168" s="217"/>
      <c r="H168" s="220">
        <v>3</v>
      </c>
      <c r="I168" s="221"/>
      <c r="J168" s="217"/>
      <c r="K168" s="217"/>
      <c r="L168" s="222"/>
      <c r="M168" s="223"/>
      <c r="N168" s="224"/>
      <c r="O168" s="224"/>
      <c r="P168" s="224"/>
      <c r="Q168" s="224"/>
      <c r="R168" s="224"/>
      <c r="S168" s="224"/>
      <c r="T168" s="225"/>
      <c r="AT168" s="226" t="s">
        <v>316</v>
      </c>
      <c r="AU168" s="226" t="s">
        <v>79</v>
      </c>
      <c r="AV168" s="14" t="s">
        <v>315</v>
      </c>
      <c r="AW168" s="14" t="s">
        <v>29</v>
      </c>
      <c r="AX168" s="14" t="s">
        <v>79</v>
      </c>
      <c r="AY168" s="226" t="s">
        <v>307</v>
      </c>
    </row>
    <row r="169" spans="1:65" s="2" customFormat="1" ht="16.5" customHeight="1">
      <c r="A169" s="34"/>
      <c r="B169" s="35"/>
      <c r="C169" s="191" t="s">
        <v>344</v>
      </c>
      <c r="D169" s="191" t="s">
        <v>310</v>
      </c>
      <c r="E169" s="192" t="s">
        <v>354</v>
      </c>
      <c r="F169" s="193" t="s">
        <v>355</v>
      </c>
      <c r="G169" s="194" t="s">
        <v>342</v>
      </c>
      <c r="H169" s="195">
        <v>7</v>
      </c>
      <c r="I169" s="196"/>
      <c r="J169" s="197">
        <f>ROUND(I169*H169,2)</f>
        <v>0</v>
      </c>
      <c r="K169" s="193" t="s">
        <v>314</v>
      </c>
      <c r="L169" s="39"/>
      <c r="M169" s="198" t="s">
        <v>1</v>
      </c>
      <c r="N169" s="199" t="s">
        <v>37</v>
      </c>
      <c r="O169" s="71"/>
      <c r="P169" s="200">
        <f>O169*H169</f>
        <v>0</v>
      </c>
      <c r="Q169" s="200">
        <v>0</v>
      </c>
      <c r="R169" s="200">
        <f>Q169*H169</f>
        <v>0</v>
      </c>
      <c r="S169" s="200">
        <v>0</v>
      </c>
      <c r="T169" s="201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202" t="s">
        <v>352</v>
      </c>
      <c r="AT169" s="202" t="s">
        <v>310</v>
      </c>
      <c r="AU169" s="202" t="s">
        <v>79</v>
      </c>
      <c r="AY169" s="17" t="s">
        <v>307</v>
      </c>
      <c r="BE169" s="203">
        <f>IF(N169="základní",J169,0)</f>
        <v>0</v>
      </c>
      <c r="BF169" s="203">
        <f>IF(N169="snížená",J169,0)</f>
        <v>0</v>
      </c>
      <c r="BG169" s="203">
        <f>IF(N169="zákl. přenesená",J169,0)</f>
        <v>0</v>
      </c>
      <c r="BH169" s="203">
        <f>IF(N169="sníž. přenesená",J169,0)</f>
        <v>0</v>
      </c>
      <c r="BI169" s="203">
        <f>IF(N169="nulová",J169,0)</f>
        <v>0</v>
      </c>
      <c r="BJ169" s="17" t="s">
        <v>79</v>
      </c>
      <c r="BK169" s="203">
        <f>ROUND(I169*H169,2)</f>
        <v>0</v>
      </c>
      <c r="BL169" s="17" t="s">
        <v>352</v>
      </c>
      <c r="BM169" s="202" t="s">
        <v>1240</v>
      </c>
    </row>
    <row r="170" spans="1:65" s="13" customFormat="1">
      <c r="B170" s="204"/>
      <c r="C170" s="205"/>
      <c r="D170" s="206" t="s">
        <v>316</v>
      </c>
      <c r="E170" s="207" t="s">
        <v>1</v>
      </c>
      <c r="F170" s="208" t="s">
        <v>349</v>
      </c>
      <c r="G170" s="205"/>
      <c r="H170" s="209">
        <v>7</v>
      </c>
      <c r="I170" s="210"/>
      <c r="J170" s="205"/>
      <c r="K170" s="205"/>
      <c r="L170" s="211"/>
      <c r="M170" s="212"/>
      <c r="N170" s="213"/>
      <c r="O170" s="213"/>
      <c r="P170" s="213"/>
      <c r="Q170" s="213"/>
      <c r="R170" s="213"/>
      <c r="S170" s="213"/>
      <c r="T170" s="214"/>
      <c r="AT170" s="215" t="s">
        <v>316</v>
      </c>
      <c r="AU170" s="215" t="s">
        <v>79</v>
      </c>
      <c r="AV170" s="13" t="s">
        <v>81</v>
      </c>
      <c r="AW170" s="13" t="s">
        <v>29</v>
      </c>
      <c r="AX170" s="13" t="s">
        <v>79</v>
      </c>
      <c r="AY170" s="215" t="s">
        <v>307</v>
      </c>
    </row>
    <row r="171" spans="1:65" s="2" customFormat="1" ht="48.95" customHeight="1">
      <c r="A171" s="34"/>
      <c r="B171" s="35"/>
      <c r="C171" s="191" t="s">
        <v>8</v>
      </c>
      <c r="D171" s="191" t="s">
        <v>310</v>
      </c>
      <c r="E171" s="192" t="s">
        <v>358</v>
      </c>
      <c r="F171" s="193" t="s">
        <v>359</v>
      </c>
      <c r="G171" s="194" t="s">
        <v>342</v>
      </c>
      <c r="H171" s="195">
        <v>4</v>
      </c>
      <c r="I171" s="196"/>
      <c r="J171" s="197">
        <f>ROUND(I171*H171,2)</f>
        <v>0</v>
      </c>
      <c r="K171" s="193" t="s">
        <v>314</v>
      </c>
      <c r="L171" s="39"/>
      <c r="M171" s="198" t="s">
        <v>1</v>
      </c>
      <c r="N171" s="199" t="s">
        <v>37</v>
      </c>
      <c r="O171" s="71"/>
      <c r="P171" s="200">
        <f>O171*H171</f>
        <v>0</v>
      </c>
      <c r="Q171" s="200">
        <v>0</v>
      </c>
      <c r="R171" s="200">
        <f>Q171*H171</f>
        <v>0</v>
      </c>
      <c r="S171" s="200">
        <v>0</v>
      </c>
      <c r="T171" s="201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202" t="s">
        <v>343</v>
      </c>
      <c r="AT171" s="202" t="s">
        <v>310</v>
      </c>
      <c r="AU171" s="202" t="s">
        <v>79</v>
      </c>
      <c r="AY171" s="17" t="s">
        <v>307</v>
      </c>
      <c r="BE171" s="203">
        <f>IF(N171="základní",J171,0)</f>
        <v>0</v>
      </c>
      <c r="BF171" s="203">
        <f>IF(N171="snížená",J171,0)</f>
        <v>0</v>
      </c>
      <c r="BG171" s="203">
        <f>IF(N171="zákl. přenesená",J171,0)</f>
        <v>0</v>
      </c>
      <c r="BH171" s="203">
        <f>IF(N171="sníž. přenesená",J171,0)</f>
        <v>0</v>
      </c>
      <c r="BI171" s="203">
        <f>IF(N171="nulová",J171,0)</f>
        <v>0</v>
      </c>
      <c r="BJ171" s="17" t="s">
        <v>79</v>
      </c>
      <c r="BK171" s="203">
        <f>ROUND(I171*H171,2)</f>
        <v>0</v>
      </c>
      <c r="BL171" s="17" t="s">
        <v>343</v>
      </c>
      <c r="BM171" s="202" t="s">
        <v>461</v>
      </c>
    </row>
    <row r="172" spans="1:65" s="13" customFormat="1">
      <c r="B172" s="204"/>
      <c r="C172" s="205"/>
      <c r="D172" s="206" t="s">
        <v>316</v>
      </c>
      <c r="E172" s="207" t="s">
        <v>1</v>
      </c>
      <c r="F172" s="208" t="s">
        <v>315</v>
      </c>
      <c r="G172" s="205"/>
      <c r="H172" s="209">
        <v>4</v>
      </c>
      <c r="I172" s="210"/>
      <c r="J172" s="205"/>
      <c r="K172" s="205"/>
      <c r="L172" s="211"/>
      <c r="M172" s="212"/>
      <c r="N172" s="213"/>
      <c r="O172" s="213"/>
      <c r="P172" s="213"/>
      <c r="Q172" s="213"/>
      <c r="R172" s="213"/>
      <c r="S172" s="213"/>
      <c r="T172" s="214"/>
      <c r="AT172" s="215" t="s">
        <v>316</v>
      </c>
      <c r="AU172" s="215" t="s">
        <v>79</v>
      </c>
      <c r="AV172" s="13" t="s">
        <v>81</v>
      </c>
      <c r="AW172" s="13" t="s">
        <v>29</v>
      </c>
      <c r="AX172" s="13" t="s">
        <v>72</v>
      </c>
      <c r="AY172" s="215" t="s">
        <v>307</v>
      </c>
    </row>
    <row r="173" spans="1:65" s="14" customFormat="1">
      <c r="B173" s="216"/>
      <c r="C173" s="217"/>
      <c r="D173" s="206" t="s">
        <v>316</v>
      </c>
      <c r="E173" s="218" t="s">
        <v>1</v>
      </c>
      <c r="F173" s="219" t="s">
        <v>318</v>
      </c>
      <c r="G173" s="217"/>
      <c r="H173" s="220">
        <v>4</v>
      </c>
      <c r="I173" s="221"/>
      <c r="J173" s="217"/>
      <c r="K173" s="217"/>
      <c r="L173" s="222"/>
      <c r="M173" s="223"/>
      <c r="N173" s="224"/>
      <c r="O173" s="224"/>
      <c r="P173" s="224"/>
      <c r="Q173" s="224"/>
      <c r="R173" s="224"/>
      <c r="S173" s="224"/>
      <c r="T173" s="225"/>
      <c r="AT173" s="226" t="s">
        <v>316</v>
      </c>
      <c r="AU173" s="226" t="s">
        <v>79</v>
      </c>
      <c r="AV173" s="14" t="s">
        <v>315</v>
      </c>
      <c r="AW173" s="14" t="s">
        <v>29</v>
      </c>
      <c r="AX173" s="14" t="s">
        <v>79</v>
      </c>
      <c r="AY173" s="226" t="s">
        <v>307</v>
      </c>
    </row>
    <row r="174" spans="1:65" s="2" customFormat="1" ht="101.25" customHeight="1">
      <c r="A174" s="34"/>
      <c r="B174" s="35"/>
      <c r="C174" s="191" t="s">
        <v>348</v>
      </c>
      <c r="D174" s="191" t="s">
        <v>310</v>
      </c>
      <c r="E174" s="192" t="s">
        <v>361</v>
      </c>
      <c r="F174" s="193" t="s">
        <v>362</v>
      </c>
      <c r="G174" s="194" t="s">
        <v>329</v>
      </c>
      <c r="H174" s="195">
        <v>270.27</v>
      </c>
      <c r="I174" s="196"/>
      <c r="J174" s="197">
        <f>ROUND(I174*H174,2)</f>
        <v>0</v>
      </c>
      <c r="K174" s="193" t="s">
        <v>314</v>
      </c>
      <c r="L174" s="39"/>
      <c r="M174" s="198" t="s">
        <v>1</v>
      </c>
      <c r="N174" s="199" t="s">
        <v>37</v>
      </c>
      <c r="O174" s="71"/>
      <c r="P174" s="200">
        <f>O174*H174</f>
        <v>0</v>
      </c>
      <c r="Q174" s="200">
        <v>0</v>
      </c>
      <c r="R174" s="200">
        <f>Q174*H174</f>
        <v>0</v>
      </c>
      <c r="S174" s="200">
        <v>0</v>
      </c>
      <c r="T174" s="201">
        <f>S174*H174</f>
        <v>0</v>
      </c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R174" s="202" t="s">
        <v>343</v>
      </c>
      <c r="AT174" s="202" t="s">
        <v>310</v>
      </c>
      <c r="AU174" s="202" t="s">
        <v>79</v>
      </c>
      <c r="AY174" s="17" t="s">
        <v>307</v>
      </c>
      <c r="BE174" s="203">
        <f>IF(N174="základní",J174,0)</f>
        <v>0</v>
      </c>
      <c r="BF174" s="203">
        <f>IF(N174="snížená",J174,0)</f>
        <v>0</v>
      </c>
      <c r="BG174" s="203">
        <f>IF(N174="zákl. přenesená",J174,0)</f>
        <v>0</v>
      </c>
      <c r="BH174" s="203">
        <f>IF(N174="sníž. přenesená",J174,0)</f>
        <v>0</v>
      </c>
      <c r="BI174" s="203">
        <f>IF(N174="nulová",J174,0)</f>
        <v>0</v>
      </c>
      <c r="BJ174" s="17" t="s">
        <v>79</v>
      </c>
      <c r="BK174" s="203">
        <f>ROUND(I174*H174,2)</f>
        <v>0</v>
      </c>
      <c r="BL174" s="17" t="s">
        <v>343</v>
      </c>
      <c r="BM174" s="202" t="s">
        <v>462</v>
      </c>
    </row>
    <row r="175" spans="1:65" s="13" customFormat="1">
      <c r="B175" s="204"/>
      <c r="C175" s="205"/>
      <c r="D175" s="206" t="s">
        <v>316</v>
      </c>
      <c r="E175" s="207" t="s">
        <v>1</v>
      </c>
      <c r="F175" s="208" t="s">
        <v>1241</v>
      </c>
      <c r="G175" s="205"/>
      <c r="H175" s="209">
        <v>270.27</v>
      </c>
      <c r="I175" s="210"/>
      <c r="J175" s="205"/>
      <c r="K175" s="205"/>
      <c r="L175" s="211"/>
      <c r="M175" s="212"/>
      <c r="N175" s="213"/>
      <c r="O175" s="213"/>
      <c r="P175" s="213"/>
      <c r="Q175" s="213"/>
      <c r="R175" s="213"/>
      <c r="S175" s="213"/>
      <c r="T175" s="214"/>
      <c r="AT175" s="215" t="s">
        <v>316</v>
      </c>
      <c r="AU175" s="215" t="s">
        <v>79</v>
      </c>
      <c r="AV175" s="13" t="s">
        <v>81</v>
      </c>
      <c r="AW175" s="13" t="s">
        <v>29</v>
      </c>
      <c r="AX175" s="13" t="s">
        <v>72</v>
      </c>
      <c r="AY175" s="215" t="s">
        <v>307</v>
      </c>
    </row>
    <row r="176" spans="1:65" s="14" customFormat="1">
      <c r="B176" s="216"/>
      <c r="C176" s="217"/>
      <c r="D176" s="206" t="s">
        <v>316</v>
      </c>
      <c r="E176" s="218" t="s">
        <v>1</v>
      </c>
      <c r="F176" s="219" t="s">
        <v>318</v>
      </c>
      <c r="G176" s="217"/>
      <c r="H176" s="220">
        <v>270.27</v>
      </c>
      <c r="I176" s="221"/>
      <c r="J176" s="217"/>
      <c r="K176" s="217"/>
      <c r="L176" s="222"/>
      <c r="M176" s="247"/>
      <c r="N176" s="248"/>
      <c r="O176" s="248"/>
      <c r="P176" s="248"/>
      <c r="Q176" s="248"/>
      <c r="R176" s="248"/>
      <c r="S176" s="248"/>
      <c r="T176" s="249"/>
      <c r="AT176" s="226" t="s">
        <v>316</v>
      </c>
      <c r="AU176" s="226" t="s">
        <v>79</v>
      </c>
      <c r="AV176" s="14" t="s">
        <v>315</v>
      </c>
      <c r="AW176" s="14" t="s">
        <v>29</v>
      </c>
      <c r="AX176" s="14" t="s">
        <v>79</v>
      </c>
      <c r="AY176" s="226" t="s">
        <v>307</v>
      </c>
    </row>
    <row r="177" spans="1:31" s="2" customFormat="1" ht="6.95" customHeight="1">
      <c r="A177" s="34"/>
      <c r="B177" s="54"/>
      <c r="C177" s="55"/>
      <c r="D177" s="55"/>
      <c r="E177" s="55"/>
      <c r="F177" s="55"/>
      <c r="G177" s="55"/>
      <c r="H177" s="55"/>
      <c r="I177" s="55"/>
      <c r="J177" s="55"/>
      <c r="K177" s="55"/>
      <c r="L177" s="39"/>
      <c r="M177" s="34"/>
      <c r="O177" s="34"/>
      <c r="P177" s="34"/>
      <c r="Q177" s="34"/>
      <c r="R177" s="34"/>
      <c r="S177" s="34"/>
      <c r="T177" s="34"/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</row>
  </sheetData>
  <sheetProtection password="CE28" sheet="1" objects="1" scenarios="1" formatColumns="0" formatRows="0" autoFilter="0"/>
  <autoFilter ref="C122:K176" xr:uid="{00000000-0009-0000-0000-00002B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>
    <pageSetUpPr fitToPage="1"/>
  </sheetPr>
  <dimension ref="A2:BM181"/>
  <sheetViews>
    <sheetView showGridLines="0" topLeftCell="A160" workbookViewId="0">
      <selection activeCell="K152" sqref="K152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74"/>
      <c r="M2" s="274"/>
      <c r="N2" s="274"/>
      <c r="O2" s="274"/>
      <c r="P2" s="274"/>
      <c r="Q2" s="274"/>
      <c r="R2" s="274"/>
      <c r="S2" s="274"/>
      <c r="T2" s="274"/>
      <c r="U2" s="274"/>
      <c r="V2" s="274"/>
      <c r="AT2" s="17" t="s">
        <v>200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81</v>
      </c>
    </row>
    <row r="4" spans="1:46" s="1" customFormat="1" ht="24.95" customHeight="1">
      <c r="B4" s="20"/>
      <c r="D4" s="117" t="s">
        <v>279</v>
      </c>
      <c r="L4" s="20"/>
      <c r="M4" s="118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9" t="s">
        <v>16</v>
      </c>
      <c r="L6" s="20"/>
    </row>
    <row r="7" spans="1:46" s="1" customFormat="1" ht="16.5" customHeight="1">
      <c r="B7" s="20"/>
      <c r="E7" s="304" t="str">
        <f>'Rekapitulace stavby'!K6</f>
        <v>Cyklická obnova trati v úseku Praha-Hostivař - Votice</v>
      </c>
      <c r="F7" s="305"/>
      <c r="G7" s="305"/>
      <c r="H7" s="305"/>
      <c r="L7" s="20"/>
    </row>
    <row r="8" spans="1:46" s="1" customFormat="1" ht="12" customHeight="1">
      <c r="B8" s="20"/>
      <c r="D8" s="119" t="s">
        <v>280</v>
      </c>
      <c r="L8" s="20"/>
    </row>
    <row r="9" spans="1:46" s="2" customFormat="1" ht="16.5" customHeight="1">
      <c r="A9" s="34"/>
      <c r="B9" s="39"/>
      <c r="C9" s="34"/>
      <c r="D9" s="34"/>
      <c r="E9" s="304" t="s">
        <v>1224</v>
      </c>
      <c r="F9" s="306"/>
      <c r="G9" s="306"/>
      <c r="H9" s="306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19" t="s">
        <v>282</v>
      </c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07" t="s">
        <v>1242</v>
      </c>
      <c r="F11" s="306"/>
      <c r="G11" s="306"/>
      <c r="H11" s="306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>
      <c r="A12" s="34"/>
      <c r="B12" s="39"/>
      <c r="C12" s="34"/>
      <c r="D12" s="34"/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19" t="s">
        <v>17</v>
      </c>
      <c r="E13" s="34"/>
      <c r="F13" s="110" t="s">
        <v>1</v>
      </c>
      <c r="G13" s="34"/>
      <c r="H13" s="34"/>
      <c r="I13" s="119" t="s">
        <v>18</v>
      </c>
      <c r="J13" s="110" t="s">
        <v>1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19</v>
      </c>
      <c r="E14" s="34"/>
      <c r="F14" s="110" t="s">
        <v>20</v>
      </c>
      <c r="G14" s="34"/>
      <c r="H14" s="34"/>
      <c r="I14" s="119" t="s">
        <v>21</v>
      </c>
      <c r="J14" s="120" t="str">
        <f>'Rekapitulace stavby'!AN8</f>
        <v>23. 8. 2023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7" customHeight="1">
      <c r="A15" s="34"/>
      <c r="B15" s="39"/>
      <c r="C15" s="34"/>
      <c r="D15" s="34"/>
      <c r="E15" s="34"/>
      <c r="F15" s="34"/>
      <c r="G15" s="34"/>
      <c r="H15" s="34"/>
      <c r="I15" s="34"/>
      <c r="J15" s="34"/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19" t="s">
        <v>23</v>
      </c>
      <c r="E16" s="34"/>
      <c r="F16" s="34"/>
      <c r="G16" s="34"/>
      <c r="H16" s="34"/>
      <c r="I16" s="119" t="s">
        <v>24</v>
      </c>
      <c r="J16" s="110" t="str">
        <f>IF('Rekapitulace stavby'!AN10="","",'Rekapitulace stavby'!AN10)</f>
        <v/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0" t="str">
        <f>IF('Rekapitulace stavby'!E11="","",'Rekapitulace stavby'!E11)</f>
        <v xml:space="preserve"> </v>
      </c>
      <c r="F17" s="34"/>
      <c r="G17" s="34"/>
      <c r="H17" s="34"/>
      <c r="I17" s="119" t="s">
        <v>25</v>
      </c>
      <c r="J17" s="110" t="str">
        <f>IF('Rekapitulace stavby'!AN11="","",'Rekapitulace stavby'!AN11)</f>
        <v/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34"/>
      <c r="J18" s="34"/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19" t="s">
        <v>26</v>
      </c>
      <c r="E19" s="34"/>
      <c r="F19" s="34"/>
      <c r="G19" s="34"/>
      <c r="H19" s="34"/>
      <c r="I19" s="119" t="s">
        <v>24</v>
      </c>
      <c r="J19" s="30" t="str">
        <f>'Rekapitulace stavby'!AN13</f>
        <v>Vyplň údaj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08" t="str">
        <f>'Rekapitulace stavby'!E14</f>
        <v>Vyplň údaj</v>
      </c>
      <c r="F20" s="309"/>
      <c r="G20" s="309"/>
      <c r="H20" s="309"/>
      <c r="I20" s="119" t="s">
        <v>25</v>
      </c>
      <c r="J20" s="30" t="str">
        <f>'Rekapitulace stavby'!AN14</f>
        <v>Vyplň údaj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34"/>
      <c r="J21" s="34"/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19" t="s">
        <v>28</v>
      </c>
      <c r="E22" s="34"/>
      <c r="F22" s="34"/>
      <c r="G22" s="34"/>
      <c r="H22" s="34"/>
      <c r="I22" s="119" t="s">
        <v>24</v>
      </c>
      <c r="J22" s="110" t="str">
        <f>IF('Rekapitulace stavby'!AN16="","",'Rekapitulace stavby'!AN16)</f>
        <v/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0" t="str">
        <f>IF('Rekapitulace stavby'!E17="","",'Rekapitulace stavby'!E17)</f>
        <v xml:space="preserve"> </v>
      </c>
      <c r="F23" s="34"/>
      <c r="G23" s="34"/>
      <c r="H23" s="34"/>
      <c r="I23" s="119" t="s">
        <v>25</v>
      </c>
      <c r="J23" s="110" t="str">
        <f>IF('Rekapitulace stavby'!AN17="","",'Rekapitulace stavby'!AN17)</f>
        <v/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34"/>
      <c r="J24" s="34"/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19" t="s">
        <v>30</v>
      </c>
      <c r="E25" s="34"/>
      <c r="F25" s="34"/>
      <c r="G25" s="34"/>
      <c r="H25" s="34"/>
      <c r="I25" s="119" t="s">
        <v>24</v>
      </c>
      <c r="J25" s="110" t="str">
        <f>IF('Rekapitulace stavby'!AN19="","",'Rekapitulace stavby'!AN19)</f>
        <v/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0" t="str">
        <f>IF('Rekapitulace stavby'!E20="","",'Rekapitulace stavby'!E20)</f>
        <v xml:space="preserve"> </v>
      </c>
      <c r="F26" s="34"/>
      <c r="G26" s="34"/>
      <c r="H26" s="34"/>
      <c r="I26" s="119" t="s">
        <v>25</v>
      </c>
      <c r="J26" s="110" t="str">
        <f>IF('Rekapitulace stavby'!AN20="","",'Rekapitulace stavby'!AN20)</f>
        <v/>
      </c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34"/>
      <c r="J27" s="34"/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19" t="s">
        <v>31</v>
      </c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1"/>
      <c r="B29" s="122"/>
      <c r="C29" s="121"/>
      <c r="D29" s="121"/>
      <c r="E29" s="310" t="s">
        <v>1</v>
      </c>
      <c r="F29" s="310"/>
      <c r="G29" s="310"/>
      <c r="H29" s="310"/>
      <c r="I29" s="121"/>
      <c r="J29" s="121"/>
      <c r="K29" s="121"/>
      <c r="L29" s="123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4"/>
      <c r="E31" s="124"/>
      <c r="F31" s="124"/>
      <c r="G31" s="124"/>
      <c r="H31" s="124"/>
      <c r="I31" s="124"/>
      <c r="J31" s="124"/>
      <c r="K31" s="124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25" t="s">
        <v>32</v>
      </c>
      <c r="E32" s="34"/>
      <c r="F32" s="34"/>
      <c r="G32" s="34"/>
      <c r="H32" s="34"/>
      <c r="I32" s="34"/>
      <c r="J32" s="126">
        <f>ROUND(J123, 2)</f>
        <v>0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4"/>
      <c r="E33" s="124"/>
      <c r="F33" s="124"/>
      <c r="G33" s="124"/>
      <c r="H33" s="124"/>
      <c r="I33" s="124"/>
      <c r="J33" s="124"/>
      <c r="K33" s="12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27" t="s">
        <v>34</v>
      </c>
      <c r="G34" s="34"/>
      <c r="H34" s="34"/>
      <c r="I34" s="127" t="s">
        <v>33</v>
      </c>
      <c r="J34" s="127" t="s">
        <v>35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28" t="s">
        <v>36</v>
      </c>
      <c r="E35" s="119" t="s">
        <v>37</v>
      </c>
      <c r="F35" s="129">
        <f>ROUND((SUM(BE123:BE180)),  2)</f>
        <v>0</v>
      </c>
      <c r="G35" s="34"/>
      <c r="H35" s="34"/>
      <c r="I35" s="130">
        <v>0.21</v>
      </c>
      <c r="J35" s="129">
        <f>ROUND(((SUM(BE123:BE180))*I35),  2)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19" t="s">
        <v>38</v>
      </c>
      <c r="F36" s="129">
        <f>ROUND((SUM(BF123:BF180)),  2)</f>
        <v>0</v>
      </c>
      <c r="G36" s="34"/>
      <c r="H36" s="34"/>
      <c r="I36" s="130">
        <v>0.15</v>
      </c>
      <c r="J36" s="129">
        <f>ROUND(((SUM(BF123:BF180))*I36),  2)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39</v>
      </c>
      <c r="F37" s="129">
        <f>ROUND((SUM(BG123:BG180)),  2)</f>
        <v>0</v>
      </c>
      <c r="G37" s="34"/>
      <c r="H37" s="34"/>
      <c r="I37" s="130">
        <v>0.21</v>
      </c>
      <c r="J37" s="129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19" t="s">
        <v>40</v>
      </c>
      <c r="F38" s="129">
        <f>ROUND((SUM(BH123:BH180)),  2)</f>
        <v>0</v>
      </c>
      <c r="G38" s="34"/>
      <c r="H38" s="34"/>
      <c r="I38" s="130">
        <v>0.15</v>
      </c>
      <c r="J38" s="129">
        <f>0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19" t="s">
        <v>41</v>
      </c>
      <c r="F39" s="129">
        <f>ROUND((SUM(BI123:BI180)),  2)</f>
        <v>0</v>
      </c>
      <c r="G39" s="34"/>
      <c r="H39" s="34"/>
      <c r="I39" s="130">
        <v>0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31"/>
      <c r="D41" s="132" t="s">
        <v>42</v>
      </c>
      <c r="E41" s="133"/>
      <c r="F41" s="133"/>
      <c r="G41" s="134" t="s">
        <v>43</v>
      </c>
      <c r="H41" s="135" t="s">
        <v>44</v>
      </c>
      <c r="I41" s="133"/>
      <c r="J41" s="136">
        <f>SUM(J32:J39)</f>
        <v>0</v>
      </c>
      <c r="K41" s="137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8" t="s">
        <v>45</v>
      </c>
      <c r="E50" s="139"/>
      <c r="F50" s="139"/>
      <c r="G50" s="138" t="s">
        <v>46</v>
      </c>
      <c r="H50" s="139"/>
      <c r="I50" s="139"/>
      <c r="J50" s="139"/>
      <c r="K50" s="139"/>
      <c r="L50" s="51"/>
    </row>
    <row r="51" spans="1:31">
      <c r="B51" s="20"/>
      <c r="L51" s="20"/>
    </row>
    <row r="52" spans="1:31">
      <c r="B52" s="20"/>
      <c r="L52" s="20"/>
    </row>
    <row r="53" spans="1:31">
      <c r="B53" s="20"/>
      <c r="L53" s="20"/>
    </row>
    <row r="54" spans="1:31">
      <c r="B54" s="20"/>
      <c r="L54" s="20"/>
    </row>
    <row r="55" spans="1:31">
      <c r="B55" s="20"/>
      <c r="L55" s="20"/>
    </row>
    <row r="56" spans="1:31">
      <c r="B56" s="20"/>
      <c r="L56" s="20"/>
    </row>
    <row r="57" spans="1:31">
      <c r="B57" s="20"/>
      <c r="L57" s="20"/>
    </row>
    <row r="58" spans="1:31">
      <c r="B58" s="20"/>
      <c r="L58" s="20"/>
    </row>
    <row r="59" spans="1:31">
      <c r="B59" s="20"/>
      <c r="L59" s="20"/>
    </row>
    <row r="60" spans="1:31">
      <c r="B60" s="20"/>
      <c r="L60" s="20"/>
    </row>
    <row r="61" spans="1:31" s="2" customFormat="1" ht="12.75">
      <c r="A61" s="34"/>
      <c r="B61" s="39"/>
      <c r="C61" s="34"/>
      <c r="D61" s="140" t="s">
        <v>47</v>
      </c>
      <c r="E61" s="141"/>
      <c r="F61" s="142" t="s">
        <v>48</v>
      </c>
      <c r="G61" s="140" t="s">
        <v>47</v>
      </c>
      <c r="H61" s="141"/>
      <c r="I61" s="141"/>
      <c r="J61" s="143" t="s">
        <v>48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>
      <c r="B62" s="20"/>
      <c r="L62" s="20"/>
    </row>
    <row r="63" spans="1:31">
      <c r="B63" s="20"/>
      <c r="L63" s="20"/>
    </row>
    <row r="64" spans="1:31">
      <c r="B64" s="20"/>
      <c r="L64" s="20"/>
    </row>
    <row r="65" spans="1:31" s="2" customFormat="1" ht="12.75">
      <c r="A65" s="34"/>
      <c r="B65" s="39"/>
      <c r="C65" s="34"/>
      <c r="D65" s="138" t="s">
        <v>49</v>
      </c>
      <c r="E65" s="144"/>
      <c r="F65" s="144"/>
      <c r="G65" s="138" t="s">
        <v>50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>
      <c r="B66" s="20"/>
      <c r="L66" s="20"/>
    </row>
    <row r="67" spans="1:31">
      <c r="B67" s="20"/>
      <c r="L67" s="20"/>
    </row>
    <row r="68" spans="1:31">
      <c r="B68" s="20"/>
      <c r="L68" s="20"/>
    </row>
    <row r="69" spans="1:31">
      <c r="B69" s="20"/>
      <c r="L69" s="20"/>
    </row>
    <row r="70" spans="1:31">
      <c r="B70" s="20"/>
      <c r="L70" s="20"/>
    </row>
    <row r="71" spans="1:31">
      <c r="B71" s="20"/>
      <c r="L71" s="20"/>
    </row>
    <row r="72" spans="1:31">
      <c r="B72" s="20"/>
      <c r="L72" s="20"/>
    </row>
    <row r="73" spans="1:31">
      <c r="B73" s="20"/>
      <c r="L73" s="20"/>
    </row>
    <row r="74" spans="1:31">
      <c r="B74" s="20"/>
      <c r="L74" s="20"/>
    </row>
    <row r="75" spans="1:31">
      <c r="B75" s="20"/>
      <c r="L75" s="20"/>
    </row>
    <row r="76" spans="1:31" s="2" customFormat="1" ht="12.75">
      <c r="A76" s="34"/>
      <c r="B76" s="39"/>
      <c r="C76" s="34"/>
      <c r="D76" s="140" t="s">
        <v>47</v>
      </c>
      <c r="E76" s="141"/>
      <c r="F76" s="142" t="s">
        <v>48</v>
      </c>
      <c r="G76" s="140" t="s">
        <v>47</v>
      </c>
      <c r="H76" s="141"/>
      <c r="I76" s="141"/>
      <c r="J76" s="143" t="s">
        <v>48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284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02" t="str">
        <f>E7</f>
        <v>Cyklická obnova trati v úseku Praha-Hostivař - Votice</v>
      </c>
      <c r="F85" s="303"/>
      <c r="G85" s="303"/>
      <c r="H85" s="303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280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s="2" customFormat="1" ht="16.5" customHeight="1">
      <c r="A87" s="34"/>
      <c r="B87" s="35"/>
      <c r="C87" s="36"/>
      <c r="D87" s="36"/>
      <c r="E87" s="302" t="s">
        <v>1224</v>
      </c>
      <c r="F87" s="301"/>
      <c r="G87" s="301"/>
      <c r="H87" s="301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9" t="s">
        <v>282</v>
      </c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265" t="str">
        <f>E11</f>
        <v>02 - 2.st.kol. Říčany</v>
      </c>
      <c r="F89" s="301"/>
      <c r="G89" s="301"/>
      <c r="H89" s="301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9" t="s">
        <v>19</v>
      </c>
      <c r="D91" s="36"/>
      <c r="E91" s="36"/>
      <c r="F91" s="27" t="str">
        <f>F14</f>
        <v xml:space="preserve"> </v>
      </c>
      <c r="G91" s="36"/>
      <c r="H91" s="36"/>
      <c r="I91" s="29" t="s">
        <v>21</v>
      </c>
      <c r="J91" s="66" t="str">
        <f>IF(J14="","",J14)</f>
        <v>23. 8. 2023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5.2" customHeight="1">
      <c r="A93" s="34"/>
      <c r="B93" s="35"/>
      <c r="C93" s="29" t="s">
        <v>23</v>
      </c>
      <c r="D93" s="36"/>
      <c r="E93" s="36"/>
      <c r="F93" s="27" t="str">
        <f>E17</f>
        <v xml:space="preserve"> </v>
      </c>
      <c r="G93" s="36"/>
      <c r="H93" s="36"/>
      <c r="I93" s="29" t="s">
        <v>28</v>
      </c>
      <c r="J93" s="32" t="str">
        <f>E23</f>
        <v xml:space="preserve"> 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9" t="s">
        <v>26</v>
      </c>
      <c r="D94" s="36"/>
      <c r="E94" s="36"/>
      <c r="F94" s="27" t="str">
        <f>IF(E20="","",E20)</f>
        <v>Vyplň údaj</v>
      </c>
      <c r="G94" s="36"/>
      <c r="H94" s="36"/>
      <c r="I94" s="29" t="s">
        <v>30</v>
      </c>
      <c r="J94" s="32" t="str">
        <f>E26</f>
        <v xml:space="preserve"> </v>
      </c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49" t="s">
        <v>285</v>
      </c>
      <c r="D96" s="150"/>
      <c r="E96" s="150"/>
      <c r="F96" s="150"/>
      <c r="G96" s="150"/>
      <c r="H96" s="150"/>
      <c r="I96" s="150"/>
      <c r="J96" s="151" t="s">
        <v>286</v>
      </c>
      <c r="K96" s="150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7" customHeight="1">
      <c r="A98" s="34"/>
      <c r="B98" s="35"/>
      <c r="C98" s="152" t="s">
        <v>287</v>
      </c>
      <c r="D98" s="36"/>
      <c r="E98" s="36"/>
      <c r="F98" s="36"/>
      <c r="G98" s="36"/>
      <c r="H98" s="36"/>
      <c r="I98" s="36"/>
      <c r="J98" s="84">
        <f>J123</f>
        <v>0</v>
      </c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7" t="s">
        <v>288</v>
      </c>
    </row>
    <row r="99" spans="1:47" s="9" customFormat="1" ht="24.95" customHeight="1">
      <c r="B99" s="153"/>
      <c r="C99" s="154"/>
      <c r="D99" s="155" t="s">
        <v>289</v>
      </c>
      <c r="E99" s="156"/>
      <c r="F99" s="156"/>
      <c r="G99" s="156"/>
      <c r="H99" s="156"/>
      <c r="I99" s="156"/>
      <c r="J99" s="157">
        <f>J124</f>
        <v>0</v>
      </c>
      <c r="K99" s="154"/>
      <c r="L99" s="158"/>
    </row>
    <row r="100" spans="1:47" s="10" customFormat="1" ht="19.899999999999999" customHeight="1">
      <c r="B100" s="159"/>
      <c r="C100" s="104"/>
      <c r="D100" s="160" t="s">
        <v>290</v>
      </c>
      <c r="E100" s="161"/>
      <c r="F100" s="161"/>
      <c r="G100" s="161"/>
      <c r="H100" s="161"/>
      <c r="I100" s="161"/>
      <c r="J100" s="162">
        <f>J125</f>
        <v>0</v>
      </c>
      <c r="K100" s="104"/>
      <c r="L100" s="163"/>
    </row>
    <row r="101" spans="1:47" s="9" customFormat="1" ht="24.95" customHeight="1">
      <c r="B101" s="153"/>
      <c r="C101" s="154"/>
      <c r="D101" s="155" t="s">
        <v>291</v>
      </c>
      <c r="E101" s="156"/>
      <c r="F101" s="156"/>
      <c r="G101" s="156"/>
      <c r="H101" s="156"/>
      <c r="I101" s="156"/>
      <c r="J101" s="157">
        <f>J158</f>
        <v>0</v>
      </c>
      <c r="K101" s="154"/>
      <c r="L101" s="158"/>
    </row>
    <row r="102" spans="1:47" s="2" customFormat="1" ht="21.75" customHeight="1">
      <c r="A102" s="34"/>
      <c r="B102" s="35"/>
      <c r="C102" s="36"/>
      <c r="D102" s="36"/>
      <c r="E102" s="36"/>
      <c r="F102" s="36"/>
      <c r="G102" s="36"/>
      <c r="H102" s="36"/>
      <c r="I102" s="36"/>
      <c r="J102" s="36"/>
      <c r="K102" s="36"/>
      <c r="L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pans="1:47" s="2" customFormat="1" ht="6.95" customHeight="1">
      <c r="A103" s="34"/>
      <c r="B103" s="54"/>
      <c r="C103" s="55"/>
      <c r="D103" s="55"/>
      <c r="E103" s="55"/>
      <c r="F103" s="55"/>
      <c r="G103" s="55"/>
      <c r="H103" s="55"/>
      <c r="I103" s="55"/>
      <c r="J103" s="55"/>
      <c r="K103" s="55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pans="1:47" s="2" customFormat="1" ht="6.95" customHeight="1">
      <c r="A107" s="34"/>
      <c r="B107" s="56"/>
      <c r="C107" s="57"/>
      <c r="D107" s="57"/>
      <c r="E107" s="57"/>
      <c r="F107" s="57"/>
      <c r="G107" s="57"/>
      <c r="H107" s="57"/>
      <c r="I107" s="57"/>
      <c r="J107" s="57"/>
      <c r="K107" s="57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47" s="2" customFormat="1" ht="24.95" customHeight="1">
      <c r="A108" s="34"/>
      <c r="B108" s="35"/>
      <c r="C108" s="23" t="s">
        <v>292</v>
      </c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6.95" customHeight="1">
      <c r="A109" s="34"/>
      <c r="B109" s="35"/>
      <c r="C109" s="36"/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12" customHeight="1">
      <c r="A110" s="34"/>
      <c r="B110" s="35"/>
      <c r="C110" s="29" t="s">
        <v>16</v>
      </c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16.5" customHeight="1">
      <c r="A111" s="34"/>
      <c r="B111" s="35"/>
      <c r="C111" s="36"/>
      <c r="D111" s="36"/>
      <c r="E111" s="302" t="str">
        <f>E7</f>
        <v>Cyklická obnova trati v úseku Praha-Hostivař - Votice</v>
      </c>
      <c r="F111" s="303"/>
      <c r="G111" s="303"/>
      <c r="H111" s="303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1" customFormat="1" ht="12" customHeight="1">
      <c r="B112" s="21"/>
      <c r="C112" s="29" t="s">
        <v>280</v>
      </c>
      <c r="D112" s="22"/>
      <c r="E112" s="22"/>
      <c r="F112" s="22"/>
      <c r="G112" s="22"/>
      <c r="H112" s="22"/>
      <c r="I112" s="22"/>
      <c r="J112" s="22"/>
      <c r="K112" s="22"/>
      <c r="L112" s="20"/>
    </row>
    <row r="113" spans="1:65" s="2" customFormat="1" ht="16.5" customHeight="1">
      <c r="A113" s="34"/>
      <c r="B113" s="35"/>
      <c r="C113" s="36"/>
      <c r="D113" s="36"/>
      <c r="E113" s="302" t="s">
        <v>1224</v>
      </c>
      <c r="F113" s="301"/>
      <c r="G113" s="301"/>
      <c r="H113" s="301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2" customHeight="1">
      <c r="A114" s="34"/>
      <c r="B114" s="35"/>
      <c r="C114" s="29" t="s">
        <v>282</v>
      </c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6.5" customHeight="1">
      <c r="A115" s="34"/>
      <c r="B115" s="35"/>
      <c r="C115" s="36"/>
      <c r="D115" s="36"/>
      <c r="E115" s="265" t="str">
        <f>E11</f>
        <v>02 - 2.st.kol. Říčany</v>
      </c>
      <c r="F115" s="301"/>
      <c r="G115" s="301"/>
      <c r="H115" s="301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2" customHeight="1">
      <c r="A117" s="34"/>
      <c r="B117" s="35"/>
      <c r="C117" s="29" t="s">
        <v>19</v>
      </c>
      <c r="D117" s="36"/>
      <c r="E117" s="36"/>
      <c r="F117" s="27" t="str">
        <f>F14</f>
        <v xml:space="preserve"> </v>
      </c>
      <c r="G117" s="36"/>
      <c r="H117" s="36"/>
      <c r="I117" s="29" t="s">
        <v>21</v>
      </c>
      <c r="J117" s="66" t="str">
        <f>IF(J14="","",J14)</f>
        <v>23. 8. 2023</v>
      </c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6.95" customHeight="1">
      <c r="A118" s="34"/>
      <c r="B118" s="35"/>
      <c r="C118" s="36"/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5.2" customHeight="1">
      <c r="A119" s="34"/>
      <c r="B119" s="35"/>
      <c r="C119" s="29" t="s">
        <v>23</v>
      </c>
      <c r="D119" s="36"/>
      <c r="E119" s="36"/>
      <c r="F119" s="27" t="str">
        <f>E17</f>
        <v xml:space="preserve"> </v>
      </c>
      <c r="G119" s="36"/>
      <c r="H119" s="36"/>
      <c r="I119" s="29" t="s">
        <v>28</v>
      </c>
      <c r="J119" s="32" t="str">
        <f>E23</f>
        <v xml:space="preserve"> </v>
      </c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15.2" customHeight="1">
      <c r="A120" s="34"/>
      <c r="B120" s="35"/>
      <c r="C120" s="29" t="s">
        <v>26</v>
      </c>
      <c r="D120" s="36"/>
      <c r="E120" s="36"/>
      <c r="F120" s="27" t="str">
        <f>IF(E20="","",E20)</f>
        <v>Vyplň údaj</v>
      </c>
      <c r="G120" s="36"/>
      <c r="H120" s="36"/>
      <c r="I120" s="29" t="s">
        <v>30</v>
      </c>
      <c r="J120" s="32" t="str">
        <f>E26</f>
        <v xml:space="preserve"> 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2" customFormat="1" ht="10.35" customHeight="1">
      <c r="A121" s="34"/>
      <c r="B121" s="35"/>
      <c r="C121" s="36"/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5" s="11" customFormat="1" ht="29.25" customHeight="1">
      <c r="A122" s="164"/>
      <c r="B122" s="165"/>
      <c r="C122" s="166" t="s">
        <v>293</v>
      </c>
      <c r="D122" s="167" t="s">
        <v>57</v>
      </c>
      <c r="E122" s="167" t="s">
        <v>53</v>
      </c>
      <c r="F122" s="167" t="s">
        <v>54</v>
      </c>
      <c r="G122" s="167" t="s">
        <v>294</v>
      </c>
      <c r="H122" s="167" t="s">
        <v>295</v>
      </c>
      <c r="I122" s="167" t="s">
        <v>296</v>
      </c>
      <c r="J122" s="167" t="s">
        <v>286</v>
      </c>
      <c r="K122" s="168" t="s">
        <v>297</v>
      </c>
      <c r="L122" s="169"/>
      <c r="M122" s="75" t="s">
        <v>1</v>
      </c>
      <c r="N122" s="76" t="s">
        <v>36</v>
      </c>
      <c r="O122" s="76" t="s">
        <v>298</v>
      </c>
      <c r="P122" s="76" t="s">
        <v>299</v>
      </c>
      <c r="Q122" s="76" t="s">
        <v>300</v>
      </c>
      <c r="R122" s="76" t="s">
        <v>301</v>
      </c>
      <c r="S122" s="76" t="s">
        <v>302</v>
      </c>
      <c r="T122" s="77" t="s">
        <v>303</v>
      </c>
      <c r="U122" s="164"/>
      <c r="V122" s="164"/>
      <c r="W122" s="164"/>
      <c r="X122" s="164"/>
      <c r="Y122" s="164"/>
      <c r="Z122" s="164"/>
      <c r="AA122" s="164"/>
      <c r="AB122" s="164"/>
      <c r="AC122" s="164"/>
      <c r="AD122" s="164"/>
      <c r="AE122" s="164"/>
    </row>
    <row r="123" spans="1:65" s="2" customFormat="1" ht="22.7" customHeight="1">
      <c r="A123" s="34"/>
      <c r="B123" s="35"/>
      <c r="C123" s="82" t="s">
        <v>304</v>
      </c>
      <c r="D123" s="36"/>
      <c r="E123" s="36"/>
      <c r="F123" s="36"/>
      <c r="G123" s="36"/>
      <c r="H123" s="36"/>
      <c r="I123" s="36"/>
      <c r="J123" s="170">
        <f>BK123</f>
        <v>0</v>
      </c>
      <c r="K123" s="36"/>
      <c r="L123" s="39"/>
      <c r="M123" s="78"/>
      <c r="N123" s="171"/>
      <c r="O123" s="79"/>
      <c r="P123" s="172">
        <f>P124+P158</f>
        <v>0</v>
      </c>
      <c r="Q123" s="79"/>
      <c r="R123" s="172">
        <f>R124+R158</f>
        <v>261.83704</v>
      </c>
      <c r="S123" s="79"/>
      <c r="T123" s="173">
        <f>T124+T158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7" t="s">
        <v>71</v>
      </c>
      <c r="AU123" s="17" t="s">
        <v>288</v>
      </c>
      <c r="BK123" s="174">
        <f>BK124+BK158</f>
        <v>0</v>
      </c>
    </row>
    <row r="124" spans="1:65" s="12" customFormat="1" ht="25.9" customHeight="1">
      <c r="B124" s="175"/>
      <c r="C124" s="176"/>
      <c r="D124" s="177" t="s">
        <v>71</v>
      </c>
      <c r="E124" s="178" t="s">
        <v>305</v>
      </c>
      <c r="F124" s="178" t="s">
        <v>306</v>
      </c>
      <c r="G124" s="176"/>
      <c r="H124" s="176"/>
      <c r="I124" s="179"/>
      <c r="J124" s="180">
        <f>BK124</f>
        <v>0</v>
      </c>
      <c r="K124" s="176"/>
      <c r="L124" s="181"/>
      <c r="M124" s="182"/>
      <c r="N124" s="183"/>
      <c r="O124" s="183"/>
      <c r="P124" s="184">
        <f>P125</f>
        <v>0</v>
      </c>
      <c r="Q124" s="183"/>
      <c r="R124" s="184">
        <f>R125</f>
        <v>261.83704</v>
      </c>
      <c r="S124" s="183"/>
      <c r="T124" s="185">
        <f>T125</f>
        <v>0</v>
      </c>
      <c r="AR124" s="186" t="s">
        <v>79</v>
      </c>
      <c r="AT124" s="187" t="s">
        <v>71</v>
      </c>
      <c r="AU124" s="187" t="s">
        <v>72</v>
      </c>
      <c r="AY124" s="186" t="s">
        <v>307</v>
      </c>
      <c r="BK124" s="188">
        <f>BK125</f>
        <v>0</v>
      </c>
    </row>
    <row r="125" spans="1:65" s="12" customFormat="1" ht="22.7" customHeight="1">
      <c r="B125" s="175"/>
      <c r="C125" s="176"/>
      <c r="D125" s="177" t="s">
        <v>71</v>
      </c>
      <c r="E125" s="189" t="s">
        <v>308</v>
      </c>
      <c r="F125" s="189" t="s">
        <v>309</v>
      </c>
      <c r="G125" s="176"/>
      <c r="H125" s="176"/>
      <c r="I125" s="179"/>
      <c r="J125" s="190">
        <f>BK125</f>
        <v>0</v>
      </c>
      <c r="K125" s="176"/>
      <c r="L125" s="181"/>
      <c r="M125" s="182"/>
      <c r="N125" s="183"/>
      <c r="O125" s="183"/>
      <c r="P125" s="184">
        <f>SUM(P126:P157)</f>
        <v>0</v>
      </c>
      <c r="Q125" s="183"/>
      <c r="R125" s="184">
        <f>SUM(R126:R157)</f>
        <v>261.83704</v>
      </c>
      <c r="S125" s="183"/>
      <c r="T125" s="185">
        <f>SUM(T126:T157)</f>
        <v>0</v>
      </c>
      <c r="AR125" s="186" t="s">
        <v>79</v>
      </c>
      <c r="AT125" s="187" t="s">
        <v>71</v>
      </c>
      <c r="AU125" s="187" t="s">
        <v>79</v>
      </c>
      <c r="AY125" s="186" t="s">
        <v>307</v>
      </c>
      <c r="BK125" s="188">
        <f>SUM(BK126:BK157)</f>
        <v>0</v>
      </c>
    </row>
    <row r="126" spans="1:65" s="2" customFormat="1" ht="76.349999999999994" customHeight="1">
      <c r="A126" s="34"/>
      <c r="B126" s="35"/>
      <c r="C126" s="191" t="s">
        <v>79</v>
      </c>
      <c r="D126" s="191" t="s">
        <v>310</v>
      </c>
      <c r="E126" s="192" t="s">
        <v>311</v>
      </c>
      <c r="F126" s="193" t="s">
        <v>312</v>
      </c>
      <c r="G126" s="194" t="s">
        <v>313</v>
      </c>
      <c r="H126" s="195">
        <v>144.27000000000001</v>
      </c>
      <c r="I126" s="196"/>
      <c r="J126" s="197">
        <f>ROUND(I126*H126,2)</f>
        <v>0</v>
      </c>
      <c r="K126" s="193" t="s">
        <v>314</v>
      </c>
      <c r="L126" s="39"/>
      <c r="M126" s="198" t="s">
        <v>1</v>
      </c>
      <c r="N126" s="199" t="s">
        <v>37</v>
      </c>
      <c r="O126" s="71"/>
      <c r="P126" s="200">
        <f>O126*H126</f>
        <v>0</v>
      </c>
      <c r="Q126" s="200">
        <v>0</v>
      </c>
      <c r="R126" s="200">
        <f>Q126*H126</f>
        <v>0</v>
      </c>
      <c r="S126" s="200">
        <v>0</v>
      </c>
      <c r="T126" s="201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202" t="s">
        <v>315</v>
      </c>
      <c r="AT126" s="202" t="s">
        <v>310</v>
      </c>
      <c r="AU126" s="202" t="s">
        <v>81</v>
      </c>
      <c r="AY126" s="17" t="s">
        <v>307</v>
      </c>
      <c r="BE126" s="203">
        <f>IF(N126="základní",J126,0)</f>
        <v>0</v>
      </c>
      <c r="BF126" s="203">
        <f>IF(N126="snížená",J126,0)</f>
        <v>0</v>
      </c>
      <c r="BG126" s="203">
        <f>IF(N126="zákl. přenesená",J126,0)</f>
        <v>0</v>
      </c>
      <c r="BH126" s="203">
        <f>IF(N126="sníž. přenesená",J126,0)</f>
        <v>0</v>
      </c>
      <c r="BI126" s="203">
        <f>IF(N126="nulová",J126,0)</f>
        <v>0</v>
      </c>
      <c r="BJ126" s="17" t="s">
        <v>79</v>
      </c>
      <c r="BK126" s="203">
        <f>ROUND(I126*H126,2)</f>
        <v>0</v>
      </c>
      <c r="BL126" s="17" t="s">
        <v>315</v>
      </c>
      <c r="BM126" s="202" t="s">
        <v>81</v>
      </c>
    </row>
    <row r="127" spans="1:65" s="13" customFormat="1">
      <c r="B127" s="204"/>
      <c r="C127" s="205"/>
      <c r="D127" s="206" t="s">
        <v>316</v>
      </c>
      <c r="E127" s="207" t="s">
        <v>1</v>
      </c>
      <c r="F127" s="208" t="s">
        <v>1243</v>
      </c>
      <c r="G127" s="205"/>
      <c r="H127" s="209">
        <v>144.27000000000001</v>
      </c>
      <c r="I127" s="210"/>
      <c r="J127" s="205"/>
      <c r="K127" s="205"/>
      <c r="L127" s="211"/>
      <c r="M127" s="212"/>
      <c r="N127" s="213"/>
      <c r="O127" s="213"/>
      <c r="P127" s="213"/>
      <c r="Q127" s="213"/>
      <c r="R127" s="213"/>
      <c r="S127" s="213"/>
      <c r="T127" s="214"/>
      <c r="AT127" s="215" t="s">
        <v>316</v>
      </c>
      <c r="AU127" s="215" t="s">
        <v>81</v>
      </c>
      <c r="AV127" s="13" t="s">
        <v>81</v>
      </c>
      <c r="AW127" s="13" t="s">
        <v>29</v>
      </c>
      <c r="AX127" s="13" t="s">
        <v>72</v>
      </c>
      <c r="AY127" s="215" t="s">
        <v>307</v>
      </c>
    </row>
    <row r="128" spans="1:65" s="14" customFormat="1">
      <c r="B128" s="216"/>
      <c r="C128" s="217"/>
      <c r="D128" s="206" t="s">
        <v>316</v>
      </c>
      <c r="E128" s="218" t="s">
        <v>1</v>
      </c>
      <c r="F128" s="219" t="s">
        <v>318</v>
      </c>
      <c r="G128" s="217"/>
      <c r="H128" s="220">
        <v>144.27000000000001</v>
      </c>
      <c r="I128" s="221"/>
      <c r="J128" s="217"/>
      <c r="K128" s="217"/>
      <c r="L128" s="222"/>
      <c r="M128" s="223"/>
      <c r="N128" s="224"/>
      <c r="O128" s="224"/>
      <c r="P128" s="224"/>
      <c r="Q128" s="224"/>
      <c r="R128" s="224"/>
      <c r="S128" s="224"/>
      <c r="T128" s="225"/>
      <c r="AT128" s="226" t="s">
        <v>316</v>
      </c>
      <c r="AU128" s="226" t="s">
        <v>81</v>
      </c>
      <c r="AV128" s="14" t="s">
        <v>315</v>
      </c>
      <c r="AW128" s="14" t="s">
        <v>29</v>
      </c>
      <c r="AX128" s="14" t="s">
        <v>79</v>
      </c>
      <c r="AY128" s="226" t="s">
        <v>307</v>
      </c>
    </row>
    <row r="129" spans="1:65" s="2" customFormat="1" ht="101.25" customHeight="1">
      <c r="A129" s="34"/>
      <c r="B129" s="35"/>
      <c r="C129" s="191" t="s">
        <v>81</v>
      </c>
      <c r="D129" s="191" t="s">
        <v>310</v>
      </c>
      <c r="E129" s="192" t="s">
        <v>636</v>
      </c>
      <c r="F129" s="193" t="s">
        <v>637</v>
      </c>
      <c r="G129" s="194" t="s">
        <v>400</v>
      </c>
      <c r="H129" s="195">
        <v>8</v>
      </c>
      <c r="I129" s="196"/>
      <c r="J129" s="197">
        <f>ROUND(I129*H129,2)</f>
        <v>0</v>
      </c>
      <c r="K129" s="193" t="s">
        <v>314</v>
      </c>
      <c r="L129" s="39"/>
      <c r="M129" s="198" t="s">
        <v>1</v>
      </c>
      <c r="N129" s="199" t="s">
        <v>37</v>
      </c>
      <c r="O129" s="71"/>
      <c r="P129" s="200">
        <f>O129*H129</f>
        <v>0</v>
      </c>
      <c r="Q129" s="200">
        <v>0</v>
      </c>
      <c r="R129" s="200">
        <f>Q129*H129</f>
        <v>0</v>
      </c>
      <c r="S129" s="200">
        <v>0</v>
      </c>
      <c r="T129" s="201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02" t="s">
        <v>315</v>
      </c>
      <c r="AT129" s="202" t="s">
        <v>310</v>
      </c>
      <c r="AU129" s="202" t="s">
        <v>81</v>
      </c>
      <c r="AY129" s="17" t="s">
        <v>307</v>
      </c>
      <c r="BE129" s="203">
        <f>IF(N129="základní",J129,0)</f>
        <v>0</v>
      </c>
      <c r="BF129" s="203">
        <f>IF(N129="snížená",J129,0)</f>
        <v>0</v>
      </c>
      <c r="BG129" s="203">
        <f>IF(N129="zákl. přenesená",J129,0)</f>
        <v>0</v>
      </c>
      <c r="BH129" s="203">
        <f>IF(N129="sníž. přenesená",J129,0)</f>
        <v>0</v>
      </c>
      <c r="BI129" s="203">
        <f>IF(N129="nulová",J129,0)</f>
        <v>0</v>
      </c>
      <c r="BJ129" s="17" t="s">
        <v>79</v>
      </c>
      <c r="BK129" s="203">
        <f>ROUND(I129*H129,2)</f>
        <v>0</v>
      </c>
      <c r="BL129" s="17" t="s">
        <v>315</v>
      </c>
      <c r="BM129" s="202" t="s">
        <v>1244</v>
      </c>
    </row>
    <row r="130" spans="1:65" s="13" customFormat="1">
      <c r="B130" s="204"/>
      <c r="C130" s="205"/>
      <c r="D130" s="206" t="s">
        <v>316</v>
      </c>
      <c r="E130" s="207" t="s">
        <v>1</v>
      </c>
      <c r="F130" s="208" t="s">
        <v>331</v>
      </c>
      <c r="G130" s="205"/>
      <c r="H130" s="209">
        <v>8</v>
      </c>
      <c r="I130" s="210"/>
      <c r="J130" s="205"/>
      <c r="K130" s="205"/>
      <c r="L130" s="211"/>
      <c r="M130" s="212"/>
      <c r="N130" s="213"/>
      <c r="O130" s="213"/>
      <c r="P130" s="213"/>
      <c r="Q130" s="213"/>
      <c r="R130" s="213"/>
      <c r="S130" s="213"/>
      <c r="T130" s="214"/>
      <c r="AT130" s="215" t="s">
        <v>316</v>
      </c>
      <c r="AU130" s="215" t="s">
        <v>81</v>
      </c>
      <c r="AV130" s="13" t="s">
        <v>81</v>
      </c>
      <c r="AW130" s="13" t="s">
        <v>29</v>
      </c>
      <c r="AX130" s="13" t="s">
        <v>72</v>
      </c>
      <c r="AY130" s="215" t="s">
        <v>307</v>
      </c>
    </row>
    <row r="131" spans="1:65" s="14" customFormat="1">
      <c r="B131" s="216"/>
      <c r="C131" s="217"/>
      <c r="D131" s="206" t="s">
        <v>316</v>
      </c>
      <c r="E131" s="218" t="s">
        <v>1</v>
      </c>
      <c r="F131" s="219" t="s">
        <v>318</v>
      </c>
      <c r="G131" s="217"/>
      <c r="H131" s="220">
        <v>8</v>
      </c>
      <c r="I131" s="221"/>
      <c r="J131" s="217"/>
      <c r="K131" s="217"/>
      <c r="L131" s="222"/>
      <c r="M131" s="223"/>
      <c r="N131" s="224"/>
      <c r="O131" s="224"/>
      <c r="P131" s="224"/>
      <c r="Q131" s="224"/>
      <c r="R131" s="224"/>
      <c r="S131" s="224"/>
      <c r="T131" s="225"/>
      <c r="AT131" s="226" t="s">
        <v>316</v>
      </c>
      <c r="AU131" s="226" t="s">
        <v>81</v>
      </c>
      <c r="AV131" s="14" t="s">
        <v>315</v>
      </c>
      <c r="AW131" s="14" t="s">
        <v>29</v>
      </c>
      <c r="AX131" s="14" t="s">
        <v>79</v>
      </c>
      <c r="AY131" s="226" t="s">
        <v>307</v>
      </c>
    </row>
    <row r="132" spans="1:65" s="2" customFormat="1" ht="24.2" customHeight="1">
      <c r="A132" s="34"/>
      <c r="B132" s="35"/>
      <c r="C132" s="237" t="s">
        <v>325</v>
      </c>
      <c r="D132" s="237" t="s">
        <v>326</v>
      </c>
      <c r="E132" s="238" t="s">
        <v>955</v>
      </c>
      <c r="F132" s="239" t="s">
        <v>956</v>
      </c>
      <c r="G132" s="240" t="s">
        <v>342</v>
      </c>
      <c r="H132" s="241">
        <v>8</v>
      </c>
      <c r="I132" s="254"/>
      <c r="J132" s="243">
        <f>ROUND(I132*H132,2)</f>
        <v>0</v>
      </c>
      <c r="K132" s="239" t="s">
        <v>314</v>
      </c>
      <c r="L132" s="244"/>
      <c r="M132" s="245" t="s">
        <v>1</v>
      </c>
      <c r="N132" s="246" t="s">
        <v>37</v>
      </c>
      <c r="O132" s="71"/>
      <c r="P132" s="200">
        <f>O132*H132</f>
        <v>0</v>
      </c>
      <c r="Q132" s="200">
        <v>0.26888000000000001</v>
      </c>
      <c r="R132" s="200">
        <f>Q132*H132</f>
        <v>2.1510400000000001</v>
      </c>
      <c r="S132" s="200">
        <v>0</v>
      </c>
      <c r="T132" s="201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202" t="s">
        <v>331</v>
      </c>
      <c r="AT132" s="202" t="s">
        <v>326</v>
      </c>
      <c r="AU132" s="202" t="s">
        <v>81</v>
      </c>
      <c r="AY132" s="17" t="s">
        <v>307</v>
      </c>
      <c r="BE132" s="203">
        <f>IF(N132="základní",J132,0)</f>
        <v>0</v>
      </c>
      <c r="BF132" s="203">
        <f>IF(N132="snížená",J132,0)</f>
        <v>0</v>
      </c>
      <c r="BG132" s="203">
        <f>IF(N132="zákl. přenesená",J132,0)</f>
        <v>0</v>
      </c>
      <c r="BH132" s="203">
        <f>IF(N132="sníž. přenesená",J132,0)</f>
        <v>0</v>
      </c>
      <c r="BI132" s="203">
        <f>IF(N132="nulová",J132,0)</f>
        <v>0</v>
      </c>
      <c r="BJ132" s="17" t="s">
        <v>79</v>
      </c>
      <c r="BK132" s="203">
        <f>ROUND(I132*H132,2)</f>
        <v>0</v>
      </c>
      <c r="BL132" s="17" t="s">
        <v>315</v>
      </c>
      <c r="BM132" s="202" t="s">
        <v>1245</v>
      </c>
    </row>
    <row r="133" spans="1:65" s="15" customFormat="1">
      <c r="B133" s="227"/>
      <c r="C133" s="228"/>
      <c r="D133" s="206" t="s">
        <v>316</v>
      </c>
      <c r="E133" s="229" t="s">
        <v>1</v>
      </c>
      <c r="F133" s="230" t="s">
        <v>642</v>
      </c>
      <c r="G133" s="228"/>
      <c r="H133" s="229" t="s">
        <v>1</v>
      </c>
      <c r="I133" s="231"/>
      <c r="J133" s="228"/>
      <c r="K133" s="228"/>
      <c r="L133" s="232"/>
      <c r="M133" s="233"/>
      <c r="N133" s="234"/>
      <c r="O133" s="234"/>
      <c r="P133" s="234"/>
      <c r="Q133" s="234"/>
      <c r="R133" s="234"/>
      <c r="S133" s="234"/>
      <c r="T133" s="235"/>
      <c r="AT133" s="236" t="s">
        <v>316</v>
      </c>
      <c r="AU133" s="236" t="s">
        <v>81</v>
      </c>
      <c r="AV133" s="15" t="s">
        <v>79</v>
      </c>
      <c r="AW133" s="15" t="s">
        <v>29</v>
      </c>
      <c r="AX133" s="15" t="s">
        <v>72</v>
      </c>
      <c r="AY133" s="236" t="s">
        <v>307</v>
      </c>
    </row>
    <row r="134" spans="1:65" s="13" customFormat="1">
      <c r="B134" s="204"/>
      <c r="C134" s="205"/>
      <c r="D134" s="206" t="s">
        <v>316</v>
      </c>
      <c r="E134" s="207" t="s">
        <v>1</v>
      </c>
      <c r="F134" s="208" t="s">
        <v>1246</v>
      </c>
      <c r="G134" s="205"/>
      <c r="H134" s="209">
        <v>2</v>
      </c>
      <c r="I134" s="210"/>
      <c r="J134" s="205"/>
      <c r="K134" s="205"/>
      <c r="L134" s="211"/>
      <c r="M134" s="212"/>
      <c r="N134" s="213"/>
      <c r="O134" s="213"/>
      <c r="P134" s="213"/>
      <c r="Q134" s="213"/>
      <c r="R134" s="213"/>
      <c r="S134" s="213"/>
      <c r="T134" s="214"/>
      <c r="AT134" s="215" t="s">
        <v>316</v>
      </c>
      <c r="AU134" s="215" t="s">
        <v>81</v>
      </c>
      <c r="AV134" s="13" t="s">
        <v>81</v>
      </c>
      <c r="AW134" s="13" t="s">
        <v>29</v>
      </c>
      <c r="AX134" s="13" t="s">
        <v>72</v>
      </c>
      <c r="AY134" s="215" t="s">
        <v>307</v>
      </c>
    </row>
    <row r="135" spans="1:65" s="13" customFormat="1">
      <c r="B135" s="204"/>
      <c r="C135" s="205"/>
      <c r="D135" s="206" t="s">
        <v>316</v>
      </c>
      <c r="E135" s="207" t="s">
        <v>1</v>
      </c>
      <c r="F135" s="208" t="s">
        <v>1247</v>
      </c>
      <c r="G135" s="205"/>
      <c r="H135" s="209">
        <v>2</v>
      </c>
      <c r="I135" s="210"/>
      <c r="J135" s="205"/>
      <c r="K135" s="205"/>
      <c r="L135" s="211"/>
      <c r="M135" s="212"/>
      <c r="N135" s="213"/>
      <c r="O135" s="213"/>
      <c r="P135" s="213"/>
      <c r="Q135" s="213"/>
      <c r="R135" s="213"/>
      <c r="S135" s="213"/>
      <c r="T135" s="214"/>
      <c r="AT135" s="215" t="s">
        <v>316</v>
      </c>
      <c r="AU135" s="215" t="s">
        <v>81</v>
      </c>
      <c r="AV135" s="13" t="s">
        <v>81</v>
      </c>
      <c r="AW135" s="13" t="s">
        <v>29</v>
      </c>
      <c r="AX135" s="13" t="s">
        <v>72</v>
      </c>
      <c r="AY135" s="215" t="s">
        <v>307</v>
      </c>
    </row>
    <row r="136" spans="1:65" s="13" customFormat="1">
      <c r="B136" s="204"/>
      <c r="C136" s="205"/>
      <c r="D136" s="206" t="s">
        <v>316</v>
      </c>
      <c r="E136" s="207" t="s">
        <v>1</v>
      </c>
      <c r="F136" s="208" t="s">
        <v>1248</v>
      </c>
      <c r="G136" s="205"/>
      <c r="H136" s="209">
        <v>2</v>
      </c>
      <c r="I136" s="210"/>
      <c r="J136" s="205"/>
      <c r="K136" s="205"/>
      <c r="L136" s="211"/>
      <c r="M136" s="212"/>
      <c r="N136" s="213"/>
      <c r="O136" s="213"/>
      <c r="P136" s="213"/>
      <c r="Q136" s="213"/>
      <c r="R136" s="213"/>
      <c r="S136" s="213"/>
      <c r="T136" s="214"/>
      <c r="AT136" s="215" t="s">
        <v>316</v>
      </c>
      <c r="AU136" s="215" t="s">
        <v>81</v>
      </c>
      <c r="AV136" s="13" t="s">
        <v>81</v>
      </c>
      <c r="AW136" s="13" t="s">
        <v>29</v>
      </c>
      <c r="AX136" s="13" t="s">
        <v>72</v>
      </c>
      <c r="AY136" s="215" t="s">
        <v>307</v>
      </c>
    </row>
    <row r="137" spans="1:65" s="13" customFormat="1">
      <c r="B137" s="204"/>
      <c r="C137" s="205"/>
      <c r="D137" s="206" t="s">
        <v>316</v>
      </c>
      <c r="E137" s="207" t="s">
        <v>1</v>
      </c>
      <c r="F137" s="208" t="s">
        <v>1249</v>
      </c>
      <c r="G137" s="205"/>
      <c r="H137" s="209">
        <v>2</v>
      </c>
      <c r="I137" s="210"/>
      <c r="J137" s="205"/>
      <c r="K137" s="205"/>
      <c r="L137" s="211"/>
      <c r="M137" s="212"/>
      <c r="N137" s="213"/>
      <c r="O137" s="213"/>
      <c r="P137" s="213"/>
      <c r="Q137" s="213"/>
      <c r="R137" s="213"/>
      <c r="S137" s="213"/>
      <c r="T137" s="214"/>
      <c r="AT137" s="215" t="s">
        <v>316</v>
      </c>
      <c r="AU137" s="215" t="s">
        <v>81</v>
      </c>
      <c r="AV137" s="13" t="s">
        <v>81</v>
      </c>
      <c r="AW137" s="13" t="s">
        <v>29</v>
      </c>
      <c r="AX137" s="13" t="s">
        <v>72</v>
      </c>
      <c r="AY137" s="215" t="s">
        <v>307</v>
      </c>
    </row>
    <row r="138" spans="1:65" s="14" customFormat="1">
      <c r="B138" s="216"/>
      <c r="C138" s="217"/>
      <c r="D138" s="206" t="s">
        <v>316</v>
      </c>
      <c r="E138" s="218" t="s">
        <v>1</v>
      </c>
      <c r="F138" s="219" t="s">
        <v>318</v>
      </c>
      <c r="G138" s="217"/>
      <c r="H138" s="220">
        <v>8</v>
      </c>
      <c r="I138" s="221"/>
      <c r="J138" s="217"/>
      <c r="K138" s="217"/>
      <c r="L138" s="222"/>
      <c r="M138" s="223"/>
      <c r="N138" s="224"/>
      <c r="O138" s="224"/>
      <c r="P138" s="224"/>
      <c r="Q138" s="224"/>
      <c r="R138" s="224"/>
      <c r="S138" s="224"/>
      <c r="T138" s="225"/>
      <c r="AT138" s="226" t="s">
        <v>316</v>
      </c>
      <c r="AU138" s="226" t="s">
        <v>81</v>
      </c>
      <c r="AV138" s="14" t="s">
        <v>315</v>
      </c>
      <c r="AW138" s="14" t="s">
        <v>29</v>
      </c>
      <c r="AX138" s="14" t="s">
        <v>79</v>
      </c>
      <c r="AY138" s="226" t="s">
        <v>307</v>
      </c>
    </row>
    <row r="139" spans="1:65" s="2" customFormat="1" ht="48.95" customHeight="1">
      <c r="A139" s="34"/>
      <c r="B139" s="35"/>
      <c r="C139" s="191" t="s">
        <v>315</v>
      </c>
      <c r="D139" s="191" t="s">
        <v>310</v>
      </c>
      <c r="E139" s="192" t="s">
        <v>652</v>
      </c>
      <c r="F139" s="193" t="s">
        <v>653</v>
      </c>
      <c r="G139" s="194" t="s">
        <v>342</v>
      </c>
      <c r="H139" s="195">
        <v>16</v>
      </c>
      <c r="I139" s="196"/>
      <c r="J139" s="197">
        <f>ROUND(I139*H139,2)</f>
        <v>0</v>
      </c>
      <c r="K139" s="193" t="s">
        <v>314</v>
      </c>
      <c r="L139" s="39"/>
      <c r="M139" s="198" t="s">
        <v>1</v>
      </c>
      <c r="N139" s="199" t="s">
        <v>37</v>
      </c>
      <c r="O139" s="71"/>
      <c r="P139" s="200">
        <f>O139*H139</f>
        <v>0</v>
      </c>
      <c r="Q139" s="200">
        <v>0</v>
      </c>
      <c r="R139" s="200">
        <f>Q139*H139</f>
        <v>0</v>
      </c>
      <c r="S139" s="200">
        <v>0</v>
      </c>
      <c r="T139" s="201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202" t="s">
        <v>315</v>
      </c>
      <c r="AT139" s="202" t="s">
        <v>310</v>
      </c>
      <c r="AU139" s="202" t="s">
        <v>81</v>
      </c>
      <c r="AY139" s="17" t="s">
        <v>307</v>
      </c>
      <c r="BE139" s="203">
        <f>IF(N139="základní",J139,0)</f>
        <v>0</v>
      </c>
      <c r="BF139" s="203">
        <f>IF(N139="snížená",J139,0)</f>
        <v>0</v>
      </c>
      <c r="BG139" s="203">
        <f>IF(N139="zákl. přenesená",J139,0)</f>
        <v>0</v>
      </c>
      <c r="BH139" s="203">
        <f>IF(N139="sníž. přenesená",J139,0)</f>
        <v>0</v>
      </c>
      <c r="BI139" s="203">
        <f>IF(N139="nulová",J139,0)</f>
        <v>0</v>
      </c>
      <c r="BJ139" s="17" t="s">
        <v>79</v>
      </c>
      <c r="BK139" s="203">
        <f>ROUND(I139*H139,2)</f>
        <v>0</v>
      </c>
      <c r="BL139" s="17" t="s">
        <v>315</v>
      </c>
      <c r="BM139" s="202" t="s">
        <v>1250</v>
      </c>
    </row>
    <row r="140" spans="1:65" s="13" customFormat="1">
      <c r="B140" s="204"/>
      <c r="C140" s="205"/>
      <c r="D140" s="206" t="s">
        <v>316</v>
      </c>
      <c r="E140" s="207" t="s">
        <v>1</v>
      </c>
      <c r="F140" s="208" t="s">
        <v>348</v>
      </c>
      <c r="G140" s="205"/>
      <c r="H140" s="209">
        <v>16</v>
      </c>
      <c r="I140" s="210"/>
      <c r="J140" s="205"/>
      <c r="K140" s="205"/>
      <c r="L140" s="211"/>
      <c r="M140" s="212"/>
      <c r="N140" s="213"/>
      <c r="O140" s="213"/>
      <c r="P140" s="213"/>
      <c r="Q140" s="213"/>
      <c r="R140" s="213"/>
      <c r="S140" s="213"/>
      <c r="T140" s="214"/>
      <c r="AT140" s="215" t="s">
        <v>316</v>
      </c>
      <c r="AU140" s="215" t="s">
        <v>81</v>
      </c>
      <c r="AV140" s="13" t="s">
        <v>81</v>
      </c>
      <c r="AW140" s="13" t="s">
        <v>29</v>
      </c>
      <c r="AX140" s="13" t="s">
        <v>72</v>
      </c>
      <c r="AY140" s="215" t="s">
        <v>307</v>
      </c>
    </row>
    <row r="141" spans="1:65" s="14" customFormat="1">
      <c r="B141" s="216"/>
      <c r="C141" s="217"/>
      <c r="D141" s="206" t="s">
        <v>316</v>
      </c>
      <c r="E141" s="218" t="s">
        <v>1</v>
      </c>
      <c r="F141" s="219" t="s">
        <v>318</v>
      </c>
      <c r="G141" s="217"/>
      <c r="H141" s="220">
        <v>16</v>
      </c>
      <c r="I141" s="221"/>
      <c r="J141" s="217"/>
      <c r="K141" s="217"/>
      <c r="L141" s="222"/>
      <c r="M141" s="223"/>
      <c r="N141" s="224"/>
      <c r="O141" s="224"/>
      <c r="P141" s="224"/>
      <c r="Q141" s="224"/>
      <c r="R141" s="224"/>
      <c r="S141" s="224"/>
      <c r="T141" s="225"/>
      <c r="AT141" s="226" t="s">
        <v>316</v>
      </c>
      <c r="AU141" s="226" t="s">
        <v>81</v>
      </c>
      <c r="AV141" s="14" t="s">
        <v>315</v>
      </c>
      <c r="AW141" s="14" t="s">
        <v>29</v>
      </c>
      <c r="AX141" s="14" t="s">
        <v>79</v>
      </c>
      <c r="AY141" s="226" t="s">
        <v>307</v>
      </c>
    </row>
    <row r="142" spans="1:65" s="2" customFormat="1" ht="142.35" customHeight="1">
      <c r="A142" s="34"/>
      <c r="B142" s="35"/>
      <c r="C142" s="191" t="s">
        <v>308</v>
      </c>
      <c r="D142" s="191" t="s">
        <v>310</v>
      </c>
      <c r="E142" s="192" t="s">
        <v>319</v>
      </c>
      <c r="F142" s="193" t="s">
        <v>320</v>
      </c>
      <c r="G142" s="194" t="s">
        <v>321</v>
      </c>
      <c r="H142" s="195">
        <v>1.3740000000000001</v>
      </c>
      <c r="I142" s="196"/>
      <c r="J142" s="197">
        <f>ROUND(I142*H142,2)</f>
        <v>0</v>
      </c>
      <c r="K142" s="193" t="s">
        <v>314</v>
      </c>
      <c r="L142" s="39"/>
      <c r="M142" s="198" t="s">
        <v>1</v>
      </c>
      <c r="N142" s="199" t="s">
        <v>37</v>
      </c>
      <c r="O142" s="71"/>
      <c r="P142" s="200">
        <f>O142*H142</f>
        <v>0</v>
      </c>
      <c r="Q142" s="200">
        <v>0</v>
      </c>
      <c r="R142" s="200">
        <f>Q142*H142</f>
        <v>0</v>
      </c>
      <c r="S142" s="200">
        <v>0</v>
      </c>
      <c r="T142" s="201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202" t="s">
        <v>315</v>
      </c>
      <c r="AT142" s="202" t="s">
        <v>310</v>
      </c>
      <c r="AU142" s="202" t="s">
        <v>81</v>
      </c>
      <c r="AY142" s="17" t="s">
        <v>307</v>
      </c>
      <c r="BE142" s="203">
        <f>IF(N142="základní",J142,0)</f>
        <v>0</v>
      </c>
      <c r="BF142" s="203">
        <f>IF(N142="snížená",J142,0)</f>
        <v>0</v>
      </c>
      <c r="BG142" s="203">
        <f>IF(N142="zákl. přenesená",J142,0)</f>
        <v>0</v>
      </c>
      <c r="BH142" s="203">
        <f>IF(N142="sníž. přenesená",J142,0)</f>
        <v>0</v>
      </c>
      <c r="BI142" s="203">
        <f>IF(N142="nulová",J142,0)</f>
        <v>0</v>
      </c>
      <c r="BJ142" s="17" t="s">
        <v>79</v>
      </c>
      <c r="BK142" s="203">
        <f>ROUND(I142*H142,2)</f>
        <v>0</v>
      </c>
      <c r="BL142" s="17" t="s">
        <v>315</v>
      </c>
      <c r="BM142" s="202" t="s">
        <v>322</v>
      </c>
    </row>
    <row r="143" spans="1:65" s="13" customFormat="1">
      <c r="B143" s="204"/>
      <c r="C143" s="205"/>
      <c r="D143" s="206" t="s">
        <v>316</v>
      </c>
      <c r="E143" s="207" t="s">
        <v>1</v>
      </c>
      <c r="F143" s="208" t="s">
        <v>1251</v>
      </c>
      <c r="G143" s="205"/>
      <c r="H143" s="209">
        <v>0.746</v>
      </c>
      <c r="I143" s="210"/>
      <c r="J143" s="205"/>
      <c r="K143" s="205"/>
      <c r="L143" s="211"/>
      <c r="M143" s="212"/>
      <c r="N143" s="213"/>
      <c r="O143" s="213"/>
      <c r="P143" s="213"/>
      <c r="Q143" s="213"/>
      <c r="R143" s="213"/>
      <c r="S143" s="213"/>
      <c r="T143" s="214"/>
      <c r="AT143" s="215" t="s">
        <v>316</v>
      </c>
      <c r="AU143" s="215" t="s">
        <v>81</v>
      </c>
      <c r="AV143" s="13" t="s">
        <v>81</v>
      </c>
      <c r="AW143" s="13" t="s">
        <v>29</v>
      </c>
      <c r="AX143" s="13" t="s">
        <v>72</v>
      </c>
      <c r="AY143" s="215" t="s">
        <v>307</v>
      </c>
    </row>
    <row r="144" spans="1:65" s="13" customFormat="1">
      <c r="B144" s="204"/>
      <c r="C144" s="205"/>
      <c r="D144" s="206" t="s">
        <v>316</v>
      </c>
      <c r="E144" s="207" t="s">
        <v>1</v>
      </c>
      <c r="F144" s="208" t="s">
        <v>1252</v>
      </c>
      <c r="G144" s="205"/>
      <c r="H144" s="209">
        <v>0.628</v>
      </c>
      <c r="I144" s="210"/>
      <c r="J144" s="205"/>
      <c r="K144" s="205"/>
      <c r="L144" s="211"/>
      <c r="M144" s="212"/>
      <c r="N144" s="213"/>
      <c r="O144" s="213"/>
      <c r="P144" s="213"/>
      <c r="Q144" s="213"/>
      <c r="R144" s="213"/>
      <c r="S144" s="213"/>
      <c r="T144" s="214"/>
      <c r="AT144" s="215" t="s">
        <v>316</v>
      </c>
      <c r="AU144" s="215" t="s">
        <v>81</v>
      </c>
      <c r="AV144" s="13" t="s">
        <v>81</v>
      </c>
      <c r="AW144" s="13" t="s">
        <v>29</v>
      </c>
      <c r="AX144" s="13" t="s">
        <v>72</v>
      </c>
      <c r="AY144" s="215" t="s">
        <v>307</v>
      </c>
    </row>
    <row r="145" spans="1:65" s="14" customFormat="1">
      <c r="B145" s="216"/>
      <c r="C145" s="217"/>
      <c r="D145" s="206" t="s">
        <v>316</v>
      </c>
      <c r="E145" s="218" t="s">
        <v>1</v>
      </c>
      <c r="F145" s="219" t="s">
        <v>318</v>
      </c>
      <c r="G145" s="217"/>
      <c r="H145" s="220">
        <v>1.3740000000000001</v>
      </c>
      <c r="I145" s="221"/>
      <c r="J145" s="217"/>
      <c r="K145" s="217"/>
      <c r="L145" s="222"/>
      <c r="M145" s="223"/>
      <c r="N145" s="224"/>
      <c r="O145" s="224"/>
      <c r="P145" s="224"/>
      <c r="Q145" s="224"/>
      <c r="R145" s="224"/>
      <c r="S145" s="224"/>
      <c r="T145" s="225"/>
      <c r="AT145" s="226" t="s">
        <v>316</v>
      </c>
      <c r="AU145" s="226" t="s">
        <v>81</v>
      </c>
      <c r="AV145" s="14" t="s">
        <v>315</v>
      </c>
      <c r="AW145" s="14" t="s">
        <v>29</v>
      </c>
      <c r="AX145" s="14" t="s">
        <v>79</v>
      </c>
      <c r="AY145" s="226" t="s">
        <v>307</v>
      </c>
    </row>
    <row r="146" spans="1:65" s="2" customFormat="1" ht="16.5" customHeight="1">
      <c r="A146" s="34"/>
      <c r="B146" s="35"/>
      <c r="C146" s="237" t="s">
        <v>322</v>
      </c>
      <c r="D146" s="237" t="s">
        <v>326</v>
      </c>
      <c r="E146" s="238" t="s">
        <v>327</v>
      </c>
      <c r="F146" s="239" t="s">
        <v>328</v>
      </c>
      <c r="G146" s="240" t="s">
        <v>329</v>
      </c>
      <c r="H146" s="241">
        <v>259.68599999999998</v>
      </c>
      <c r="I146" s="242"/>
      <c r="J146" s="243">
        <f>ROUND(I146*H146,2)</f>
        <v>0</v>
      </c>
      <c r="K146" s="239" t="s">
        <v>314</v>
      </c>
      <c r="L146" s="244"/>
      <c r="M146" s="245" t="s">
        <v>1</v>
      </c>
      <c r="N146" s="246" t="s">
        <v>37</v>
      </c>
      <c r="O146" s="71"/>
      <c r="P146" s="200">
        <f>O146*H146</f>
        <v>0</v>
      </c>
      <c r="Q146" s="200">
        <v>1</v>
      </c>
      <c r="R146" s="200">
        <f>Q146*H146</f>
        <v>259.68599999999998</v>
      </c>
      <c r="S146" s="200">
        <v>0</v>
      </c>
      <c r="T146" s="201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202" t="s">
        <v>331</v>
      </c>
      <c r="AT146" s="202" t="s">
        <v>326</v>
      </c>
      <c r="AU146" s="202" t="s">
        <v>81</v>
      </c>
      <c r="AY146" s="17" t="s">
        <v>307</v>
      </c>
      <c r="BE146" s="203">
        <f>IF(N146="základní",J146,0)</f>
        <v>0</v>
      </c>
      <c r="BF146" s="203">
        <f>IF(N146="snížená",J146,0)</f>
        <v>0</v>
      </c>
      <c r="BG146" s="203">
        <f>IF(N146="zákl. přenesená",J146,0)</f>
        <v>0</v>
      </c>
      <c r="BH146" s="203">
        <f>IF(N146="sníž. přenesená",J146,0)</f>
        <v>0</v>
      </c>
      <c r="BI146" s="203">
        <f>IF(N146="nulová",J146,0)</f>
        <v>0</v>
      </c>
      <c r="BJ146" s="17" t="s">
        <v>79</v>
      </c>
      <c r="BK146" s="203">
        <f>ROUND(I146*H146,2)</f>
        <v>0</v>
      </c>
      <c r="BL146" s="17" t="s">
        <v>315</v>
      </c>
      <c r="BM146" s="202" t="s">
        <v>332</v>
      </c>
    </row>
    <row r="147" spans="1:65" s="13" customFormat="1">
      <c r="B147" s="204"/>
      <c r="C147" s="205"/>
      <c r="D147" s="206" t="s">
        <v>316</v>
      </c>
      <c r="E147" s="207" t="s">
        <v>1</v>
      </c>
      <c r="F147" s="208" t="s">
        <v>1253</v>
      </c>
      <c r="G147" s="205"/>
      <c r="H147" s="209">
        <v>259.68599999999998</v>
      </c>
      <c r="I147" s="210"/>
      <c r="J147" s="205"/>
      <c r="K147" s="205"/>
      <c r="L147" s="211"/>
      <c r="M147" s="212"/>
      <c r="N147" s="213"/>
      <c r="O147" s="213"/>
      <c r="P147" s="213"/>
      <c r="Q147" s="213"/>
      <c r="R147" s="213"/>
      <c r="S147" s="213"/>
      <c r="T147" s="214"/>
      <c r="AT147" s="215" t="s">
        <v>316</v>
      </c>
      <c r="AU147" s="215" t="s">
        <v>81</v>
      </c>
      <c r="AV147" s="13" t="s">
        <v>81</v>
      </c>
      <c r="AW147" s="13" t="s">
        <v>29</v>
      </c>
      <c r="AX147" s="13" t="s">
        <v>72</v>
      </c>
      <c r="AY147" s="215" t="s">
        <v>307</v>
      </c>
    </row>
    <row r="148" spans="1:65" s="14" customFormat="1">
      <c r="B148" s="216"/>
      <c r="C148" s="217"/>
      <c r="D148" s="206" t="s">
        <v>316</v>
      </c>
      <c r="E148" s="218" t="s">
        <v>1</v>
      </c>
      <c r="F148" s="219" t="s">
        <v>318</v>
      </c>
      <c r="G148" s="217"/>
      <c r="H148" s="220">
        <v>259.68599999999998</v>
      </c>
      <c r="I148" s="221"/>
      <c r="J148" s="217"/>
      <c r="K148" s="217"/>
      <c r="L148" s="222"/>
      <c r="M148" s="223"/>
      <c r="N148" s="224"/>
      <c r="O148" s="224"/>
      <c r="P148" s="224"/>
      <c r="Q148" s="224"/>
      <c r="R148" s="224"/>
      <c r="S148" s="224"/>
      <c r="T148" s="225"/>
      <c r="AT148" s="226" t="s">
        <v>316</v>
      </c>
      <c r="AU148" s="226" t="s">
        <v>81</v>
      </c>
      <c r="AV148" s="14" t="s">
        <v>315</v>
      </c>
      <c r="AW148" s="14" t="s">
        <v>29</v>
      </c>
      <c r="AX148" s="14" t="s">
        <v>79</v>
      </c>
      <c r="AY148" s="226" t="s">
        <v>307</v>
      </c>
    </row>
    <row r="149" spans="1:65" s="2" customFormat="1" ht="55.5" customHeight="1">
      <c r="A149" s="34"/>
      <c r="B149" s="35"/>
      <c r="C149" s="191" t="s">
        <v>349</v>
      </c>
      <c r="D149" s="191" t="s">
        <v>310</v>
      </c>
      <c r="E149" s="192" t="s">
        <v>334</v>
      </c>
      <c r="F149" s="193" t="s">
        <v>335</v>
      </c>
      <c r="G149" s="194" t="s">
        <v>321</v>
      </c>
      <c r="H149" s="195">
        <v>1.3740000000000001</v>
      </c>
      <c r="I149" s="196"/>
      <c r="J149" s="197">
        <f>ROUND(I149*H149,2)</f>
        <v>0</v>
      </c>
      <c r="K149" s="193" t="s">
        <v>314</v>
      </c>
      <c r="L149" s="39"/>
      <c r="M149" s="198" t="s">
        <v>1</v>
      </c>
      <c r="N149" s="199" t="s">
        <v>37</v>
      </c>
      <c r="O149" s="71"/>
      <c r="P149" s="200">
        <f>O149*H149</f>
        <v>0</v>
      </c>
      <c r="Q149" s="200">
        <v>0</v>
      </c>
      <c r="R149" s="200">
        <f>Q149*H149</f>
        <v>0</v>
      </c>
      <c r="S149" s="200">
        <v>0</v>
      </c>
      <c r="T149" s="201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202" t="s">
        <v>315</v>
      </c>
      <c r="AT149" s="202" t="s">
        <v>310</v>
      </c>
      <c r="AU149" s="202" t="s">
        <v>81</v>
      </c>
      <c r="AY149" s="17" t="s">
        <v>307</v>
      </c>
      <c r="BE149" s="203">
        <f>IF(N149="základní",J149,0)</f>
        <v>0</v>
      </c>
      <c r="BF149" s="203">
        <f>IF(N149="snížená",J149,0)</f>
        <v>0</v>
      </c>
      <c r="BG149" s="203">
        <f>IF(N149="zákl. přenesená",J149,0)</f>
        <v>0</v>
      </c>
      <c r="BH149" s="203">
        <f>IF(N149="sníž. přenesená",J149,0)</f>
        <v>0</v>
      </c>
      <c r="BI149" s="203">
        <f>IF(N149="nulová",J149,0)</f>
        <v>0</v>
      </c>
      <c r="BJ149" s="17" t="s">
        <v>79</v>
      </c>
      <c r="BK149" s="203">
        <f>ROUND(I149*H149,2)</f>
        <v>0</v>
      </c>
      <c r="BL149" s="17" t="s">
        <v>315</v>
      </c>
      <c r="BM149" s="202" t="s">
        <v>336</v>
      </c>
    </row>
    <row r="150" spans="1:65" s="13" customFormat="1">
      <c r="B150" s="204"/>
      <c r="C150" s="205"/>
      <c r="D150" s="206" t="s">
        <v>316</v>
      </c>
      <c r="E150" s="207" t="s">
        <v>1</v>
      </c>
      <c r="F150" s="208" t="s">
        <v>1254</v>
      </c>
      <c r="G150" s="205"/>
      <c r="H150" s="209">
        <v>1.3740000000000001</v>
      </c>
      <c r="I150" s="210"/>
      <c r="J150" s="205"/>
      <c r="K150" s="205"/>
      <c r="L150" s="211"/>
      <c r="M150" s="212"/>
      <c r="N150" s="213"/>
      <c r="O150" s="213"/>
      <c r="P150" s="213"/>
      <c r="Q150" s="213"/>
      <c r="R150" s="213"/>
      <c r="S150" s="213"/>
      <c r="T150" s="214"/>
      <c r="AT150" s="215" t="s">
        <v>316</v>
      </c>
      <c r="AU150" s="215" t="s">
        <v>81</v>
      </c>
      <c r="AV150" s="13" t="s">
        <v>81</v>
      </c>
      <c r="AW150" s="13" t="s">
        <v>29</v>
      </c>
      <c r="AX150" s="13" t="s">
        <v>72</v>
      </c>
      <c r="AY150" s="215" t="s">
        <v>307</v>
      </c>
    </row>
    <row r="151" spans="1:65" s="14" customFormat="1">
      <c r="B151" s="216"/>
      <c r="C151" s="217"/>
      <c r="D151" s="206" t="s">
        <v>316</v>
      </c>
      <c r="E151" s="218" t="s">
        <v>1</v>
      </c>
      <c r="F151" s="219" t="s">
        <v>318</v>
      </c>
      <c r="G151" s="217"/>
      <c r="H151" s="220">
        <v>1.3740000000000001</v>
      </c>
      <c r="I151" s="221"/>
      <c r="J151" s="217"/>
      <c r="K151" s="217"/>
      <c r="L151" s="222"/>
      <c r="M151" s="223"/>
      <c r="N151" s="224"/>
      <c r="O151" s="224"/>
      <c r="P151" s="224"/>
      <c r="Q151" s="224"/>
      <c r="R151" s="224"/>
      <c r="S151" s="224"/>
      <c r="T151" s="225"/>
      <c r="AT151" s="226" t="s">
        <v>316</v>
      </c>
      <c r="AU151" s="226" t="s">
        <v>81</v>
      </c>
      <c r="AV151" s="14" t="s">
        <v>315</v>
      </c>
      <c r="AW151" s="14" t="s">
        <v>29</v>
      </c>
      <c r="AX151" s="14" t="s">
        <v>79</v>
      </c>
      <c r="AY151" s="226" t="s">
        <v>307</v>
      </c>
    </row>
    <row r="152" spans="1:65" s="2" customFormat="1" ht="114.95" customHeight="1">
      <c r="A152" s="34"/>
      <c r="B152" s="35"/>
      <c r="C152" s="191" t="s">
        <v>331</v>
      </c>
      <c r="D152" s="191" t="s">
        <v>310</v>
      </c>
      <c r="E152" s="192" t="s">
        <v>657</v>
      </c>
      <c r="F152" s="193" t="s">
        <v>658</v>
      </c>
      <c r="G152" s="194" t="s">
        <v>659</v>
      </c>
      <c r="H152" s="195">
        <v>16</v>
      </c>
      <c r="I152" s="196"/>
      <c r="J152" s="197">
        <f>ROUND(I152*H152,2)</f>
        <v>0</v>
      </c>
      <c r="K152" s="193" t="s">
        <v>314</v>
      </c>
      <c r="L152" s="39"/>
      <c r="M152" s="198" t="s">
        <v>1</v>
      </c>
      <c r="N152" s="199" t="s">
        <v>37</v>
      </c>
      <c r="O152" s="71"/>
      <c r="P152" s="200">
        <f>O152*H152</f>
        <v>0</v>
      </c>
      <c r="Q152" s="200">
        <v>0</v>
      </c>
      <c r="R152" s="200">
        <f>Q152*H152</f>
        <v>0</v>
      </c>
      <c r="S152" s="200">
        <v>0</v>
      </c>
      <c r="T152" s="201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02" t="s">
        <v>315</v>
      </c>
      <c r="AT152" s="202" t="s">
        <v>310</v>
      </c>
      <c r="AU152" s="202" t="s">
        <v>81</v>
      </c>
      <c r="AY152" s="17" t="s">
        <v>307</v>
      </c>
      <c r="BE152" s="203">
        <f>IF(N152="základní",J152,0)</f>
        <v>0</v>
      </c>
      <c r="BF152" s="203">
        <f>IF(N152="snížená",J152,0)</f>
        <v>0</v>
      </c>
      <c r="BG152" s="203">
        <f>IF(N152="zákl. přenesená",J152,0)</f>
        <v>0</v>
      </c>
      <c r="BH152" s="203">
        <f>IF(N152="sníž. přenesená",J152,0)</f>
        <v>0</v>
      </c>
      <c r="BI152" s="203">
        <f>IF(N152="nulová",J152,0)</f>
        <v>0</v>
      </c>
      <c r="BJ152" s="17" t="s">
        <v>79</v>
      </c>
      <c r="BK152" s="203">
        <f>ROUND(I152*H152,2)</f>
        <v>0</v>
      </c>
      <c r="BL152" s="17" t="s">
        <v>315</v>
      </c>
      <c r="BM152" s="202" t="s">
        <v>1255</v>
      </c>
    </row>
    <row r="153" spans="1:65" s="13" customFormat="1">
      <c r="B153" s="204"/>
      <c r="C153" s="205"/>
      <c r="D153" s="206" t="s">
        <v>316</v>
      </c>
      <c r="E153" s="207" t="s">
        <v>1</v>
      </c>
      <c r="F153" s="208" t="s">
        <v>348</v>
      </c>
      <c r="G153" s="205"/>
      <c r="H153" s="209">
        <v>16</v>
      </c>
      <c r="I153" s="210"/>
      <c r="J153" s="205"/>
      <c r="K153" s="205"/>
      <c r="L153" s="211"/>
      <c r="M153" s="212"/>
      <c r="N153" s="213"/>
      <c r="O153" s="213"/>
      <c r="P153" s="213"/>
      <c r="Q153" s="213"/>
      <c r="R153" s="213"/>
      <c r="S153" s="213"/>
      <c r="T153" s="214"/>
      <c r="AT153" s="215" t="s">
        <v>316</v>
      </c>
      <c r="AU153" s="215" t="s">
        <v>81</v>
      </c>
      <c r="AV153" s="13" t="s">
        <v>81</v>
      </c>
      <c r="AW153" s="13" t="s">
        <v>29</v>
      </c>
      <c r="AX153" s="13" t="s">
        <v>72</v>
      </c>
      <c r="AY153" s="215" t="s">
        <v>307</v>
      </c>
    </row>
    <row r="154" spans="1:65" s="14" customFormat="1">
      <c r="B154" s="216"/>
      <c r="C154" s="217"/>
      <c r="D154" s="206" t="s">
        <v>316</v>
      </c>
      <c r="E154" s="218" t="s">
        <v>1</v>
      </c>
      <c r="F154" s="219" t="s">
        <v>318</v>
      </c>
      <c r="G154" s="217"/>
      <c r="H154" s="220">
        <v>16</v>
      </c>
      <c r="I154" s="221"/>
      <c r="J154" s="217"/>
      <c r="K154" s="217"/>
      <c r="L154" s="222"/>
      <c r="M154" s="223"/>
      <c r="N154" s="224"/>
      <c r="O154" s="224"/>
      <c r="P154" s="224"/>
      <c r="Q154" s="224"/>
      <c r="R154" s="224"/>
      <c r="S154" s="224"/>
      <c r="T154" s="225"/>
      <c r="AT154" s="226" t="s">
        <v>316</v>
      </c>
      <c r="AU154" s="226" t="s">
        <v>81</v>
      </c>
      <c r="AV154" s="14" t="s">
        <v>315</v>
      </c>
      <c r="AW154" s="14" t="s">
        <v>29</v>
      </c>
      <c r="AX154" s="14" t="s">
        <v>79</v>
      </c>
      <c r="AY154" s="226" t="s">
        <v>307</v>
      </c>
    </row>
    <row r="155" spans="1:65" s="2" customFormat="1" ht="111.75" customHeight="1">
      <c r="A155" s="34"/>
      <c r="B155" s="35"/>
      <c r="C155" s="191" t="s">
        <v>357</v>
      </c>
      <c r="D155" s="191" t="s">
        <v>310</v>
      </c>
      <c r="E155" s="192" t="s">
        <v>1157</v>
      </c>
      <c r="F155" s="193" t="s">
        <v>1158</v>
      </c>
      <c r="G155" s="194" t="s">
        <v>342</v>
      </c>
      <c r="H155" s="195">
        <v>5</v>
      </c>
      <c r="I155" s="196"/>
      <c r="J155" s="197">
        <f>ROUND(I155*H155,2)</f>
        <v>0</v>
      </c>
      <c r="K155" s="193" t="s">
        <v>314</v>
      </c>
      <c r="L155" s="39"/>
      <c r="M155" s="198" t="s">
        <v>1</v>
      </c>
      <c r="N155" s="199" t="s">
        <v>37</v>
      </c>
      <c r="O155" s="71"/>
      <c r="P155" s="200">
        <f>O155*H155</f>
        <v>0</v>
      </c>
      <c r="Q155" s="200">
        <v>0</v>
      </c>
      <c r="R155" s="200">
        <f>Q155*H155</f>
        <v>0</v>
      </c>
      <c r="S155" s="200">
        <v>0</v>
      </c>
      <c r="T155" s="201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202" t="s">
        <v>315</v>
      </c>
      <c r="AT155" s="202" t="s">
        <v>310</v>
      </c>
      <c r="AU155" s="202" t="s">
        <v>81</v>
      </c>
      <c r="AY155" s="17" t="s">
        <v>307</v>
      </c>
      <c r="BE155" s="203">
        <f>IF(N155="základní",J155,0)</f>
        <v>0</v>
      </c>
      <c r="BF155" s="203">
        <f>IF(N155="snížená",J155,0)</f>
        <v>0</v>
      </c>
      <c r="BG155" s="203">
        <f>IF(N155="zákl. přenesená",J155,0)</f>
        <v>0</v>
      </c>
      <c r="BH155" s="203">
        <f>IF(N155="sníž. přenesená",J155,0)</f>
        <v>0</v>
      </c>
      <c r="BI155" s="203">
        <f>IF(N155="nulová",J155,0)</f>
        <v>0</v>
      </c>
      <c r="BJ155" s="17" t="s">
        <v>79</v>
      </c>
      <c r="BK155" s="203">
        <f>ROUND(I155*H155,2)</f>
        <v>0</v>
      </c>
      <c r="BL155" s="17" t="s">
        <v>315</v>
      </c>
      <c r="BM155" s="202" t="s">
        <v>1256</v>
      </c>
    </row>
    <row r="156" spans="1:65" s="13" customFormat="1">
      <c r="B156" s="204"/>
      <c r="C156" s="205"/>
      <c r="D156" s="206" t="s">
        <v>316</v>
      </c>
      <c r="E156" s="207" t="s">
        <v>1</v>
      </c>
      <c r="F156" s="208" t="s">
        <v>1257</v>
      </c>
      <c r="G156" s="205"/>
      <c r="H156" s="209">
        <v>5</v>
      </c>
      <c r="I156" s="210"/>
      <c r="J156" s="205"/>
      <c r="K156" s="205"/>
      <c r="L156" s="211"/>
      <c r="M156" s="212"/>
      <c r="N156" s="213"/>
      <c r="O156" s="213"/>
      <c r="P156" s="213"/>
      <c r="Q156" s="213"/>
      <c r="R156" s="213"/>
      <c r="S156" s="213"/>
      <c r="T156" s="214"/>
      <c r="AT156" s="215" t="s">
        <v>316</v>
      </c>
      <c r="AU156" s="215" t="s">
        <v>81</v>
      </c>
      <c r="AV156" s="13" t="s">
        <v>81</v>
      </c>
      <c r="AW156" s="13" t="s">
        <v>29</v>
      </c>
      <c r="AX156" s="13" t="s">
        <v>72</v>
      </c>
      <c r="AY156" s="215" t="s">
        <v>307</v>
      </c>
    </row>
    <row r="157" spans="1:65" s="14" customFormat="1">
      <c r="B157" s="216"/>
      <c r="C157" s="217"/>
      <c r="D157" s="206" t="s">
        <v>316</v>
      </c>
      <c r="E157" s="218" t="s">
        <v>1</v>
      </c>
      <c r="F157" s="219" t="s">
        <v>318</v>
      </c>
      <c r="G157" s="217"/>
      <c r="H157" s="220">
        <v>5</v>
      </c>
      <c r="I157" s="221"/>
      <c r="J157" s="217"/>
      <c r="K157" s="217"/>
      <c r="L157" s="222"/>
      <c r="M157" s="223"/>
      <c r="N157" s="224"/>
      <c r="O157" s="224"/>
      <c r="P157" s="224"/>
      <c r="Q157" s="224"/>
      <c r="R157" s="224"/>
      <c r="S157" s="224"/>
      <c r="T157" s="225"/>
      <c r="AT157" s="226" t="s">
        <v>316</v>
      </c>
      <c r="AU157" s="226" t="s">
        <v>81</v>
      </c>
      <c r="AV157" s="14" t="s">
        <v>315</v>
      </c>
      <c r="AW157" s="14" t="s">
        <v>29</v>
      </c>
      <c r="AX157" s="14" t="s">
        <v>79</v>
      </c>
      <c r="AY157" s="226" t="s">
        <v>307</v>
      </c>
    </row>
    <row r="158" spans="1:65" s="12" customFormat="1" ht="25.9" customHeight="1">
      <c r="B158" s="175"/>
      <c r="C158" s="176"/>
      <c r="D158" s="177" t="s">
        <v>71</v>
      </c>
      <c r="E158" s="178" t="s">
        <v>338</v>
      </c>
      <c r="F158" s="178" t="s">
        <v>339</v>
      </c>
      <c r="G158" s="176"/>
      <c r="H158" s="176"/>
      <c r="I158" s="179"/>
      <c r="J158" s="180">
        <f>BK158</f>
        <v>0</v>
      </c>
      <c r="K158" s="176"/>
      <c r="L158" s="181"/>
      <c r="M158" s="182"/>
      <c r="N158" s="183"/>
      <c r="O158" s="183"/>
      <c r="P158" s="184">
        <f>SUM(P159:P180)</f>
        <v>0</v>
      </c>
      <c r="Q158" s="183"/>
      <c r="R158" s="184">
        <f>SUM(R159:R180)</f>
        <v>0</v>
      </c>
      <c r="S158" s="183"/>
      <c r="T158" s="185">
        <f>SUM(T159:T180)</f>
        <v>0</v>
      </c>
      <c r="AR158" s="186" t="s">
        <v>315</v>
      </c>
      <c r="AT158" s="187" t="s">
        <v>71</v>
      </c>
      <c r="AU158" s="187" t="s">
        <v>72</v>
      </c>
      <c r="AY158" s="186" t="s">
        <v>307</v>
      </c>
      <c r="BK158" s="188">
        <f>SUM(BK159:BK180)</f>
        <v>0</v>
      </c>
    </row>
    <row r="159" spans="1:65" s="2" customFormat="1" ht="24.2" customHeight="1">
      <c r="A159" s="34"/>
      <c r="B159" s="35"/>
      <c r="C159" s="191" t="s">
        <v>332</v>
      </c>
      <c r="D159" s="191" t="s">
        <v>310</v>
      </c>
      <c r="E159" s="192" t="s">
        <v>340</v>
      </c>
      <c r="F159" s="193" t="s">
        <v>341</v>
      </c>
      <c r="G159" s="194" t="s">
        <v>342</v>
      </c>
      <c r="H159" s="195">
        <v>4</v>
      </c>
      <c r="I159" s="196"/>
      <c r="J159" s="197">
        <f>ROUND(I159*H159,2)</f>
        <v>0</v>
      </c>
      <c r="K159" s="193" t="s">
        <v>314</v>
      </c>
      <c r="L159" s="39"/>
      <c r="M159" s="198" t="s">
        <v>1</v>
      </c>
      <c r="N159" s="199" t="s">
        <v>37</v>
      </c>
      <c r="O159" s="71"/>
      <c r="P159" s="200">
        <f>O159*H159</f>
        <v>0</v>
      </c>
      <c r="Q159" s="200">
        <v>0</v>
      </c>
      <c r="R159" s="200">
        <f>Q159*H159</f>
        <v>0</v>
      </c>
      <c r="S159" s="200">
        <v>0</v>
      </c>
      <c r="T159" s="201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202" t="s">
        <v>343</v>
      </c>
      <c r="AT159" s="202" t="s">
        <v>310</v>
      </c>
      <c r="AU159" s="202" t="s">
        <v>79</v>
      </c>
      <c r="AY159" s="17" t="s">
        <v>307</v>
      </c>
      <c r="BE159" s="203">
        <f>IF(N159="základní",J159,0)</f>
        <v>0</v>
      </c>
      <c r="BF159" s="203">
        <f>IF(N159="snížená",J159,0)</f>
        <v>0</v>
      </c>
      <c r="BG159" s="203">
        <f>IF(N159="zákl. přenesená",J159,0)</f>
        <v>0</v>
      </c>
      <c r="BH159" s="203">
        <f>IF(N159="sníž. přenesená",J159,0)</f>
        <v>0</v>
      </c>
      <c r="BI159" s="203">
        <f>IF(N159="nulová",J159,0)</f>
        <v>0</v>
      </c>
      <c r="BJ159" s="17" t="s">
        <v>79</v>
      </c>
      <c r="BK159" s="203">
        <f>ROUND(I159*H159,2)</f>
        <v>0</v>
      </c>
      <c r="BL159" s="17" t="s">
        <v>343</v>
      </c>
      <c r="BM159" s="202" t="s">
        <v>344</v>
      </c>
    </row>
    <row r="160" spans="1:65" s="13" customFormat="1">
      <c r="B160" s="204"/>
      <c r="C160" s="205"/>
      <c r="D160" s="206" t="s">
        <v>316</v>
      </c>
      <c r="E160" s="207" t="s">
        <v>1</v>
      </c>
      <c r="F160" s="208" t="s">
        <v>315</v>
      </c>
      <c r="G160" s="205"/>
      <c r="H160" s="209">
        <v>4</v>
      </c>
      <c r="I160" s="210"/>
      <c r="J160" s="205"/>
      <c r="K160" s="205"/>
      <c r="L160" s="211"/>
      <c r="M160" s="212"/>
      <c r="N160" s="213"/>
      <c r="O160" s="213"/>
      <c r="P160" s="213"/>
      <c r="Q160" s="213"/>
      <c r="R160" s="213"/>
      <c r="S160" s="213"/>
      <c r="T160" s="214"/>
      <c r="AT160" s="215" t="s">
        <v>316</v>
      </c>
      <c r="AU160" s="215" t="s">
        <v>79</v>
      </c>
      <c r="AV160" s="13" t="s">
        <v>81</v>
      </c>
      <c r="AW160" s="13" t="s">
        <v>29</v>
      </c>
      <c r="AX160" s="13" t="s">
        <v>72</v>
      </c>
      <c r="AY160" s="215" t="s">
        <v>307</v>
      </c>
    </row>
    <row r="161" spans="1:65" s="14" customFormat="1">
      <c r="B161" s="216"/>
      <c r="C161" s="217"/>
      <c r="D161" s="206" t="s">
        <v>316</v>
      </c>
      <c r="E161" s="218" t="s">
        <v>1</v>
      </c>
      <c r="F161" s="219" t="s">
        <v>318</v>
      </c>
      <c r="G161" s="217"/>
      <c r="H161" s="220">
        <v>4</v>
      </c>
      <c r="I161" s="221"/>
      <c r="J161" s="217"/>
      <c r="K161" s="217"/>
      <c r="L161" s="222"/>
      <c r="M161" s="223"/>
      <c r="N161" s="224"/>
      <c r="O161" s="224"/>
      <c r="P161" s="224"/>
      <c r="Q161" s="224"/>
      <c r="R161" s="224"/>
      <c r="S161" s="224"/>
      <c r="T161" s="225"/>
      <c r="AT161" s="226" t="s">
        <v>316</v>
      </c>
      <c r="AU161" s="226" t="s">
        <v>79</v>
      </c>
      <c r="AV161" s="14" t="s">
        <v>315</v>
      </c>
      <c r="AW161" s="14" t="s">
        <v>29</v>
      </c>
      <c r="AX161" s="14" t="s">
        <v>79</v>
      </c>
      <c r="AY161" s="226" t="s">
        <v>307</v>
      </c>
    </row>
    <row r="162" spans="1:65" s="2" customFormat="1" ht="55.5" customHeight="1">
      <c r="A162" s="34"/>
      <c r="B162" s="35"/>
      <c r="C162" s="191" t="s">
        <v>413</v>
      </c>
      <c r="D162" s="191" t="s">
        <v>310</v>
      </c>
      <c r="E162" s="192" t="s">
        <v>346</v>
      </c>
      <c r="F162" s="193" t="s">
        <v>347</v>
      </c>
      <c r="G162" s="194" t="s">
        <v>342</v>
      </c>
      <c r="H162" s="195">
        <v>4</v>
      </c>
      <c r="I162" s="196"/>
      <c r="J162" s="197">
        <f>ROUND(I162*H162,2)</f>
        <v>0</v>
      </c>
      <c r="K162" s="193" t="s">
        <v>314</v>
      </c>
      <c r="L162" s="39"/>
      <c r="M162" s="198" t="s">
        <v>1</v>
      </c>
      <c r="N162" s="199" t="s">
        <v>37</v>
      </c>
      <c r="O162" s="71"/>
      <c r="P162" s="200">
        <f>O162*H162</f>
        <v>0</v>
      </c>
      <c r="Q162" s="200">
        <v>0</v>
      </c>
      <c r="R162" s="200">
        <f>Q162*H162</f>
        <v>0</v>
      </c>
      <c r="S162" s="200">
        <v>0</v>
      </c>
      <c r="T162" s="201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202" t="s">
        <v>343</v>
      </c>
      <c r="AT162" s="202" t="s">
        <v>310</v>
      </c>
      <c r="AU162" s="202" t="s">
        <v>79</v>
      </c>
      <c r="AY162" s="17" t="s">
        <v>307</v>
      </c>
      <c r="BE162" s="203">
        <f>IF(N162="základní",J162,0)</f>
        <v>0</v>
      </c>
      <c r="BF162" s="203">
        <f>IF(N162="snížená",J162,0)</f>
        <v>0</v>
      </c>
      <c r="BG162" s="203">
        <f>IF(N162="zákl. přenesená",J162,0)</f>
        <v>0</v>
      </c>
      <c r="BH162" s="203">
        <f>IF(N162="sníž. přenesená",J162,0)</f>
        <v>0</v>
      </c>
      <c r="BI162" s="203">
        <f>IF(N162="nulová",J162,0)</f>
        <v>0</v>
      </c>
      <c r="BJ162" s="17" t="s">
        <v>79</v>
      </c>
      <c r="BK162" s="203">
        <f>ROUND(I162*H162,2)</f>
        <v>0</v>
      </c>
      <c r="BL162" s="17" t="s">
        <v>343</v>
      </c>
      <c r="BM162" s="202" t="s">
        <v>348</v>
      </c>
    </row>
    <row r="163" spans="1:65" s="13" customFormat="1">
      <c r="B163" s="204"/>
      <c r="C163" s="205"/>
      <c r="D163" s="206" t="s">
        <v>316</v>
      </c>
      <c r="E163" s="207" t="s">
        <v>1</v>
      </c>
      <c r="F163" s="208" t="s">
        <v>315</v>
      </c>
      <c r="G163" s="205"/>
      <c r="H163" s="209">
        <v>4</v>
      </c>
      <c r="I163" s="210"/>
      <c r="J163" s="205"/>
      <c r="K163" s="205"/>
      <c r="L163" s="211"/>
      <c r="M163" s="212"/>
      <c r="N163" s="213"/>
      <c r="O163" s="213"/>
      <c r="P163" s="213"/>
      <c r="Q163" s="213"/>
      <c r="R163" s="213"/>
      <c r="S163" s="213"/>
      <c r="T163" s="214"/>
      <c r="AT163" s="215" t="s">
        <v>316</v>
      </c>
      <c r="AU163" s="215" t="s">
        <v>79</v>
      </c>
      <c r="AV163" s="13" t="s">
        <v>81</v>
      </c>
      <c r="AW163" s="13" t="s">
        <v>29</v>
      </c>
      <c r="AX163" s="13" t="s">
        <v>72</v>
      </c>
      <c r="AY163" s="215" t="s">
        <v>307</v>
      </c>
    </row>
    <row r="164" spans="1:65" s="14" customFormat="1">
      <c r="B164" s="216"/>
      <c r="C164" s="217"/>
      <c r="D164" s="206" t="s">
        <v>316</v>
      </c>
      <c r="E164" s="218" t="s">
        <v>1</v>
      </c>
      <c r="F164" s="219" t="s">
        <v>318</v>
      </c>
      <c r="G164" s="217"/>
      <c r="H164" s="220">
        <v>4</v>
      </c>
      <c r="I164" s="221"/>
      <c r="J164" s="217"/>
      <c r="K164" s="217"/>
      <c r="L164" s="222"/>
      <c r="M164" s="223"/>
      <c r="N164" s="224"/>
      <c r="O164" s="224"/>
      <c r="P164" s="224"/>
      <c r="Q164" s="224"/>
      <c r="R164" s="224"/>
      <c r="S164" s="224"/>
      <c r="T164" s="225"/>
      <c r="AT164" s="226" t="s">
        <v>316</v>
      </c>
      <c r="AU164" s="226" t="s">
        <v>79</v>
      </c>
      <c r="AV164" s="14" t="s">
        <v>315</v>
      </c>
      <c r="AW164" s="14" t="s">
        <v>29</v>
      </c>
      <c r="AX164" s="14" t="s">
        <v>79</v>
      </c>
      <c r="AY164" s="226" t="s">
        <v>307</v>
      </c>
    </row>
    <row r="165" spans="1:65" s="2" customFormat="1" ht="24.2" customHeight="1">
      <c r="A165" s="34"/>
      <c r="B165" s="35"/>
      <c r="C165" s="191" t="s">
        <v>336</v>
      </c>
      <c r="D165" s="191" t="s">
        <v>310</v>
      </c>
      <c r="E165" s="192" t="s">
        <v>540</v>
      </c>
      <c r="F165" s="193" t="s">
        <v>541</v>
      </c>
      <c r="G165" s="194" t="s">
        <v>342</v>
      </c>
      <c r="H165" s="195">
        <v>3</v>
      </c>
      <c r="I165" s="196"/>
      <c r="J165" s="197">
        <f>ROUND(I165*H165,2)</f>
        <v>0</v>
      </c>
      <c r="K165" s="193" t="s">
        <v>314</v>
      </c>
      <c r="L165" s="39"/>
      <c r="M165" s="198" t="s">
        <v>1</v>
      </c>
      <c r="N165" s="199" t="s">
        <v>37</v>
      </c>
      <c r="O165" s="71"/>
      <c r="P165" s="200">
        <f>O165*H165</f>
        <v>0</v>
      </c>
      <c r="Q165" s="200">
        <v>0</v>
      </c>
      <c r="R165" s="200">
        <f>Q165*H165</f>
        <v>0</v>
      </c>
      <c r="S165" s="200">
        <v>0</v>
      </c>
      <c r="T165" s="201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202" t="s">
        <v>343</v>
      </c>
      <c r="AT165" s="202" t="s">
        <v>310</v>
      </c>
      <c r="AU165" s="202" t="s">
        <v>79</v>
      </c>
      <c r="AY165" s="17" t="s">
        <v>307</v>
      </c>
      <c r="BE165" s="203">
        <f>IF(N165="základní",J165,0)</f>
        <v>0</v>
      </c>
      <c r="BF165" s="203">
        <f>IF(N165="snížená",J165,0)</f>
        <v>0</v>
      </c>
      <c r="BG165" s="203">
        <f>IF(N165="zákl. přenesená",J165,0)</f>
        <v>0</v>
      </c>
      <c r="BH165" s="203">
        <f>IF(N165="sníž. přenesená",J165,0)</f>
        <v>0</v>
      </c>
      <c r="BI165" s="203">
        <f>IF(N165="nulová",J165,0)</f>
        <v>0</v>
      </c>
      <c r="BJ165" s="17" t="s">
        <v>79</v>
      </c>
      <c r="BK165" s="203">
        <f>ROUND(I165*H165,2)</f>
        <v>0</v>
      </c>
      <c r="BL165" s="17" t="s">
        <v>343</v>
      </c>
      <c r="BM165" s="202" t="s">
        <v>363</v>
      </c>
    </row>
    <row r="166" spans="1:65" s="13" customFormat="1">
      <c r="B166" s="204"/>
      <c r="C166" s="205"/>
      <c r="D166" s="206" t="s">
        <v>316</v>
      </c>
      <c r="E166" s="207" t="s">
        <v>1</v>
      </c>
      <c r="F166" s="208" t="s">
        <v>325</v>
      </c>
      <c r="G166" s="205"/>
      <c r="H166" s="209">
        <v>3</v>
      </c>
      <c r="I166" s="210"/>
      <c r="J166" s="205"/>
      <c r="K166" s="205"/>
      <c r="L166" s="211"/>
      <c r="M166" s="212"/>
      <c r="N166" s="213"/>
      <c r="O166" s="213"/>
      <c r="P166" s="213"/>
      <c r="Q166" s="213"/>
      <c r="R166" s="213"/>
      <c r="S166" s="213"/>
      <c r="T166" s="214"/>
      <c r="AT166" s="215" t="s">
        <v>316</v>
      </c>
      <c r="AU166" s="215" t="s">
        <v>79</v>
      </c>
      <c r="AV166" s="13" t="s">
        <v>81</v>
      </c>
      <c r="AW166" s="13" t="s">
        <v>29</v>
      </c>
      <c r="AX166" s="13" t="s">
        <v>72</v>
      </c>
      <c r="AY166" s="215" t="s">
        <v>307</v>
      </c>
    </row>
    <row r="167" spans="1:65" s="14" customFormat="1">
      <c r="B167" s="216"/>
      <c r="C167" s="217"/>
      <c r="D167" s="206" t="s">
        <v>316</v>
      </c>
      <c r="E167" s="218" t="s">
        <v>1</v>
      </c>
      <c r="F167" s="219" t="s">
        <v>318</v>
      </c>
      <c r="G167" s="217"/>
      <c r="H167" s="220">
        <v>3</v>
      </c>
      <c r="I167" s="221"/>
      <c r="J167" s="217"/>
      <c r="K167" s="217"/>
      <c r="L167" s="222"/>
      <c r="M167" s="223"/>
      <c r="N167" s="224"/>
      <c r="O167" s="224"/>
      <c r="P167" s="224"/>
      <c r="Q167" s="224"/>
      <c r="R167" s="224"/>
      <c r="S167" s="224"/>
      <c r="T167" s="225"/>
      <c r="AT167" s="226" t="s">
        <v>316</v>
      </c>
      <c r="AU167" s="226" t="s">
        <v>79</v>
      </c>
      <c r="AV167" s="14" t="s">
        <v>315</v>
      </c>
      <c r="AW167" s="14" t="s">
        <v>29</v>
      </c>
      <c r="AX167" s="14" t="s">
        <v>79</v>
      </c>
      <c r="AY167" s="226" t="s">
        <v>307</v>
      </c>
    </row>
    <row r="168" spans="1:65" s="2" customFormat="1" ht="33" customHeight="1">
      <c r="A168" s="34"/>
      <c r="B168" s="35"/>
      <c r="C168" s="191" t="s">
        <v>463</v>
      </c>
      <c r="D168" s="191" t="s">
        <v>310</v>
      </c>
      <c r="E168" s="192" t="s">
        <v>350</v>
      </c>
      <c r="F168" s="193" t="s">
        <v>351</v>
      </c>
      <c r="G168" s="194" t="s">
        <v>342</v>
      </c>
      <c r="H168" s="195">
        <v>7</v>
      </c>
      <c r="I168" s="196"/>
      <c r="J168" s="197">
        <f>ROUND(I168*H168,2)</f>
        <v>0</v>
      </c>
      <c r="K168" s="193" t="s">
        <v>314</v>
      </c>
      <c r="L168" s="39"/>
      <c r="M168" s="198" t="s">
        <v>1</v>
      </c>
      <c r="N168" s="199" t="s">
        <v>37</v>
      </c>
      <c r="O168" s="71"/>
      <c r="P168" s="200">
        <f>O168*H168</f>
        <v>0</v>
      </c>
      <c r="Q168" s="200">
        <v>0</v>
      </c>
      <c r="R168" s="200">
        <f>Q168*H168</f>
        <v>0</v>
      </c>
      <c r="S168" s="200">
        <v>0</v>
      </c>
      <c r="T168" s="201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202" t="s">
        <v>352</v>
      </c>
      <c r="AT168" s="202" t="s">
        <v>310</v>
      </c>
      <c r="AU168" s="202" t="s">
        <v>79</v>
      </c>
      <c r="AY168" s="17" t="s">
        <v>307</v>
      </c>
      <c r="BE168" s="203">
        <f>IF(N168="základní",J168,0)</f>
        <v>0</v>
      </c>
      <c r="BF168" s="203">
        <f>IF(N168="snížená",J168,0)</f>
        <v>0</v>
      </c>
      <c r="BG168" s="203">
        <f>IF(N168="zákl. přenesená",J168,0)</f>
        <v>0</v>
      </c>
      <c r="BH168" s="203">
        <f>IF(N168="sníž. přenesená",J168,0)</f>
        <v>0</v>
      </c>
      <c r="BI168" s="203">
        <f>IF(N168="nulová",J168,0)</f>
        <v>0</v>
      </c>
      <c r="BJ168" s="17" t="s">
        <v>79</v>
      </c>
      <c r="BK168" s="203">
        <f>ROUND(I168*H168,2)</f>
        <v>0</v>
      </c>
      <c r="BL168" s="17" t="s">
        <v>352</v>
      </c>
      <c r="BM168" s="202" t="s">
        <v>1258</v>
      </c>
    </row>
    <row r="169" spans="1:65" s="13" customFormat="1">
      <c r="B169" s="204"/>
      <c r="C169" s="205"/>
      <c r="D169" s="206" t="s">
        <v>316</v>
      </c>
      <c r="E169" s="207" t="s">
        <v>1</v>
      </c>
      <c r="F169" s="208" t="s">
        <v>349</v>
      </c>
      <c r="G169" s="205"/>
      <c r="H169" s="209">
        <v>7</v>
      </c>
      <c r="I169" s="210"/>
      <c r="J169" s="205"/>
      <c r="K169" s="205"/>
      <c r="L169" s="211"/>
      <c r="M169" s="212"/>
      <c r="N169" s="213"/>
      <c r="O169" s="213"/>
      <c r="P169" s="213"/>
      <c r="Q169" s="213"/>
      <c r="R169" s="213"/>
      <c r="S169" s="213"/>
      <c r="T169" s="214"/>
      <c r="AT169" s="215" t="s">
        <v>316</v>
      </c>
      <c r="AU169" s="215" t="s">
        <v>79</v>
      </c>
      <c r="AV169" s="13" t="s">
        <v>81</v>
      </c>
      <c r="AW169" s="13" t="s">
        <v>29</v>
      </c>
      <c r="AX169" s="13" t="s">
        <v>79</v>
      </c>
      <c r="AY169" s="215" t="s">
        <v>307</v>
      </c>
    </row>
    <row r="170" spans="1:65" s="2" customFormat="1" ht="16.5" customHeight="1">
      <c r="A170" s="34"/>
      <c r="B170" s="35"/>
      <c r="C170" s="191" t="s">
        <v>344</v>
      </c>
      <c r="D170" s="191" t="s">
        <v>310</v>
      </c>
      <c r="E170" s="192" t="s">
        <v>547</v>
      </c>
      <c r="F170" s="193" t="s">
        <v>548</v>
      </c>
      <c r="G170" s="194" t="s">
        <v>342</v>
      </c>
      <c r="H170" s="195">
        <v>3</v>
      </c>
      <c r="I170" s="196"/>
      <c r="J170" s="197">
        <f>ROUND(I170*H170,2)</f>
        <v>0</v>
      </c>
      <c r="K170" s="193" t="s">
        <v>314</v>
      </c>
      <c r="L170" s="39"/>
      <c r="M170" s="198" t="s">
        <v>1</v>
      </c>
      <c r="N170" s="199" t="s">
        <v>37</v>
      </c>
      <c r="O170" s="71"/>
      <c r="P170" s="200">
        <f>O170*H170</f>
        <v>0</v>
      </c>
      <c r="Q170" s="200">
        <v>0</v>
      </c>
      <c r="R170" s="200">
        <f>Q170*H170</f>
        <v>0</v>
      </c>
      <c r="S170" s="200">
        <v>0</v>
      </c>
      <c r="T170" s="201">
        <f>S170*H170</f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202" t="s">
        <v>343</v>
      </c>
      <c r="AT170" s="202" t="s">
        <v>310</v>
      </c>
      <c r="AU170" s="202" t="s">
        <v>79</v>
      </c>
      <c r="AY170" s="17" t="s">
        <v>307</v>
      </c>
      <c r="BE170" s="203">
        <f>IF(N170="základní",J170,0)</f>
        <v>0</v>
      </c>
      <c r="BF170" s="203">
        <f>IF(N170="snížená",J170,0)</f>
        <v>0</v>
      </c>
      <c r="BG170" s="203">
        <f>IF(N170="zákl. přenesená",J170,0)</f>
        <v>0</v>
      </c>
      <c r="BH170" s="203">
        <f>IF(N170="sníž. přenesená",J170,0)</f>
        <v>0</v>
      </c>
      <c r="BI170" s="203">
        <f>IF(N170="nulová",J170,0)</f>
        <v>0</v>
      </c>
      <c r="BJ170" s="17" t="s">
        <v>79</v>
      </c>
      <c r="BK170" s="203">
        <f>ROUND(I170*H170,2)</f>
        <v>0</v>
      </c>
      <c r="BL170" s="17" t="s">
        <v>343</v>
      </c>
      <c r="BM170" s="202" t="s">
        <v>460</v>
      </c>
    </row>
    <row r="171" spans="1:65" s="13" customFormat="1">
      <c r="B171" s="204"/>
      <c r="C171" s="205"/>
      <c r="D171" s="206" t="s">
        <v>316</v>
      </c>
      <c r="E171" s="207" t="s">
        <v>1</v>
      </c>
      <c r="F171" s="208" t="s">
        <v>325</v>
      </c>
      <c r="G171" s="205"/>
      <c r="H171" s="209">
        <v>3</v>
      </c>
      <c r="I171" s="210"/>
      <c r="J171" s="205"/>
      <c r="K171" s="205"/>
      <c r="L171" s="211"/>
      <c r="M171" s="212"/>
      <c r="N171" s="213"/>
      <c r="O171" s="213"/>
      <c r="P171" s="213"/>
      <c r="Q171" s="213"/>
      <c r="R171" s="213"/>
      <c r="S171" s="213"/>
      <c r="T171" s="214"/>
      <c r="AT171" s="215" t="s">
        <v>316</v>
      </c>
      <c r="AU171" s="215" t="s">
        <v>79</v>
      </c>
      <c r="AV171" s="13" t="s">
        <v>81</v>
      </c>
      <c r="AW171" s="13" t="s">
        <v>29</v>
      </c>
      <c r="AX171" s="13" t="s">
        <v>72</v>
      </c>
      <c r="AY171" s="215" t="s">
        <v>307</v>
      </c>
    </row>
    <row r="172" spans="1:65" s="14" customFormat="1">
      <c r="B172" s="216"/>
      <c r="C172" s="217"/>
      <c r="D172" s="206" t="s">
        <v>316</v>
      </c>
      <c r="E172" s="218" t="s">
        <v>1</v>
      </c>
      <c r="F172" s="219" t="s">
        <v>318</v>
      </c>
      <c r="G172" s="217"/>
      <c r="H172" s="220">
        <v>3</v>
      </c>
      <c r="I172" s="221"/>
      <c r="J172" s="217"/>
      <c r="K172" s="217"/>
      <c r="L172" s="222"/>
      <c r="M172" s="223"/>
      <c r="N172" s="224"/>
      <c r="O172" s="224"/>
      <c r="P172" s="224"/>
      <c r="Q172" s="224"/>
      <c r="R172" s="224"/>
      <c r="S172" s="224"/>
      <c r="T172" s="225"/>
      <c r="AT172" s="226" t="s">
        <v>316</v>
      </c>
      <c r="AU172" s="226" t="s">
        <v>79</v>
      </c>
      <c r="AV172" s="14" t="s">
        <v>315</v>
      </c>
      <c r="AW172" s="14" t="s">
        <v>29</v>
      </c>
      <c r="AX172" s="14" t="s">
        <v>79</v>
      </c>
      <c r="AY172" s="226" t="s">
        <v>307</v>
      </c>
    </row>
    <row r="173" spans="1:65" s="2" customFormat="1" ht="16.5" customHeight="1">
      <c r="A173" s="34"/>
      <c r="B173" s="35"/>
      <c r="C173" s="191" t="s">
        <v>8</v>
      </c>
      <c r="D173" s="191" t="s">
        <v>310</v>
      </c>
      <c r="E173" s="192" t="s">
        <v>354</v>
      </c>
      <c r="F173" s="193" t="s">
        <v>355</v>
      </c>
      <c r="G173" s="194" t="s">
        <v>342</v>
      </c>
      <c r="H173" s="195">
        <v>7</v>
      </c>
      <c r="I173" s="196"/>
      <c r="J173" s="197">
        <f>ROUND(I173*H173,2)</f>
        <v>0</v>
      </c>
      <c r="K173" s="193" t="s">
        <v>314</v>
      </c>
      <c r="L173" s="39"/>
      <c r="M173" s="198" t="s">
        <v>1</v>
      </c>
      <c r="N173" s="199" t="s">
        <v>37</v>
      </c>
      <c r="O173" s="71"/>
      <c r="P173" s="200">
        <f>O173*H173</f>
        <v>0</v>
      </c>
      <c r="Q173" s="200">
        <v>0</v>
      </c>
      <c r="R173" s="200">
        <f>Q173*H173</f>
        <v>0</v>
      </c>
      <c r="S173" s="200">
        <v>0</v>
      </c>
      <c r="T173" s="201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202" t="s">
        <v>352</v>
      </c>
      <c r="AT173" s="202" t="s">
        <v>310</v>
      </c>
      <c r="AU173" s="202" t="s">
        <v>79</v>
      </c>
      <c r="AY173" s="17" t="s">
        <v>307</v>
      </c>
      <c r="BE173" s="203">
        <f>IF(N173="základní",J173,0)</f>
        <v>0</v>
      </c>
      <c r="BF173" s="203">
        <f>IF(N173="snížená",J173,0)</f>
        <v>0</v>
      </c>
      <c r="BG173" s="203">
        <f>IF(N173="zákl. přenesená",J173,0)</f>
        <v>0</v>
      </c>
      <c r="BH173" s="203">
        <f>IF(N173="sníž. přenesená",J173,0)</f>
        <v>0</v>
      </c>
      <c r="BI173" s="203">
        <f>IF(N173="nulová",J173,0)</f>
        <v>0</v>
      </c>
      <c r="BJ173" s="17" t="s">
        <v>79</v>
      </c>
      <c r="BK173" s="203">
        <f>ROUND(I173*H173,2)</f>
        <v>0</v>
      </c>
      <c r="BL173" s="17" t="s">
        <v>352</v>
      </c>
      <c r="BM173" s="202" t="s">
        <v>1259</v>
      </c>
    </row>
    <row r="174" spans="1:65" s="13" customFormat="1">
      <c r="B174" s="204"/>
      <c r="C174" s="205"/>
      <c r="D174" s="206" t="s">
        <v>316</v>
      </c>
      <c r="E174" s="207" t="s">
        <v>1</v>
      </c>
      <c r="F174" s="208" t="s">
        <v>349</v>
      </c>
      <c r="G174" s="205"/>
      <c r="H174" s="209">
        <v>7</v>
      </c>
      <c r="I174" s="210"/>
      <c r="J174" s="205"/>
      <c r="K174" s="205"/>
      <c r="L174" s="211"/>
      <c r="M174" s="212"/>
      <c r="N174" s="213"/>
      <c r="O174" s="213"/>
      <c r="P174" s="213"/>
      <c r="Q174" s="213"/>
      <c r="R174" s="213"/>
      <c r="S174" s="213"/>
      <c r="T174" s="214"/>
      <c r="AT174" s="215" t="s">
        <v>316</v>
      </c>
      <c r="AU174" s="215" t="s">
        <v>79</v>
      </c>
      <c r="AV174" s="13" t="s">
        <v>81</v>
      </c>
      <c r="AW174" s="13" t="s">
        <v>29</v>
      </c>
      <c r="AX174" s="13" t="s">
        <v>79</v>
      </c>
      <c r="AY174" s="215" t="s">
        <v>307</v>
      </c>
    </row>
    <row r="175" spans="1:65" s="2" customFormat="1" ht="48.95" customHeight="1">
      <c r="A175" s="34"/>
      <c r="B175" s="35"/>
      <c r="C175" s="191" t="s">
        <v>348</v>
      </c>
      <c r="D175" s="191" t="s">
        <v>310</v>
      </c>
      <c r="E175" s="192" t="s">
        <v>358</v>
      </c>
      <c r="F175" s="193" t="s">
        <v>359</v>
      </c>
      <c r="G175" s="194" t="s">
        <v>342</v>
      </c>
      <c r="H175" s="195">
        <v>4</v>
      </c>
      <c r="I175" s="196"/>
      <c r="J175" s="197">
        <f>ROUND(I175*H175,2)</f>
        <v>0</v>
      </c>
      <c r="K175" s="193" t="s">
        <v>314</v>
      </c>
      <c r="L175" s="39"/>
      <c r="M175" s="198" t="s">
        <v>1</v>
      </c>
      <c r="N175" s="199" t="s">
        <v>37</v>
      </c>
      <c r="O175" s="71"/>
      <c r="P175" s="200">
        <f>O175*H175</f>
        <v>0</v>
      </c>
      <c r="Q175" s="200">
        <v>0</v>
      </c>
      <c r="R175" s="200">
        <f>Q175*H175</f>
        <v>0</v>
      </c>
      <c r="S175" s="200">
        <v>0</v>
      </c>
      <c r="T175" s="201">
        <f>S175*H175</f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202" t="s">
        <v>343</v>
      </c>
      <c r="AT175" s="202" t="s">
        <v>310</v>
      </c>
      <c r="AU175" s="202" t="s">
        <v>79</v>
      </c>
      <c r="AY175" s="17" t="s">
        <v>307</v>
      </c>
      <c r="BE175" s="203">
        <f>IF(N175="základní",J175,0)</f>
        <v>0</v>
      </c>
      <c r="BF175" s="203">
        <f>IF(N175="snížená",J175,0)</f>
        <v>0</v>
      </c>
      <c r="BG175" s="203">
        <f>IF(N175="zákl. přenesená",J175,0)</f>
        <v>0</v>
      </c>
      <c r="BH175" s="203">
        <f>IF(N175="sníž. přenesená",J175,0)</f>
        <v>0</v>
      </c>
      <c r="BI175" s="203">
        <f>IF(N175="nulová",J175,0)</f>
        <v>0</v>
      </c>
      <c r="BJ175" s="17" t="s">
        <v>79</v>
      </c>
      <c r="BK175" s="203">
        <f>ROUND(I175*H175,2)</f>
        <v>0</v>
      </c>
      <c r="BL175" s="17" t="s">
        <v>343</v>
      </c>
      <c r="BM175" s="202" t="s">
        <v>461</v>
      </c>
    </row>
    <row r="176" spans="1:65" s="13" customFormat="1">
      <c r="B176" s="204"/>
      <c r="C176" s="205"/>
      <c r="D176" s="206" t="s">
        <v>316</v>
      </c>
      <c r="E176" s="207" t="s">
        <v>1</v>
      </c>
      <c r="F176" s="208" t="s">
        <v>315</v>
      </c>
      <c r="G176" s="205"/>
      <c r="H176" s="209">
        <v>4</v>
      </c>
      <c r="I176" s="210"/>
      <c r="J176" s="205"/>
      <c r="K176" s="205"/>
      <c r="L176" s="211"/>
      <c r="M176" s="212"/>
      <c r="N176" s="213"/>
      <c r="O176" s="213"/>
      <c r="P176" s="213"/>
      <c r="Q176" s="213"/>
      <c r="R176" s="213"/>
      <c r="S176" s="213"/>
      <c r="T176" s="214"/>
      <c r="AT176" s="215" t="s">
        <v>316</v>
      </c>
      <c r="AU176" s="215" t="s">
        <v>79</v>
      </c>
      <c r="AV176" s="13" t="s">
        <v>81</v>
      </c>
      <c r="AW176" s="13" t="s">
        <v>29</v>
      </c>
      <c r="AX176" s="13" t="s">
        <v>72</v>
      </c>
      <c r="AY176" s="215" t="s">
        <v>307</v>
      </c>
    </row>
    <row r="177" spans="1:65" s="14" customFormat="1">
      <c r="B177" s="216"/>
      <c r="C177" s="217"/>
      <c r="D177" s="206" t="s">
        <v>316</v>
      </c>
      <c r="E177" s="218" t="s">
        <v>1</v>
      </c>
      <c r="F177" s="219" t="s">
        <v>318</v>
      </c>
      <c r="G177" s="217"/>
      <c r="H177" s="220">
        <v>4</v>
      </c>
      <c r="I177" s="221"/>
      <c r="J177" s="217"/>
      <c r="K177" s="217"/>
      <c r="L177" s="222"/>
      <c r="M177" s="223"/>
      <c r="N177" s="224"/>
      <c r="O177" s="224"/>
      <c r="P177" s="224"/>
      <c r="Q177" s="224"/>
      <c r="R177" s="224"/>
      <c r="S177" s="224"/>
      <c r="T177" s="225"/>
      <c r="AT177" s="226" t="s">
        <v>316</v>
      </c>
      <c r="AU177" s="226" t="s">
        <v>79</v>
      </c>
      <c r="AV177" s="14" t="s">
        <v>315</v>
      </c>
      <c r="AW177" s="14" t="s">
        <v>29</v>
      </c>
      <c r="AX177" s="14" t="s">
        <v>79</v>
      </c>
      <c r="AY177" s="226" t="s">
        <v>307</v>
      </c>
    </row>
    <row r="178" spans="1:65" s="2" customFormat="1" ht="101.25" customHeight="1">
      <c r="A178" s="34"/>
      <c r="B178" s="35"/>
      <c r="C178" s="191" t="s">
        <v>629</v>
      </c>
      <c r="D178" s="191" t="s">
        <v>310</v>
      </c>
      <c r="E178" s="192" t="s">
        <v>361</v>
      </c>
      <c r="F178" s="193" t="s">
        <v>362</v>
      </c>
      <c r="G178" s="194" t="s">
        <v>329</v>
      </c>
      <c r="H178" s="195">
        <v>259.68599999999998</v>
      </c>
      <c r="I178" s="196"/>
      <c r="J178" s="197">
        <f>ROUND(I178*H178,2)</f>
        <v>0</v>
      </c>
      <c r="K178" s="193" t="s">
        <v>314</v>
      </c>
      <c r="L178" s="39"/>
      <c r="M178" s="198" t="s">
        <v>1</v>
      </c>
      <c r="N178" s="199" t="s">
        <v>37</v>
      </c>
      <c r="O178" s="71"/>
      <c r="P178" s="200">
        <f>O178*H178</f>
        <v>0</v>
      </c>
      <c r="Q178" s="200">
        <v>0</v>
      </c>
      <c r="R178" s="200">
        <f>Q178*H178</f>
        <v>0</v>
      </c>
      <c r="S178" s="200">
        <v>0</v>
      </c>
      <c r="T178" s="201">
        <f>S178*H178</f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202" t="s">
        <v>343</v>
      </c>
      <c r="AT178" s="202" t="s">
        <v>310</v>
      </c>
      <c r="AU178" s="202" t="s">
        <v>79</v>
      </c>
      <c r="AY178" s="17" t="s">
        <v>307</v>
      </c>
      <c r="BE178" s="203">
        <f>IF(N178="základní",J178,0)</f>
        <v>0</v>
      </c>
      <c r="BF178" s="203">
        <f>IF(N178="snížená",J178,0)</f>
        <v>0</v>
      </c>
      <c r="BG178" s="203">
        <f>IF(N178="zákl. přenesená",J178,0)</f>
        <v>0</v>
      </c>
      <c r="BH178" s="203">
        <f>IF(N178="sníž. přenesená",J178,0)</f>
        <v>0</v>
      </c>
      <c r="BI178" s="203">
        <f>IF(N178="nulová",J178,0)</f>
        <v>0</v>
      </c>
      <c r="BJ178" s="17" t="s">
        <v>79</v>
      </c>
      <c r="BK178" s="203">
        <f>ROUND(I178*H178,2)</f>
        <v>0</v>
      </c>
      <c r="BL178" s="17" t="s">
        <v>343</v>
      </c>
      <c r="BM178" s="202" t="s">
        <v>462</v>
      </c>
    </row>
    <row r="179" spans="1:65" s="13" customFormat="1">
      <c r="B179" s="204"/>
      <c r="C179" s="205"/>
      <c r="D179" s="206" t="s">
        <v>316</v>
      </c>
      <c r="E179" s="207" t="s">
        <v>1</v>
      </c>
      <c r="F179" s="208" t="s">
        <v>1260</v>
      </c>
      <c r="G179" s="205"/>
      <c r="H179" s="209">
        <v>259.68599999999998</v>
      </c>
      <c r="I179" s="210"/>
      <c r="J179" s="205"/>
      <c r="K179" s="205"/>
      <c r="L179" s="211"/>
      <c r="M179" s="212"/>
      <c r="N179" s="213"/>
      <c r="O179" s="213"/>
      <c r="P179" s="213"/>
      <c r="Q179" s="213"/>
      <c r="R179" s="213"/>
      <c r="S179" s="213"/>
      <c r="T179" s="214"/>
      <c r="AT179" s="215" t="s">
        <v>316</v>
      </c>
      <c r="AU179" s="215" t="s">
        <v>79</v>
      </c>
      <c r="AV179" s="13" t="s">
        <v>81</v>
      </c>
      <c r="AW179" s="13" t="s">
        <v>29</v>
      </c>
      <c r="AX179" s="13" t="s">
        <v>72</v>
      </c>
      <c r="AY179" s="215" t="s">
        <v>307</v>
      </c>
    </row>
    <row r="180" spans="1:65" s="14" customFormat="1">
      <c r="B180" s="216"/>
      <c r="C180" s="217"/>
      <c r="D180" s="206" t="s">
        <v>316</v>
      </c>
      <c r="E180" s="218" t="s">
        <v>1</v>
      </c>
      <c r="F180" s="219" t="s">
        <v>318</v>
      </c>
      <c r="G180" s="217"/>
      <c r="H180" s="220">
        <v>259.68599999999998</v>
      </c>
      <c r="I180" s="221"/>
      <c r="J180" s="217"/>
      <c r="K180" s="217"/>
      <c r="L180" s="222"/>
      <c r="M180" s="247"/>
      <c r="N180" s="248"/>
      <c r="O180" s="248"/>
      <c r="P180" s="248"/>
      <c r="Q180" s="248"/>
      <c r="R180" s="248"/>
      <c r="S180" s="248"/>
      <c r="T180" s="249"/>
      <c r="AT180" s="226" t="s">
        <v>316</v>
      </c>
      <c r="AU180" s="226" t="s">
        <v>79</v>
      </c>
      <c r="AV180" s="14" t="s">
        <v>315</v>
      </c>
      <c r="AW180" s="14" t="s">
        <v>29</v>
      </c>
      <c r="AX180" s="14" t="s">
        <v>79</v>
      </c>
      <c r="AY180" s="226" t="s">
        <v>307</v>
      </c>
    </row>
    <row r="181" spans="1:65" s="2" customFormat="1" ht="6.95" customHeight="1">
      <c r="A181" s="34"/>
      <c r="B181" s="54"/>
      <c r="C181" s="55"/>
      <c r="D181" s="55"/>
      <c r="E181" s="55"/>
      <c r="F181" s="55"/>
      <c r="G181" s="55"/>
      <c r="H181" s="55"/>
      <c r="I181" s="55"/>
      <c r="J181" s="55"/>
      <c r="K181" s="55"/>
      <c r="L181" s="39"/>
      <c r="M181" s="34"/>
      <c r="O181" s="34"/>
      <c r="P181" s="34"/>
      <c r="Q181" s="34"/>
      <c r="R181" s="34"/>
      <c r="S181" s="34"/>
      <c r="T181" s="34"/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</row>
  </sheetData>
  <sheetProtection password="CE28" sheet="1" objects="1" scenarios="1" formatColumns="0" formatRows="0" autoFilter="0"/>
  <autoFilter ref="C122:K180" xr:uid="{00000000-0009-0000-0000-00002C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>
    <pageSetUpPr fitToPage="1"/>
  </sheetPr>
  <dimension ref="A2:BM173"/>
  <sheetViews>
    <sheetView showGridLines="0" topLeftCell="A119" workbookViewId="0">
      <selection activeCell="K169" sqref="K169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74"/>
      <c r="M2" s="274"/>
      <c r="N2" s="274"/>
      <c r="O2" s="274"/>
      <c r="P2" s="274"/>
      <c r="Q2" s="274"/>
      <c r="R2" s="274"/>
      <c r="S2" s="274"/>
      <c r="T2" s="274"/>
      <c r="U2" s="274"/>
      <c r="V2" s="274"/>
      <c r="AT2" s="17" t="s">
        <v>202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81</v>
      </c>
    </row>
    <row r="4" spans="1:46" s="1" customFormat="1" ht="24.95" customHeight="1">
      <c r="B4" s="20"/>
      <c r="D4" s="117" t="s">
        <v>279</v>
      </c>
      <c r="L4" s="20"/>
      <c r="M4" s="118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9" t="s">
        <v>16</v>
      </c>
      <c r="L6" s="20"/>
    </row>
    <row r="7" spans="1:46" s="1" customFormat="1" ht="16.5" customHeight="1">
      <c r="B7" s="20"/>
      <c r="E7" s="304" t="str">
        <f>'Rekapitulace stavby'!K6</f>
        <v>Cyklická obnova trati v úseku Praha-Hostivař - Votice</v>
      </c>
      <c r="F7" s="305"/>
      <c r="G7" s="305"/>
      <c r="H7" s="305"/>
      <c r="L7" s="20"/>
    </row>
    <row r="8" spans="1:46" s="1" customFormat="1" ht="12" customHeight="1">
      <c r="B8" s="20"/>
      <c r="D8" s="119" t="s">
        <v>280</v>
      </c>
      <c r="L8" s="20"/>
    </row>
    <row r="9" spans="1:46" s="2" customFormat="1" ht="16.5" customHeight="1">
      <c r="A9" s="34"/>
      <c r="B9" s="39"/>
      <c r="C9" s="34"/>
      <c r="D9" s="34"/>
      <c r="E9" s="304" t="s">
        <v>1224</v>
      </c>
      <c r="F9" s="306"/>
      <c r="G9" s="306"/>
      <c r="H9" s="306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19" t="s">
        <v>282</v>
      </c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07" t="s">
        <v>1261</v>
      </c>
      <c r="F11" s="306"/>
      <c r="G11" s="306"/>
      <c r="H11" s="306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>
      <c r="A12" s="34"/>
      <c r="B12" s="39"/>
      <c r="C12" s="34"/>
      <c r="D12" s="34"/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19" t="s">
        <v>17</v>
      </c>
      <c r="E13" s="34"/>
      <c r="F13" s="110" t="s">
        <v>1</v>
      </c>
      <c r="G13" s="34"/>
      <c r="H13" s="34"/>
      <c r="I13" s="119" t="s">
        <v>18</v>
      </c>
      <c r="J13" s="110" t="s">
        <v>1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19</v>
      </c>
      <c r="E14" s="34"/>
      <c r="F14" s="110" t="s">
        <v>20</v>
      </c>
      <c r="G14" s="34"/>
      <c r="H14" s="34"/>
      <c r="I14" s="119" t="s">
        <v>21</v>
      </c>
      <c r="J14" s="120" t="str">
        <f>'Rekapitulace stavby'!AN8</f>
        <v>23. 8. 2023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7" customHeight="1">
      <c r="A15" s="34"/>
      <c r="B15" s="39"/>
      <c r="C15" s="34"/>
      <c r="D15" s="34"/>
      <c r="E15" s="34"/>
      <c r="F15" s="34"/>
      <c r="G15" s="34"/>
      <c r="H15" s="34"/>
      <c r="I15" s="34"/>
      <c r="J15" s="34"/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19" t="s">
        <v>23</v>
      </c>
      <c r="E16" s="34"/>
      <c r="F16" s="34"/>
      <c r="G16" s="34"/>
      <c r="H16" s="34"/>
      <c r="I16" s="119" t="s">
        <v>24</v>
      </c>
      <c r="J16" s="110" t="str">
        <f>IF('Rekapitulace stavby'!AN10="","",'Rekapitulace stavby'!AN10)</f>
        <v/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0" t="str">
        <f>IF('Rekapitulace stavby'!E11="","",'Rekapitulace stavby'!E11)</f>
        <v xml:space="preserve"> </v>
      </c>
      <c r="F17" s="34"/>
      <c r="G17" s="34"/>
      <c r="H17" s="34"/>
      <c r="I17" s="119" t="s">
        <v>25</v>
      </c>
      <c r="J17" s="110" t="str">
        <f>IF('Rekapitulace stavby'!AN11="","",'Rekapitulace stavby'!AN11)</f>
        <v/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34"/>
      <c r="J18" s="34"/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19" t="s">
        <v>26</v>
      </c>
      <c r="E19" s="34"/>
      <c r="F19" s="34"/>
      <c r="G19" s="34"/>
      <c r="H19" s="34"/>
      <c r="I19" s="119" t="s">
        <v>24</v>
      </c>
      <c r="J19" s="30" t="str">
        <f>'Rekapitulace stavby'!AN13</f>
        <v>Vyplň údaj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08" t="str">
        <f>'Rekapitulace stavby'!E14</f>
        <v>Vyplň údaj</v>
      </c>
      <c r="F20" s="309"/>
      <c r="G20" s="309"/>
      <c r="H20" s="309"/>
      <c r="I20" s="119" t="s">
        <v>25</v>
      </c>
      <c r="J20" s="30" t="str">
        <f>'Rekapitulace stavby'!AN14</f>
        <v>Vyplň údaj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34"/>
      <c r="J21" s="34"/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19" t="s">
        <v>28</v>
      </c>
      <c r="E22" s="34"/>
      <c r="F22" s="34"/>
      <c r="G22" s="34"/>
      <c r="H22" s="34"/>
      <c r="I22" s="119" t="s">
        <v>24</v>
      </c>
      <c r="J22" s="110" t="str">
        <f>IF('Rekapitulace stavby'!AN16="","",'Rekapitulace stavby'!AN16)</f>
        <v/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0" t="str">
        <f>IF('Rekapitulace stavby'!E17="","",'Rekapitulace stavby'!E17)</f>
        <v xml:space="preserve"> </v>
      </c>
      <c r="F23" s="34"/>
      <c r="G23" s="34"/>
      <c r="H23" s="34"/>
      <c r="I23" s="119" t="s">
        <v>25</v>
      </c>
      <c r="J23" s="110" t="str">
        <f>IF('Rekapitulace stavby'!AN17="","",'Rekapitulace stavby'!AN17)</f>
        <v/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34"/>
      <c r="J24" s="34"/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19" t="s">
        <v>30</v>
      </c>
      <c r="E25" s="34"/>
      <c r="F25" s="34"/>
      <c r="G25" s="34"/>
      <c r="H25" s="34"/>
      <c r="I25" s="119" t="s">
        <v>24</v>
      </c>
      <c r="J25" s="110" t="str">
        <f>IF('Rekapitulace stavby'!AN19="","",'Rekapitulace stavby'!AN19)</f>
        <v/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0" t="str">
        <f>IF('Rekapitulace stavby'!E20="","",'Rekapitulace stavby'!E20)</f>
        <v xml:space="preserve"> </v>
      </c>
      <c r="F26" s="34"/>
      <c r="G26" s="34"/>
      <c r="H26" s="34"/>
      <c r="I26" s="119" t="s">
        <v>25</v>
      </c>
      <c r="J26" s="110" t="str">
        <f>IF('Rekapitulace stavby'!AN20="","",'Rekapitulace stavby'!AN20)</f>
        <v/>
      </c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34"/>
      <c r="J27" s="34"/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19" t="s">
        <v>31</v>
      </c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1"/>
      <c r="B29" s="122"/>
      <c r="C29" s="121"/>
      <c r="D29" s="121"/>
      <c r="E29" s="310" t="s">
        <v>1</v>
      </c>
      <c r="F29" s="310"/>
      <c r="G29" s="310"/>
      <c r="H29" s="310"/>
      <c r="I29" s="121"/>
      <c r="J29" s="121"/>
      <c r="K29" s="121"/>
      <c r="L29" s="123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4"/>
      <c r="E31" s="124"/>
      <c r="F31" s="124"/>
      <c r="G31" s="124"/>
      <c r="H31" s="124"/>
      <c r="I31" s="124"/>
      <c r="J31" s="124"/>
      <c r="K31" s="124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25" t="s">
        <v>32</v>
      </c>
      <c r="E32" s="34"/>
      <c r="F32" s="34"/>
      <c r="G32" s="34"/>
      <c r="H32" s="34"/>
      <c r="I32" s="34"/>
      <c r="J32" s="126">
        <f>ROUND(J123, 2)</f>
        <v>0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4"/>
      <c r="E33" s="124"/>
      <c r="F33" s="124"/>
      <c r="G33" s="124"/>
      <c r="H33" s="124"/>
      <c r="I33" s="124"/>
      <c r="J33" s="124"/>
      <c r="K33" s="12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27" t="s">
        <v>34</v>
      </c>
      <c r="G34" s="34"/>
      <c r="H34" s="34"/>
      <c r="I34" s="127" t="s">
        <v>33</v>
      </c>
      <c r="J34" s="127" t="s">
        <v>35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28" t="s">
        <v>36</v>
      </c>
      <c r="E35" s="119" t="s">
        <v>37</v>
      </c>
      <c r="F35" s="129">
        <f>ROUND((SUM(BE123:BE172)),  2)</f>
        <v>0</v>
      </c>
      <c r="G35" s="34"/>
      <c r="H35" s="34"/>
      <c r="I35" s="130">
        <v>0.21</v>
      </c>
      <c r="J35" s="129">
        <f>ROUND(((SUM(BE123:BE172))*I35),  2)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19" t="s">
        <v>38</v>
      </c>
      <c r="F36" s="129">
        <f>ROUND((SUM(BF123:BF172)),  2)</f>
        <v>0</v>
      </c>
      <c r="G36" s="34"/>
      <c r="H36" s="34"/>
      <c r="I36" s="130">
        <v>0.15</v>
      </c>
      <c r="J36" s="129">
        <f>ROUND(((SUM(BF123:BF172))*I36),  2)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39</v>
      </c>
      <c r="F37" s="129">
        <f>ROUND((SUM(BG123:BG172)),  2)</f>
        <v>0</v>
      </c>
      <c r="G37" s="34"/>
      <c r="H37" s="34"/>
      <c r="I37" s="130">
        <v>0.21</v>
      </c>
      <c r="J37" s="129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19" t="s">
        <v>40</v>
      </c>
      <c r="F38" s="129">
        <f>ROUND((SUM(BH123:BH172)),  2)</f>
        <v>0</v>
      </c>
      <c r="G38" s="34"/>
      <c r="H38" s="34"/>
      <c r="I38" s="130">
        <v>0.15</v>
      </c>
      <c r="J38" s="129">
        <f>0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19" t="s">
        <v>41</v>
      </c>
      <c r="F39" s="129">
        <f>ROUND((SUM(BI123:BI172)),  2)</f>
        <v>0</v>
      </c>
      <c r="G39" s="34"/>
      <c r="H39" s="34"/>
      <c r="I39" s="130">
        <v>0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31"/>
      <c r="D41" s="132" t="s">
        <v>42</v>
      </c>
      <c r="E41" s="133"/>
      <c r="F41" s="133"/>
      <c r="G41" s="134" t="s">
        <v>43</v>
      </c>
      <c r="H41" s="135" t="s">
        <v>44</v>
      </c>
      <c r="I41" s="133"/>
      <c r="J41" s="136">
        <f>SUM(J32:J39)</f>
        <v>0</v>
      </c>
      <c r="K41" s="137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8" t="s">
        <v>45</v>
      </c>
      <c r="E50" s="139"/>
      <c r="F50" s="139"/>
      <c r="G50" s="138" t="s">
        <v>46</v>
      </c>
      <c r="H50" s="139"/>
      <c r="I50" s="139"/>
      <c r="J50" s="139"/>
      <c r="K50" s="139"/>
      <c r="L50" s="51"/>
    </row>
    <row r="51" spans="1:31">
      <c r="B51" s="20"/>
      <c r="L51" s="20"/>
    </row>
    <row r="52" spans="1:31">
      <c r="B52" s="20"/>
      <c r="L52" s="20"/>
    </row>
    <row r="53" spans="1:31">
      <c r="B53" s="20"/>
      <c r="L53" s="20"/>
    </row>
    <row r="54" spans="1:31">
      <c r="B54" s="20"/>
      <c r="L54" s="20"/>
    </row>
    <row r="55" spans="1:31">
      <c r="B55" s="20"/>
      <c r="L55" s="20"/>
    </row>
    <row r="56" spans="1:31">
      <c r="B56" s="20"/>
      <c r="L56" s="20"/>
    </row>
    <row r="57" spans="1:31">
      <c r="B57" s="20"/>
      <c r="L57" s="20"/>
    </row>
    <row r="58" spans="1:31">
      <c r="B58" s="20"/>
      <c r="L58" s="20"/>
    </row>
    <row r="59" spans="1:31">
      <c r="B59" s="20"/>
      <c r="L59" s="20"/>
    </row>
    <row r="60" spans="1:31">
      <c r="B60" s="20"/>
      <c r="L60" s="20"/>
    </row>
    <row r="61" spans="1:31" s="2" customFormat="1" ht="12.75">
      <c r="A61" s="34"/>
      <c r="B61" s="39"/>
      <c r="C61" s="34"/>
      <c r="D61" s="140" t="s">
        <v>47</v>
      </c>
      <c r="E61" s="141"/>
      <c r="F61" s="142" t="s">
        <v>48</v>
      </c>
      <c r="G61" s="140" t="s">
        <v>47</v>
      </c>
      <c r="H61" s="141"/>
      <c r="I61" s="141"/>
      <c r="J61" s="143" t="s">
        <v>48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>
      <c r="B62" s="20"/>
      <c r="L62" s="20"/>
    </row>
    <row r="63" spans="1:31">
      <c r="B63" s="20"/>
      <c r="L63" s="20"/>
    </row>
    <row r="64" spans="1:31">
      <c r="B64" s="20"/>
      <c r="L64" s="20"/>
    </row>
    <row r="65" spans="1:31" s="2" customFormat="1" ht="12.75">
      <c r="A65" s="34"/>
      <c r="B65" s="39"/>
      <c r="C65" s="34"/>
      <c r="D65" s="138" t="s">
        <v>49</v>
      </c>
      <c r="E65" s="144"/>
      <c r="F65" s="144"/>
      <c r="G65" s="138" t="s">
        <v>50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>
      <c r="B66" s="20"/>
      <c r="L66" s="20"/>
    </row>
    <row r="67" spans="1:31">
      <c r="B67" s="20"/>
      <c r="L67" s="20"/>
    </row>
    <row r="68" spans="1:31">
      <c r="B68" s="20"/>
      <c r="L68" s="20"/>
    </row>
    <row r="69" spans="1:31">
      <c r="B69" s="20"/>
      <c r="L69" s="20"/>
    </row>
    <row r="70" spans="1:31">
      <c r="B70" s="20"/>
      <c r="L70" s="20"/>
    </row>
    <row r="71" spans="1:31">
      <c r="B71" s="20"/>
      <c r="L71" s="20"/>
    </row>
    <row r="72" spans="1:31">
      <c r="B72" s="20"/>
      <c r="L72" s="20"/>
    </row>
    <row r="73" spans="1:31">
      <c r="B73" s="20"/>
      <c r="L73" s="20"/>
    </row>
    <row r="74" spans="1:31">
      <c r="B74" s="20"/>
      <c r="L74" s="20"/>
    </row>
    <row r="75" spans="1:31">
      <c r="B75" s="20"/>
      <c r="L75" s="20"/>
    </row>
    <row r="76" spans="1:31" s="2" customFormat="1" ht="12.75">
      <c r="A76" s="34"/>
      <c r="B76" s="39"/>
      <c r="C76" s="34"/>
      <c r="D76" s="140" t="s">
        <v>47</v>
      </c>
      <c r="E76" s="141"/>
      <c r="F76" s="142" t="s">
        <v>48</v>
      </c>
      <c r="G76" s="140" t="s">
        <v>47</v>
      </c>
      <c r="H76" s="141"/>
      <c r="I76" s="141"/>
      <c r="J76" s="143" t="s">
        <v>48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284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02" t="str">
        <f>E7</f>
        <v>Cyklická obnova trati v úseku Praha-Hostivař - Votice</v>
      </c>
      <c r="F85" s="303"/>
      <c r="G85" s="303"/>
      <c r="H85" s="303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280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s="2" customFormat="1" ht="16.5" customHeight="1">
      <c r="A87" s="34"/>
      <c r="B87" s="35"/>
      <c r="C87" s="36"/>
      <c r="D87" s="36"/>
      <c r="E87" s="302" t="s">
        <v>1224</v>
      </c>
      <c r="F87" s="301"/>
      <c r="G87" s="301"/>
      <c r="H87" s="301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9" t="s">
        <v>282</v>
      </c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265" t="str">
        <f>E11</f>
        <v>03 - Ostatní dopravní koleje žst. Říčany</v>
      </c>
      <c r="F89" s="301"/>
      <c r="G89" s="301"/>
      <c r="H89" s="301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9" t="s">
        <v>19</v>
      </c>
      <c r="D91" s="36"/>
      <c r="E91" s="36"/>
      <c r="F91" s="27" t="str">
        <f>F14</f>
        <v xml:space="preserve"> </v>
      </c>
      <c r="G91" s="36"/>
      <c r="H91" s="36"/>
      <c r="I91" s="29" t="s">
        <v>21</v>
      </c>
      <c r="J91" s="66" t="str">
        <f>IF(J14="","",J14)</f>
        <v>23. 8. 2023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5.2" customHeight="1">
      <c r="A93" s="34"/>
      <c r="B93" s="35"/>
      <c r="C93" s="29" t="s">
        <v>23</v>
      </c>
      <c r="D93" s="36"/>
      <c r="E93" s="36"/>
      <c r="F93" s="27" t="str">
        <f>E17</f>
        <v xml:space="preserve"> </v>
      </c>
      <c r="G93" s="36"/>
      <c r="H93" s="36"/>
      <c r="I93" s="29" t="s">
        <v>28</v>
      </c>
      <c r="J93" s="32" t="str">
        <f>E23</f>
        <v xml:space="preserve"> 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9" t="s">
        <v>26</v>
      </c>
      <c r="D94" s="36"/>
      <c r="E94" s="36"/>
      <c r="F94" s="27" t="str">
        <f>IF(E20="","",E20)</f>
        <v>Vyplň údaj</v>
      </c>
      <c r="G94" s="36"/>
      <c r="H94" s="36"/>
      <c r="I94" s="29" t="s">
        <v>30</v>
      </c>
      <c r="J94" s="32" t="str">
        <f>E26</f>
        <v xml:space="preserve"> </v>
      </c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49" t="s">
        <v>285</v>
      </c>
      <c r="D96" s="150"/>
      <c r="E96" s="150"/>
      <c r="F96" s="150"/>
      <c r="G96" s="150"/>
      <c r="H96" s="150"/>
      <c r="I96" s="150"/>
      <c r="J96" s="151" t="s">
        <v>286</v>
      </c>
      <c r="K96" s="150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7" customHeight="1">
      <c r="A98" s="34"/>
      <c r="B98" s="35"/>
      <c r="C98" s="152" t="s">
        <v>287</v>
      </c>
      <c r="D98" s="36"/>
      <c r="E98" s="36"/>
      <c r="F98" s="36"/>
      <c r="G98" s="36"/>
      <c r="H98" s="36"/>
      <c r="I98" s="36"/>
      <c r="J98" s="84">
        <f>J123</f>
        <v>0</v>
      </c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7" t="s">
        <v>288</v>
      </c>
    </row>
    <row r="99" spans="1:47" s="9" customFormat="1" ht="24.95" customHeight="1">
      <c r="B99" s="153"/>
      <c r="C99" s="154"/>
      <c r="D99" s="155" t="s">
        <v>289</v>
      </c>
      <c r="E99" s="156"/>
      <c r="F99" s="156"/>
      <c r="G99" s="156"/>
      <c r="H99" s="156"/>
      <c r="I99" s="156"/>
      <c r="J99" s="157">
        <f>J124</f>
        <v>0</v>
      </c>
      <c r="K99" s="154"/>
      <c r="L99" s="158"/>
    </row>
    <row r="100" spans="1:47" s="10" customFormat="1" ht="19.899999999999999" customHeight="1">
      <c r="B100" s="159"/>
      <c r="C100" s="104"/>
      <c r="D100" s="160" t="s">
        <v>290</v>
      </c>
      <c r="E100" s="161"/>
      <c r="F100" s="161"/>
      <c r="G100" s="161"/>
      <c r="H100" s="161"/>
      <c r="I100" s="161"/>
      <c r="J100" s="162">
        <f>J125</f>
        <v>0</v>
      </c>
      <c r="K100" s="104"/>
      <c r="L100" s="163"/>
    </row>
    <row r="101" spans="1:47" s="9" customFormat="1" ht="24.95" customHeight="1">
      <c r="B101" s="153"/>
      <c r="C101" s="154"/>
      <c r="D101" s="155" t="s">
        <v>291</v>
      </c>
      <c r="E101" s="156"/>
      <c r="F101" s="156"/>
      <c r="G101" s="156"/>
      <c r="H101" s="156"/>
      <c r="I101" s="156"/>
      <c r="J101" s="157">
        <f>J143</f>
        <v>0</v>
      </c>
      <c r="K101" s="154"/>
      <c r="L101" s="158"/>
    </row>
    <row r="102" spans="1:47" s="2" customFormat="1" ht="21.75" customHeight="1">
      <c r="A102" s="34"/>
      <c r="B102" s="35"/>
      <c r="C102" s="36"/>
      <c r="D102" s="36"/>
      <c r="E102" s="36"/>
      <c r="F102" s="36"/>
      <c r="G102" s="36"/>
      <c r="H102" s="36"/>
      <c r="I102" s="36"/>
      <c r="J102" s="36"/>
      <c r="K102" s="36"/>
      <c r="L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pans="1:47" s="2" customFormat="1" ht="6.95" customHeight="1">
      <c r="A103" s="34"/>
      <c r="B103" s="54"/>
      <c r="C103" s="55"/>
      <c r="D103" s="55"/>
      <c r="E103" s="55"/>
      <c r="F103" s="55"/>
      <c r="G103" s="55"/>
      <c r="H103" s="55"/>
      <c r="I103" s="55"/>
      <c r="J103" s="55"/>
      <c r="K103" s="55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pans="1:47" s="2" customFormat="1" ht="6.95" customHeight="1">
      <c r="A107" s="34"/>
      <c r="B107" s="56"/>
      <c r="C107" s="57"/>
      <c r="D107" s="57"/>
      <c r="E107" s="57"/>
      <c r="F107" s="57"/>
      <c r="G107" s="57"/>
      <c r="H107" s="57"/>
      <c r="I107" s="57"/>
      <c r="J107" s="57"/>
      <c r="K107" s="57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47" s="2" customFormat="1" ht="24.95" customHeight="1">
      <c r="A108" s="34"/>
      <c r="B108" s="35"/>
      <c r="C108" s="23" t="s">
        <v>292</v>
      </c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6.95" customHeight="1">
      <c r="A109" s="34"/>
      <c r="B109" s="35"/>
      <c r="C109" s="36"/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12" customHeight="1">
      <c r="A110" s="34"/>
      <c r="B110" s="35"/>
      <c r="C110" s="29" t="s">
        <v>16</v>
      </c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16.5" customHeight="1">
      <c r="A111" s="34"/>
      <c r="B111" s="35"/>
      <c r="C111" s="36"/>
      <c r="D111" s="36"/>
      <c r="E111" s="302" t="str">
        <f>E7</f>
        <v>Cyklická obnova trati v úseku Praha-Hostivař - Votice</v>
      </c>
      <c r="F111" s="303"/>
      <c r="G111" s="303"/>
      <c r="H111" s="303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1" customFormat="1" ht="12" customHeight="1">
      <c r="B112" s="21"/>
      <c r="C112" s="29" t="s">
        <v>280</v>
      </c>
      <c r="D112" s="22"/>
      <c r="E112" s="22"/>
      <c r="F112" s="22"/>
      <c r="G112" s="22"/>
      <c r="H112" s="22"/>
      <c r="I112" s="22"/>
      <c r="J112" s="22"/>
      <c r="K112" s="22"/>
      <c r="L112" s="20"/>
    </row>
    <row r="113" spans="1:65" s="2" customFormat="1" ht="16.5" customHeight="1">
      <c r="A113" s="34"/>
      <c r="B113" s="35"/>
      <c r="C113" s="36"/>
      <c r="D113" s="36"/>
      <c r="E113" s="302" t="s">
        <v>1224</v>
      </c>
      <c r="F113" s="301"/>
      <c r="G113" s="301"/>
      <c r="H113" s="301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2" customHeight="1">
      <c r="A114" s="34"/>
      <c r="B114" s="35"/>
      <c r="C114" s="29" t="s">
        <v>282</v>
      </c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6.5" customHeight="1">
      <c r="A115" s="34"/>
      <c r="B115" s="35"/>
      <c r="C115" s="36"/>
      <c r="D115" s="36"/>
      <c r="E115" s="265" t="str">
        <f>E11</f>
        <v>03 - Ostatní dopravní koleje žst. Říčany</v>
      </c>
      <c r="F115" s="301"/>
      <c r="G115" s="301"/>
      <c r="H115" s="301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2" customHeight="1">
      <c r="A117" s="34"/>
      <c r="B117" s="35"/>
      <c r="C117" s="29" t="s">
        <v>19</v>
      </c>
      <c r="D117" s="36"/>
      <c r="E117" s="36"/>
      <c r="F117" s="27" t="str">
        <f>F14</f>
        <v xml:space="preserve"> </v>
      </c>
      <c r="G117" s="36"/>
      <c r="H117" s="36"/>
      <c r="I117" s="29" t="s">
        <v>21</v>
      </c>
      <c r="J117" s="66" t="str">
        <f>IF(J14="","",J14)</f>
        <v>23. 8. 2023</v>
      </c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6.95" customHeight="1">
      <c r="A118" s="34"/>
      <c r="B118" s="35"/>
      <c r="C118" s="36"/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5.2" customHeight="1">
      <c r="A119" s="34"/>
      <c r="B119" s="35"/>
      <c r="C119" s="29" t="s">
        <v>23</v>
      </c>
      <c r="D119" s="36"/>
      <c r="E119" s="36"/>
      <c r="F119" s="27" t="str">
        <f>E17</f>
        <v xml:space="preserve"> </v>
      </c>
      <c r="G119" s="36"/>
      <c r="H119" s="36"/>
      <c r="I119" s="29" t="s">
        <v>28</v>
      </c>
      <c r="J119" s="32" t="str">
        <f>E23</f>
        <v xml:space="preserve"> </v>
      </c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15.2" customHeight="1">
      <c r="A120" s="34"/>
      <c r="B120" s="35"/>
      <c r="C120" s="29" t="s">
        <v>26</v>
      </c>
      <c r="D120" s="36"/>
      <c r="E120" s="36"/>
      <c r="F120" s="27" t="str">
        <f>IF(E20="","",E20)</f>
        <v>Vyplň údaj</v>
      </c>
      <c r="G120" s="36"/>
      <c r="H120" s="36"/>
      <c r="I120" s="29" t="s">
        <v>30</v>
      </c>
      <c r="J120" s="32" t="str">
        <f>E26</f>
        <v xml:space="preserve"> 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2" customFormat="1" ht="10.35" customHeight="1">
      <c r="A121" s="34"/>
      <c r="B121" s="35"/>
      <c r="C121" s="36"/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5" s="11" customFormat="1" ht="29.25" customHeight="1">
      <c r="A122" s="164"/>
      <c r="B122" s="165"/>
      <c r="C122" s="166" t="s">
        <v>293</v>
      </c>
      <c r="D122" s="167" t="s">
        <v>57</v>
      </c>
      <c r="E122" s="167" t="s">
        <v>53</v>
      </c>
      <c r="F122" s="167" t="s">
        <v>54</v>
      </c>
      <c r="G122" s="167" t="s">
        <v>294</v>
      </c>
      <c r="H122" s="167" t="s">
        <v>295</v>
      </c>
      <c r="I122" s="167" t="s">
        <v>296</v>
      </c>
      <c r="J122" s="167" t="s">
        <v>286</v>
      </c>
      <c r="K122" s="168" t="s">
        <v>297</v>
      </c>
      <c r="L122" s="169"/>
      <c r="M122" s="75" t="s">
        <v>1</v>
      </c>
      <c r="N122" s="76" t="s">
        <v>36</v>
      </c>
      <c r="O122" s="76" t="s">
        <v>298</v>
      </c>
      <c r="P122" s="76" t="s">
        <v>299</v>
      </c>
      <c r="Q122" s="76" t="s">
        <v>300</v>
      </c>
      <c r="R122" s="76" t="s">
        <v>301</v>
      </c>
      <c r="S122" s="76" t="s">
        <v>302</v>
      </c>
      <c r="T122" s="77" t="s">
        <v>303</v>
      </c>
      <c r="U122" s="164"/>
      <c r="V122" s="164"/>
      <c r="W122" s="164"/>
      <c r="X122" s="164"/>
      <c r="Y122" s="164"/>
      <c r="Z122" s="164"/>
      <c r="AA122" s="164"/>
      <c r="AB122" s="164"/>
      <c r="AC122" s="164"/>
      <c r="AD122" s="164"/>
      <c r="AE122" s="164"/>
    </row>
    <row r="123" spans="1:65" s="2" customFormat="1" ht="22.7" customHeight="1">
      <c r="A123" s="34"/>
      <c r="B123" s="35"/>
      <c r="C123" s="82" t="s">
        <v>304</v>
      </c>
      <c r="D123" s="36"/>
      <c r="E123" s="36"/>
      <c r="F123" s="36"/>
      <c r="G123" s="36"/>
      <c r="H123" s="36"/>
      <c r="I123" s="36"/>
      <c r="J123" s="170">
        <f>BK123</f>
        <v>0</v>
      </c>
      <c r="K123" s="36"/>
      <c r="L123" s="39"/>
      <c r="M123" s="78"/>
      <c r="N123" s="171"/>
      <c r="O123" s="79"/>
      <c r="P123" s="172">
        <f>P124+P143</f>
        <v>0</v>
      </c>
      <c r="Q123" s="79"/>
      <c r="R123" s="172">
        <f>R124+R143</f>
        <v>275.75099999999998</v>
      </c>
      <c r="S123" s="79"/>
      <c r="T123" s="173">
        <f>T124+T143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7" t="s">
        <v>71</v>
      </c>
      <c r="AU123" s="17" t="s">
        <v>288</v>
      </c>
      <c r="BK123" s="174">
        <f>BK124+BK143</f>
        <v>0</v>
      </c>
    </row>
    <row r="124" spans="1:65" s="12" customFormat="1" ht="25.9" customHeight="1">
      <c r="B124" s="175"/>
      <c r="C124" s="176"/>
      <c r="D124" s="177" t="s">
        <v>71</v>
      </c>
      <c r="E124" s="178" t="s">
        <v>305</v>
      </c>
      <c r="F124" s="178" t="s">
        <v>306</v>
      </c>
      <c r="G124" s="176"/>
      <c r="H124" s="176"/>
      <c r="I124" s="179"/>
      <c r="J124" s="180">
        <f>BK124</f>
        <v>0</v>
      </c>
      <c r="K124" s="176"/>
      <c r="L124" s="181"/>
      <c r="M124" s="182"/>
      <c r="N124" s="183"/>
      <c r="O124" s="183"/>
      <c r="P124" s="184">
        <f>P125</f>
        <v>0</v>
      </c>
      <c r="Q124" s="183"/>
      <c r="R124" s="184">
        <f>R125</f>
        <v>275.75099999999998</v>
      </c>
      <c r="S124" s="183"/>
      <c r="T124" s="185">
        <f>T125</f>
        <v>0</v>
      </c>
      <c r="AR124" s="186" t="s">
        <v>79</v>
      </c>
      <c r="AT124" s="187" t="s">
        <v>71</v>
      </c>
      <c r="AU124" s="187" t="s">
        <v>72</v>
      </c>
      <c r="AY124" s="186" t="s">
        <v>307</v>
      </c>
      <c r="BK124" s="188">
        <f>BK125</f>
        <v>0</v>
      </c>
    </row>
    <row r="125" spans="1:65" s="12" customFormat="1" ht="22.7" customHeight="1">
      <c r="B125" s="175"/>
      <c r="C125" s="176"/>
      <c r="D125" s="177" t="s">
        <v>71</v>
      </c>
      <c r="E125" s="189" t="s">
        <v>308</v>
      </c>
      <c r="F125" s="189" t="s">
        <v>309</v>
      </c>
      <c r="G125" s="176"/>
      <c r="H125" s="176"/>
      <c r="I125" s="179"/>
      <c r="J125" s="190">
        <f>BK125</f>
        <v>0</v>
      </c>
      <c r="K125" s="176"/>
      <c r="L125" s="181"/>
      <c r="M125" s="182"/>
      <c r="N125" s="183"/>
      <c r="O125" s="183"/>
      <c r="P125" s="184">
        <f>SUM(P126:P142)</f>
        <v>0</v>
      </c>
      <c r="Q125" s="183"/>
      <c r="R125" s="184">
        <f>SUM(R126:R142)</f>
        <v>275.75099999999998</v>
      </c>
      <c r="S125" s="183"/>
      <c r="T125" s="185">
        <f>SUM(T126:T142)</f>
        <v>0</v>
      </c>
      <c r="AR125" s="186" t="s">
        <v>79</v>
      </c>
      <c r="AT125" s="187" t="s">
        <v>71</v>
      </c>
      <c r="AU125" s="187" t="s">
        <v>79</v>
      </c>
      <c r="AY125" s="186" t="s">
        <v>307</v>
      </c>
      <c r="BK125" s="188">
        <f>SUM(BK126:BK142)</f>
        <v>0</v>
      </c>
    </row>
    <row r="126" spans="1:65" s="2" customFormat="1" ht="76.349999999999994" customHeight="1">
      <c r="A126" s="34"/>
      <c r="B126" s="35"/>
      <c r="C126" s="191" t="s">
        <v>79</v>
      </c>
      <c r="D126" s="191" t="s">
        <v>310</v>
      </c>
      <c r="E126" s="192" t="s">
        <v>311</v>
      </c>
      <c r="F126" s="193" t="s">
        <v>312</v>
      </c>
      <c r="G126" s="194" t="s">
        <v>313</v>
      </c>
      <c r="H126" s="195">
        <v>153.19499999999999</v>
      </c>
      <c r="I126" s="196"/>
      <c r="J126" s="197">
        <f>ROUND(I126*H126,2)</f>
        <v>0</v>
      </c>
      <c r="K126" s="193" t="s">
        <v>314</v>
      </c>
      <c r="L126" s="39"/>
      <c r="M126" s="198" t="s">
        <v>1</v>
      </c>
      <c r="N126" s="199" t="s">
        <v>37</v>
      </c>
      <c r="O126" s="71"/>
      <c r="P126" s="200">
        <f>O126*H126</f>
        <v>0</v>
      </c>
      <c r="Q126" s="200">
        <v>0</v>
      </c>
      <c r="R126" s="200">
        <f>Q126*H126</f>
        <v>0</v>
      </c>
      <c r="S126" s="200">
        <v>0</v>
      </c>
      <c r="T126" s="201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202" t="s">
        <v>315</v>
      </c>
      <c r="AT126" s="202" t="s">
        <v>310</v>
      </c>
      <c r="AU126" s="202" t="s">
        <v>81</v>
      </c>
      <c r="AY126" s="17" t="s">
        <v>307</v>
      </c>
      <c r="BE126" s="203">
        <f>IF(N126="základní",J126,0)</f>
        <v>0</v>
      </c>
      <c r="BF126" s="203">
        <f>IF(N126="snížená",J126,0)</f>
        <v>0</v>
      </c>
      <c r="BG126" s="203">
        <f>IF(N126="zákl. přenesená",J126,0)</f>
        <v>0</v>
      </c>
      <c r="BH126" s="203">
        <f>IF(N126="sníž. přenesená",J126,0)</f>
        <v>0</v>
      </c>
      <c r="BI126" s="203">
        <f>IF(N126="nulová",J126,0)</f>
        <v>0</v>
      </c>
      <c r="BJ126" s="17" t="s">
        <v>79</v>
      </c>
      <c r="BK126" s="203">
        <f>ROUND(I126*H126,2)</f>
        <v>0</v>
      </c>
      <c r="BL126" s="17" t="s">
        <v>315</v>
      </c>
      <c r="BM126" s="202" t="s">
        <v>1262</v>
      </c>
    </row>
    <row r="127" spans="1:65" s="13" customFormat="1">
      <c r="B127" s="204"/>
      <c r="C127" s="205"/>
      <c r="D127" s="206" t="s">
        <v>316</v>
      </c>
      <c r="E127" s="207" t="s">
        <v>1</v>
      </c>
      <c r="F127" s="208" t="s">
        <v>1263</v>
      </c>
      <c r="G127" s="205"/>
      <c r="H127" s="209">
        <v>74.864999999999995</v>
      </c>
      <c r="I127" s="210"/>
      <c r="J127" s="205"/>
      <c r="K127" s="205"/>
      <c r="L127" s="211"/>
      <c r="M127" s="212"/>
      <c r="N127" s="213"/>
      <c r="O127" s="213"/>
      <c r="P127" s="213"/>
      <c r="Q127" s="213"/>
      <c r="R127" s="213"/>
      <c r="S127" s="213"/>
      <c r="T127" s="214"/>
      <c r="AT127" s="215" t="s">
        <v>316</v>
      </c>
      <c r="AU127" s="215" t="s">
        <v>81</v>
      </c>
      <c r="AV127" s="13" t="s">
        <v>81</v>
      </c>
      <c r="AW127" s="13" t="s">
        <v>29</v>
      </c>
      <c r="AX127" s="13" t="s">
        <v>72</v>
      </c>
      <c r="AY127" s="215" t="s">
        <v>307</v>
      </c>
    </row>
    <row r="128" spans="1:65" s="13" customFormat="1">
      <c r="B128" s="204"/>
      <c r="C128" s="205"/>
      <c r="D128" s="206" t="s">
        <v>316</v>
      </c>
      <c r="E128" s="207" t="s">
        <v>1</v>
      </c>
      <c r="F128" s="208" t="s">
        <v>1264</v>
      </c>
      <c r="G128" s="205"/>
      <c r="H128" s="209">
        <v>78.33</v>
      </c>
      <c r="I128" s="210"/>
      <c r="J128" s="205"/>
      <c r="K128" s="205"/>
      <c r="L128" s="211"/>
      <c r="M128" s="212"/>
      <c r="N128" s="213"/>
      <c r="O128" s="213"/>
      <c r="P128" s="213"/>
      <c r="Q128" s="213"/>
      <c r="R128" s="213"/>
      <c r="S128" s="213"/>
      <c r="T128" s="214"/>
      <c r="AT128" s="215" t="s">
        <v>316</v>
      </c>
      <c r="AU128" s="215" t="s">
        <v>81</v>
      </c>
      <c r="AV128" s="13" t="s">
        <v>81</v>
      </c>
      <c r="AW128" s="13" t="s">
        <v>29</v>
      </c>
      <c r="AX128" s="13" t="s">
        <v>72</v>
      </c>
      <c r="AY128" s="215" t="s">
        <v>307</v>
      </c>
    </row>
    <row r="129" spans="1:65" s="14" customFormat="1">
      <c r="B129" s="216"/>
      <c r="C129" s="217"/>
      <c r="D129" s="206" t="s">
        <v>316</v>
      </c>
      <c r="E129" s="218" t="s">
        <v>1</v>
      </c>
      <c r="F129" s="219" t="s">
        <v>318</v>
      </c>
      <c r="G129" s="217"/>
      <c r="H129" s="220">
        <v>153.19499999999999</v>
      </c>
      <c r="I129" s="221"/>
      <c r="J129" s="217"/>
      <c r="K129" s="217"/>
      <c r="L129" s="222"/>
      <c r="M129" s="223"/>
      <c r="N129" s="224"/>
      <c r="O129" s="224"/>
      <c r="P129" s="224"/>
      <c r="Q129" s="224"/>
      <c r="R129" s="224"/>
      <c r="S129" s="224"/>
      <c r="T129" s="225"/>
      <c r="AT129" s="226" t="s">
        <v>316</v>
      </c>
      <c r="AU129" s="226" t="s">
        <v>81</v>
      </c>
      <c r="AV129" s="14" t="s">
        <v>315</v>
      </c>
      <c r="AW129" s="14" t="s">
        <v>29</v>
      </c>
      <c r="AX129" s="14" t="s">
        <v>79</v>
      </c>
      <c r="AY129" s="226" t="s">
        <v>307</v>
      </c>
    </row>
    <row r="130" spans="1:65" s="2" customFormat="1" ht="142.35" customHeight="1">
      <c r="A130" s="34"/>
      <c r="B130" s="35"/>
      <c r="C130" s="191" t="s">
        <v>81</v>
      </c>
      <c r="D130" s="191" t="s">
        <v>310</v>
      </c>
      <c r="E130" s="192" t="s">
        <v>319</v>
      </c>
      <c r="F130" s="193" t="s">
        <v>320</v>
      </c>
      <c r="G130" s="194" t="s">
        <v>321</v>
      </c>
      <c r="H130" s="195">
        <v>1.4590000000000001</v>
      </c>
      <c r="I130" s="196"/>
      <c r="J130" s="197">
        <f>ROUND(I130*H130,2)</f>
        <v>0</v>
      </c>
      <c r="K130" s="193" t="s">
        <v>314</v>
      </c>
      <c r="L130" s="39"/>
      <c r="M130" s="198" t="s">
        <v>1</v>
      </c>
      <c r="N130" s="199" t="s">
        <v>37</v>
      </c>
      <c r="O130" s="71"/>
      <c r="P130" s="200">
        <f>O130*H130</f>
        <v>0</v>
      </c>
      <c r="Q130" s="200">
        <v>0</v>
      </c>
      <c r="R130" s="200">
        <f>Q130*H130</f>
        <v>0</v>
      </c>
      <c r="S130" s="200">
        <v>0</v>
      </c>
      <c r="T130" s="201">
        <f>S130*H130</f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R130" s="202" t="s">
        <v>315</v>
      </c>
      <c r="AT130" s="202" t="s">
        <v>310</v>
      </c>
      <c r="AU130" s="202" t="s">
        <v>81</v>
      </c>
      <c r="AY130" s="17" t="s">
        <v>307</v>
      </c>
      <c r="BE130" s="203">
        <f>IF(N130="základní",J130,0)</f>
        <v>0</v>
      </c>
      <c r="BF130" s="203">
        <f>IF(N130="snížená",J130,0)</f>
        <v>0</v>
      </c>
      <c r="BG130" s="203">
        <f>IF(N130="zákl. přenesená",J130,0)</f>
        <v>0</v>
      </c>
      <c r="BH130" s="203">
        <f>IF(N130="sníž. přenesená",J130,0)</f>
        <v>0</v>
      </c>
      <c r="BI130" s="203">
        <f>IF(N130="nulová",J130,0)</f>
        <v>0</v>
      </c>
      <c r="BJ130" s="17" t="s">
        <v>79</v>
      </c>
      <c r="BK130" s="203">
        <f>ROUND(I130*H130,2)</f>
        <v>0</v>
      </c>
      <c r="BL130" s="17" t="s">
        <v>315</v>
      </c>
      <c r="BM130" s="202" t="s">
        <v>1265</v>
      </c>
    </row>
    <row r="131" spans="1:65" s="13" customFormat="1">
      <c r="B131" s="204"/>
      <c r="C131" s="205"/>
      <c r="D131" s="206" t="s">
        <v>316</v>
      </c>
      <c r="E131" s="207" t="s">
        <v>1</v>
      </c>
      <c r="F131" s="208" t="s">
        <v>1266</v>
      </c>
      <c r="G131" s="205"/>
      <c r="H131" s="209">
        <v>0.746</v>
      </c>
      <c r="I131" s="210"/>
      <c r="J131" s="205"/>
      <c r="K131" s="205"/>
      <c r="L131" s="211"/>
      <c r="M131" s="212"/>
      <c r="N131" s="213"/>
      <c r="O131" s="213"/>
      <c r="P131" s="213"/>
      <c r="Q131" s="213"/>
      <c r="R131" s="213"/>
      <c r="S131" s="213"/>
      <c r="T131" s="214"/>
      <c r="AT131" s="215" t="s">
        <v>316</v>
      </c>
      <c r="AU131" s="215" t="s">
        <v>81</v>
      </c>
      <c r="AV131" s="13" t="s">
        <v>81</v>
      </c>
      <c r="AW131" s="13" t="s">
        <v>29</v>
      </c>
      <c r="AX131" s="13" t="s">
        <v>72</v>
      </c>
      <c r="AY131" s="215" t="s">
        <v>307</v>
      </c>
    </row>
    <row r="132" spans="1:65" s="13" customFormat="1">
      <c r="B132" s="204"/>
      <c r="C132" s="205"/>
      <c r="D132" s="206" t="s">
        <v>316</v>
      </c>
      <c r="E132" s="207" t="s">
        <v>1</v>
      </c>
      <c r="F132" s="208" t="s">
        <v>1267</v>
      </c>
      <c r="G132" s="205"/>
      <c r="H132" s="209">
        <v>-3.3000000000000002E-2</v>
      </c>
      <c r="I132" s="210"/>
      <c r="J132" s="205"/>
      <c r="K132" s="205"/>
      <c r="L132" s="211"/>
      <c r="M132" s="212"/>
      <c r="N132" s="213"/>
      <c r="O132" s="213"/>
      <c r="P132" s="213"/>
      <c r="Q132" s="213"/>
      <c r="R132" s="213"/>
      <c r="S132" s="213"/>
      <c r="T132" s="214"/>
      <c r="AT132" s="215" t="s">
        <v>316</v>
      </c>
      <c r="AU132" s="215" t="s">
        <v>81</v>
      </c>
      <c r="AV132" s="13" t="s">
        <v>81</v>
      </c>
      <c r="AW132" s="13" t="s">
        <v>29</v>
      </c>
      <c r="AX132" s="13" t="s">
        <v>72</v>
      </c>
      <c r="AY132" s="215" t="s">
        <v>307</v>
      </c>
    </row>
    <row r="133" spans="1:65" s="13" customFormat="1">
      <c r="B133" s="204"/>
      <c r="C133" s="205"/>
      <c r="D133" s="206" t="s">
        <v>316</v>
      </c>
      <c r="E133" s="207" t="s">
        <v>1</v>
      </c>
      <c r="F133" s="208" t="s">
        <v>1268</v>
      </c>
      <c r="G133" s="205"/>
      <c r="H133" s="209">
        <v>0.746</v>
      </c>
      <c r="I133" s="210"/>
      <c r="J133" s="205"/>
      <c r="K133" s="205"/>
      <c r="L133" s="211"/>
      <c r="M133" s="212"/>
      <c r="N133" s="213"/>
      <c r="O133" s="213"/>
      <c r="P133" s="213"/>
      <c r="Q133" s="213"/>
      <c r="R133" s="213"/>
      <c r="S133" s="213"/>
      <c r="T133" s="214"/>
      <c r="AT133" s="215" t="s">
        <v>316</v>
      </c>
      <c r="AU133" s="215" t="s">
        <v>81</v>
      </c>
      <c r="AV133" s="13" t="s">
        <v>81</v>
      </c>
      <c r="AW133" s="13" t="s">
        <v>29</v>
      </c>
      <c r="AX133" s="13" t="s">
        <v>72</v>
      </c>
      <c r="AY133" s="215" t="s">
        <v>307</v>
      </c>
    </row>
    <row r="134" spans="1:65" s="14" customFormat="1">
      <c r="B134" s="216"/>
      <c r="C134" s="217"/>
      <c r="D134" s="206" t="s">
        <v>316</v>
      </c>
      <c r="E134" s="218" t="s">
        <v>1</v>
      </c>
      <c r="F134" s="219" t="s">
        <v>318</v>
      </c>
      <c r="G134" s="217"/>
      <c r="H134" s="220">
        <v>1.4590000000000001</v>
      </c>
      <c r="I134" s="221"/>
      <c r="J134" s="217"/>
      <c r="K134" s="217"/>
      <c r="L134" s="222"/>
      <c r="M134" s="223"/>
      <c r="N134" s="224"/>
      <c r="O134" s="224"/>
      <c r="P134" s="224"/>
      <c r="Q134" s="224"/>
      <c r="R134" s="224"/>
      <c r="S134" s="224"/>
      <c r="T134" s="225"/>
      <c r="AT134" s="226" t="s">
        <v>316</v>
      </c>
      <c r="AU134" s="226" t="s">
        <v>81</v>
      </c>
      <c r="AV134" s="14" t="s">
        <v>315</v>
      </c>
      <c r="AW134" s="14" t="s">
        <v>29</v>
      </c>
      <c r="AX134" s="14" t="s">
        <v>79</v>
      </c>
      <c r="AY134" s="226" t="s">
        <v>307</v>
      </c>
    </row>
    <row r="135" spans="1:65" s="2" customFormat="1" ht="16.5" customHeight="1">
      <c r="A135" s="34"/>
      <c r="B135" s="35"/>
      <c r="C135" s="237" t="s">
        <v>325</v>
      </c>
      <c r="D135" s="237" t="s">
        <v>326</v>
      </c>
      <c r="E135" s="238" t="s">
        <v>327</v>
      </c>
      <c r="F135" s="239" t="s">
        <v>328</v>
      </c>
      <c r="G135" s="240" t="s">
        <v>329</v>
      </c>
      <c r="H135" s="241">
        <v>275.75099999999998</v>
      </c>
      <c r="I135" s="242"/>
      <c r="J135" s="243">
        <f>ROUND(I135*H135,2)</f>
        <v>0</v>
      </c>
      <c r="K135" s="239" t="s">
        <v>314</v>
      </c>
      <c r="L135" s="244"/>
      <c r="M135" s="245" t="s">
        <v>1</v>
      </c>
      <c r="N135" s="246" t="s">
        <v>37</v>
      </c>
      <c r="O135" s="71"/>
      <c r="P135" s="200">
        <f>O135*H135</f>
        <v>0</v>
      </c>
      <c r="Q135" s="200">
        <v>1</v>
      </c>
      <c r="R135" s="200">
        <f>Q135*H135</f>
        <v>275.75099999999998</v>
      </c>
      <c r="S135" s="200">
        <v>0</v>
      </c>
      <c r="T135" s="201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202" t="s">
        <v>331</v>
      </c>
      <c r="AT135" s="202" t="s">
        <v>326</v>
      </c>
      <c r="AU135" s="202" t="s">
        <v>81</v>
      </c>
      <c r="AY135" s="17" t="s">
        <v>307</v>
      </c>
      <c r="BE135" s="203">
        <f>IF(N135="základní",J135,0)</f>
        <v>0</v>
      </c>
      <c r="BF135" s="203">
        <f>IF(N135="snížená",J135,0)</f>
        <v>0</v>
      </c>
      <c r="BG135" s="203">
        <f>IF(N135="zákl. přenesená",J135,0)</f>
        <v>0</v>
      </c>
      <c r="BH135" s="203">
        <f>IF(N135="sníž. přenesená",J135,0)</f>
        <v>0</v>
      </c>
      <c r="BI135" s="203">
        <f>IF(N135="nulová",J135,0)</f>
        <v>0</v>
      </c>
      <c r="BJ135" s="17" t="s">
        <v>79</v>
      </c>
      <c r="BK135" s="203">
        <f>ROUND(I135*H135,2)</f>
        <v>0</v>
      </c>
      <c r="BL135" s="17" t="s">
        <v>315</v>
      </c>
      <c r="BM135" s="202" t="s">
        <v>1269</v>
      </c>
    </row>
    <row r="136" spans="1:65" s="13" customFormat="1">
      <c r="B136" s="204"/>
      <c r="C136" s="205"/>
      <c r="D136" s="206" t="s">
        <v>316</v>
      </c>
      <c r="E136" s="207" t="s">
        <v>1</v>
      </c>
      <c r="F136" s="208" t="s">
        <v>1270</v>
      </c>
      <c r="G136" s="205"/>
      <c r="H136" s="209">
        <v>134.75700000000001</v>
      </c>
      <c r="I136" s="210"/>
      <c r="J136" s="205"/>
      <c r="K136" s="205"/>
      <c r="L136" s="211"/>
      <c r="M136" s="212"/>
      <c r="N136" s="213"/>
      <c r="O136" s="213"/>
      <c r="P136" s="213"/>
      <c r="Q136" s="213"/>
      <c r="R136" s="213"/>
      <c r="S136" s="213"/>
      <c r="T136" s="214"/>
      <c r="AT136" s="215" t="s">
        <v>316</v>
      </c>
      <c r="AU136" s="215" t="s">
        <v>81</v>
      </c>
      <c r="AV136" s="13" t="s">
        <v>81</v>
      </c>
      <c r="AW136" s="13" t="s">
        <v>29</v>
      </c>
      <c r="AX136" s="13" t="s">
        <v>72</v>
      </c>
      <c r="AY136" s="215" t="s">
        <v>307</v>
      </c>
    </row>
    <row r="137" spans="1:65" s="13" customFormat="1">
      <c r="B137" s="204"/>
      <c r="C137" s="205"/>
      <c r="D137" s="206" t="s">
        <v>316</v>
      </c>
      <c r="E137" s="207" t="s">
        <v>1</v>
      </c>
      <c r="F137" s="208" t="s">
        <v>1271</v>
      </c>
      <c r="G137" s="205"/>
      <c r="H137" s="209">
        <v>140.994</v>
      </c>
      <c r="I137" s="210"/>
      <c r="J137" s="205"/>
      <c r="K137" s="205"/>
      <c r="L137" s="211"/>
      <c r="M137" s="212"/>
      <c r="N137" s="213"/>
      <c r="O137" s="213"/>
      <c r="P137" s="213"/>
      <c r="Q137" s="213"/>
      <c r="R137" s="213"/>
      <c r="S137" s="213"/>
      <c r="T137" s="214"/>
      <c r="AT137" s="215" t="s">
        <v>316</v>
      </c>
      <c r="AU137" s="215" t="s">
        <v>81</v>
      </c>
      <c r="AV137" s="13" t="s">
        <v>81</v>
      </c>
      <c r="AW137" s="13" t="s">
        <v>29</v>
      </c>
      <c r="AX137" s="13" t="s">
        <v>72</v>
      </c>
      <c r="AY137" s="215" t="s">
        <v>307</v>
      </c>
    </row>
    <row r="138" spans="1:65" s="14" customFormat="1">
      <c r="B138" s="216"/>
      <c r="C138" s="217"/>
      <c r="D138" s="206" t="s">
        <v>316</v>
      </c>
      <c r="E138" s="218" t="s">
        <v>1</v>
      </c>
      <c r="F138" s="219" t="s">
        <v>318</v>
      </c>
      <c r="G138" s="217"/>
      <c r="H138" s="220">
        <v>275.75099999999998</v>
      </c>
      <c r="I138" s="221"/>
      <c r="J138" s="217"/>
      <c r="K138" s="217"/>
      <c r="L138" s="222"/>
      <c r="M138" s="223"/>
      <c r="N138" s="224"/>
      <c r="O138" s="224"/>
      <c r="P138" s="224"/>
      <c r="Q138" s="224"/>
      <c r="R138" s="224"/>
      <c r="S138" s="224"/>
      <c r="T138" s="225"/>
      <c r="AT138" s="226" t="s">
        <v>316</v>
      </c>
      <c r="AU138" s="226" t="s">
        <v>81</v>
      </c>
      <c r="AV138" s="14" t="s">
        <v>315</v>
      </c>
      <c r="AW138" s="14" t="s">
        <v>29</v>
      </c>
      <c r="AX138" s="14" t="s">
        <v>79</v>
      </c>
      <c r="AY138" s="226" t="s">
        <v>307</v>
      </c>
    </row>
    <row r="139" spans="1:65" s="2" customFormat="1" ht="55.5" customHeight="1">
      <c r="A139" s="34"/>
      <c r="B139" s="35"/>
      <c r="C139" s="191" t="s">
        <v>315</v>
      </c>
      <c r="D139" s="191" t="s">
        <v>310</v>
      </c>
      <c r="E139" s="192" t="s">
        <v>334</v>
      </c>
      <c r="F139" s="193" t="s">
        <v>335</v>
      </c>
      <c r="G139" s="194" t="s">
        <v>321</v>
      </c>
      <c r="H139" s="195">
        <v>1.4590000000000001</v>
      </c>
      <c r="I139" s="196"/>
      <c r="J139" s="197">
        <f>ROUND(I139*H139,2)</f>
        <v>0</v>
      </c>
      <c r="K139" s="193" t="s">
        <v>314</v>
      </c>
      <c r="L139" s="39"/>
      <c r="M139" s="198" t="s">
        <v>1</v>
      </c>
      <c r="N139" s="199" t="s">
        <v>37</v>
      </c>
      <c r="O139" s="71"/>
      <c r="P139" s="200">
        <f>O139*H139</f>
        <v>0</v>
      </c>
      <c r="Q139" s="200">
        <v>0</v>
      </c>
      <c r="R139" s="200">
        <f>Q139*H139</f>
        <v>0</v>
      </c>
      <c r="S139" s="200">
        <v>0</v>
      </c>
      <c r="T139" s="201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202" t="s">
        <v>315</v>
      </c>
      <c r="AT139" s="202" t="s">
        <v>310</v>
      </c>
      <c r="AU139" s="202" t="s">
        <v>81</v>
      </c>
      <c r="AY139" s="17" t="s">
        <v>307</v>
      </c>
      <c r="BE139" s="203">
        <f>IF(N139="základní",J139,0)</f>
        <v>0</v>
      </c>
      <c r="BF139" s="203">
        <f>IF(N139="snížená",J139,0)</f>
        <v>0</v>
      </c>
      <c r="BG139" s="203">
        <f>IF(N139="zákl. přenesená",J139,0)</f>
        <v>0</v>
      </c>
      <c r="BH139" s="203">
        <f>IF(N139="sníž. přenesená",J139,0)</f>
        <v>0</v>
      </c>
      <c r="BI139" s="203">
        <f>IF(N139="nulová",J139,0)</f>
        <v>0</v>
      </c>
      <c r="BJ139" s="17" t="s">
        <v>79</v>
      </c>
      <c r="BK139" s="203">
        <f>ROUND(I139*H139,2)</f>
        <v>0</v>
      </c>
      <c r="BL139" s="17" t="s">
        <v>315</v>
      </c>
      <c r="BM139" s="202" t="s">
        <v>1272</v>
      </c>
    </row>
    <row r="140" spans="1:65" s="13" customFormat="1">
      <c r="B140" s="204"/>
      <c r="C140" s="205"/>
      <c r="D140" s="206" t="s">
        <v>316</v>
      </c>
      <c r="E140" s="207" t="s">
        <v>1</v>
      </c>
      <c r="F140" s="208" t="s">
        <v>1273</v>
      </c>
      <c r="G140" s="205"/>
      <c r="H140" s="209">
        <v>0.71299999999999997</v>
      </c>
      <c r="I140" s="210"/>
      <c r="J140" s="205"/>
      <c r="K140" s="205"/>
      <c r="L140" s="211"/>
      <c r="M140" s="212"/>
      <c r="N140" s="213"/>
      <c r="O140" s="213"/>
      <c r="P140" s="213"/>
      <c r="Q140" s="213"/>
      <c r="R140" s="213"/>
      <c r="S140" s="213"/>
      <c r="T140" s="214"/>
      <c r="AT140" s="215" t="s">
        <v>316</v>
      </c>
      <c r="AU140" s="215" t="s">
        <v>81</v>
      </c>
      <c r="AV140" s="13" t="s">
        <v>81</v>
      </c>
      <c r="AW140" s="13" t="s">
        <v>29</v>
      </c>
      <c r="AX140" s="13" t="s">
        <v>72</v>
      </c>
      <c r="AY140" s="215" t="s">
        <v>307</v>
      </c>
    </row>
    <row r="141" spans="1:65" s="13" customFormat="1">
      <c r="B141" s="204"/>
      <c r="C141" s="205"/>
      <c r="D141" s="206" t="s">
        <v>316</v>
      </c>
      <c r="E141" s="207" t="s">
        <v>1</v>
      </c>
      <c r="F141" s="208" t="s">
        <v>1274</v>
      </c>
      <c r="G141" s="205"/>
      <c r="H141" s="209">
        <v>0.746</v>
      </c>
      <c r="I141" s="210"/>
      <c r="J141" s="205"/>
      <c r="K141" s="205"/>
      <c r="L141" s="211"/>
      <c r="M141" s="212"/>
      <c r="N141" s="213"/>
      <c r="O141" s="213"/>
      <c r="P141" s="213"/>
      <c r="Q141" s="213"/>
      <c r="R141" s="213"/>
      <c r="S141" s="213"/>
      <c r="T141" s="214"/>
      <c r="AT141" s="215" t="s">
        <v>316</v>
      </c>
      <c r="AU141" s="215" t="s">
        <v>81</v>
      </c>
      <c r="AV141" s="13" t="s">
        <v>81</v>
      </c>
      <c r="AW141" s="13" t="s">
        <v>29</v>
      </c>
      <c r="AX141" s="13" t="s">
        <v>72</v>
      </c>
      <c r="AY141" s="215" t="s">
        <v>307</v>
      </c>
    </row>
    <row r="142" spans="1:65" s="14" customFormat="1">
      <c r="B142" s="216"/>
      <c r="C142" s="217"/>
      <c r="D142" s="206" t="s">
        <v>316</v>
      </c>
      <c r="E142" s="218" t="s">
        <v>1</v>
      </c>
      <c r="F142" s="219" t="s">
        <v>318</v>
      </c>
      <c r="G142" s="217"/>
      <c r="H142" s="220">
        <v>1.4590000000000001</v>
      </c>
      <c r="I142" s="221"/>
      <c r="J142" s="217"/>
      <c r="K142" s="217"/>
      <c r="L142" s="222"/>
      <c r="M142" s="223"/>
      <c r="N142" s="224"/>
      <c r="O142" s="224"/>
      <c r="P142" s="224"/>
      <c r="Q142" s="224"/>
      <c r="R142" s="224"/>
      <c r="S142" s="224"/>
      <c r="T142" s="225"/>
      <c r="AT142" s="226" t="s">
        <v>316</v>
      </c>
      <c r="AU142" s="226" t="s">
        <v>81</v>
      </c>
      <c r="AV142" s="14" t="s">
        <v>315</v>
      </c>
      <c r="AW142" s="14" t="s">
        <v>29</v>
      </c>
      <c r="AX142" s="14" t="s">
        <v>79</v>
      </c>
      <c r="AY142" s="226" t="s">
        <v>307</v>
      </c>
    </row>
    <row r="143" spans="1:65" s="12" customFormat="1" ht="25.9" customHeight="1">
      <c r="B143" s="175"/>
      <c r="C143" s="176"/>
      <c r="D143" s="177" t="s">
        <v>71</v>
      </c>
      <c r="E143" s="178" t="s">
        <v>338</v>
      </c>
      <c r="F143" s="178" t="s">
        <v>339</v>
      </c>
      <c r="G143" s="176"/>
      <c r="H143" s="176"/>
      <c r="I143" s="179"/>
      <c r="J143" s="180">
        <f>BK143</f>
        <v>0</v>
      </c>
      <c r="K143" s="176"/>
      <c r="L143" s="181"/>
      <c r="M143" s="182"/>
      <c r="N143" s="183"/>
      <c r="O143" s="183"/>
      <c r="P143" s="184">
        <f>SUM(P144:P172)</f>
        <v>0</v>
      </c>
      <c r="Q143" s="183"/>
      <c r="R143" s="184">
        <f>SUM(R144:R172)</f>
        <v>0</v>
      </c>
      <c r="S143" s="183"/>
      <c r="T143" s="185">
        <f>SUM(T144:T172)</f>
        <v>0</v>
      </c>
      <c r="AR143" s="186" t="s">
        <v>315</v>
      </c>
      <c r="AT143" s="187" t="s">
        <v>71</v>
      </c>
      <c r="AU143" s="187" t="s">
        <v>72</v>
      </c>
      <c r="AY143" s="186" t="s">
        <v>307</v>
      </c>
      <c r="BK143" s="188">
        <f>SUM(BK144:BK172)</f>
        <v>0</v>
      </c>
    </row>
    <row r="144" spans="1:65" s="2" customFormat="1" ht="24.2" customHeight="1">
      <c r="A144" s="34"/>
      <c r="B144" s="35"/>
      <c r="C144" s="191" t="s">
        <v>308</v>
      </c>
      <c r="D144" s="191" t="s">
        <v>310</v>
      </c>
      <c r="E144" s="192" t="s">
        <v>340</v>
      </c>
      <c r="F144" s="193" t="s">
        <v>341</v>
      </c>
      <c r="G144" s="194" t="s">
        <v>342</v>
      </c>
      <c r="H144" s="195">
        <v>24</v>
      </c>
      <c r="I144" s="196"/>
      <c r="J144" s="197">
        <f>ROUND(I144*H144,2)</f>
        <v>0</v>
      </c>
      <c r="K144" s="193" t="s">
        <v>314</v>
      </c>
      <c r="L144" s="39"/>
      <c r="M144" s="198" t="s">
        <v>1</v>
      </c>
      <c r="N144" s="199" t="s">
        <v>37</v>
      </c>
      <c r="O144" s="71"/>
      <c r="P144" s="200">
        <f>O144*H144</f>
        <v>0</v>
      </c>
      <c r="Q144" s="200">
        <v>0</v>
      </c>
      <c r="R144" s="200">
        <f>Q144*H144</f>
        <v>0</v>
      </c>
      <c r="S144" s="200">
        <v>0</v>
      </c>
      <c r="T144" s="201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202" t="s">
        <v>343</v>
      </c>
      <c r="AT144" s="202" t="s">
        <v>310</v>
      </c>
      <c r="AU144" s="202" t="s">
        <v>79</v>
      </c>
      <c r="AY144" s="17" t="s">
        <v>307</v>
      </c>
      <c r="BE144" s="203">
        <f>IF(N144="základní",J144,0)</f>
        <v>0</v>
      </c>
      <c r="BF144" s="203">
        <f>IF(N144="snížená",J144,0)</f>
        <v>0</v>
      </c>
      <c r="BG144" s="203">
        <f>IF(N144="zákl. přenesená",J144,0)</f>
        <v>0</v>
      </c>
      <c r="BH144" s="203">
        <f>IF(N144="sníž. přenesená",J144,0)</f>
        <v>0</v>
      </c>
      <c r="BI144" s="203">
        <f>IF(N144="nulová",J144,0)</f>
        <v>0</v>
      </c>
      <c r="BJ144" s="17" t="s">
        <v>79</v>
      </c>
      <c r="BK144" s="203">
        <f>ROUND(I144*H144,2)</f>
        <v>0</v>
      </c>
      <c r="BL144" s="17" t="s">
        <v>343</v>
      </c>
      <c r="BM144" s="202" t="s">
        <v>1275</v>
      </c>
    </row>
    <row r="145" spans="1:65" s="13" customFormat="1">
      <c r="B145" s="204"/>
      <c r="C145" s="205"/>
      <c r="D145" s="206" t="s">
        <v>316</v>
      </c>
      <c r="E145" s="207" t="s">
        <v>1</v>
      </c>
      <c r="F145" s="208" t="s">
        <v>1276</v>
      </c>
      <c r="G145" s="205"/>
      <c r="H145" s="209">
        <v>24</v>
      </c>
      <c r="I145" s="210"/>
      <c r="J145" s="205"/>
      <c r="K145" s="205"/>
      <c r="L145" s="211"/>
      <c r="M145" s="212"/>
      <c r="N145" s="213"/>
      <c r="O145" s="213"/>
      <c r="P145" s="213"/>
      <c r="Q145" s="213"/>
      <c r="R145" s="213"/>
      <c r="S145" s="213"/>
      <c r="T145" s="214"/>
      <c r="AT145" s="215" t="s">
        <v>316</v>
      </c>
      <c r="AU145" s="215" t="s">
        <v>79</v>
      </c>
      <c r="AV145" s="13" t="s">
        <v>81</v>
      </c>
      <c r="AW145" s="13" t="s">
        <v>29</v>
      </c>
      <c r="AX145" s="13" t="s">
        <v>72</v>
      </c>
      <c r="AY145" s="215" t="s">
        <v>307</v>
      </c>
    </row>
    <row r="146" spans="1:65" s="14" customFormat="1">
      <c r="B146" s="216"/>
      <c r="C146" s="217"/>
      <c r="D146" s="206" t="s">
        <v>316</v>
      </c>
      <c r="E146" s="218" t="s">
        <v>1</v>
      </c>
      <c r="F146" s="219" t="s">
        <v>318</v>
      </c>
      <c r="G146" s="217"/>
      <c r="H146" s="220">
        <v>24</v>
      </c>
      <c r="I146" s="221"/>
      <c r="J146" s="217"/>
      <c r="K146" s="217"/>
      <c r="L146" s="222"/>
      <c r="M146" s="223"/>
      <c r="N146" s="224"/>
      <c r="O146" s="224"/>
      <c r="P146" s="224"/>
      <c r="Q146" s="224"/>
      <c r="R146" s="224"/>
      <c r="S146" s="224"/>
      <c r="T146" s="225"/>
      <c r="AT146" s="226" t="s">
        <v>316</v>
      </c>
      <c r="AU146" s="226" t="s">
        <v>79</v>
      </c>
      <c r="AV146" s="14" t="s">
        <v>315</v>
      </c>
      <c r="AW146" s="14" t="s">
        <v>29</v>
      </c>
      <c r="AX146" s="14" t="s">
        <v>79</v>
      </c>
      <c r="AY146" s="226" t="s">
        <v>307</v>
      </c>
    </row>
    <row r="147" spans="1:65" s="2" customFormat="1" ht="55.5" customHeight="1">
      <c r="A147" s="34"/>
      <c r="B147" s="35"/>
      <c r="C147" s="191" t="s">
        <v>322</v>
      </c>
      <c r="D147" s="191" t="s">
        <v>310</v>
      </c>
      <c r="E147" s="192" t="s">
        <v>346</v>
      </c>
      <c r="F147" s="193" t="s">
        <v>347</v>
      </c>
      <c r="G147" s="194" t="s">
        <v>342</v>
      </c>
      <c r="H147" s="195">
        <v>16</v>
      </c>
      <c r="I147" s="196"/>
      <c r="J147" s="197">
        <f>ROUND(I147*H147,2)</f>
        <v>0</v>
      </c>
      <c r="K147" s="193" t="s">
        <v>314</v>
      </c>
      <c r="L147" s="39"/>
      <c r="M147" s="198" t="s">
        <v>1</v>
      </c>
      <c r="N147" s="199" t="s">
        <v>37</v>
      </c>
      <c r="O147" s="71"/>
      <c r="P147" s="200">
        <f>O147*H147</f>
        <v>0</v>
      </c>
      <c r="Q147" s="200">
        <v>0</v>
      </c>
      <c r="R147" s="200">
        <f>Q147*H147</f>
        <v>0</v>
      </c>
      <c r="S147" s="200">
        <v>0</v>
      </c>
      <c r="T147" s="201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202" t="s">
        <v>343</v>
      </c>
      <c r="AT147" s="202" t="s">
        <v>310</v>
      </c>
      <c r="AU147" s="202" t="s">
        <v>79</v>
      </c>
      <c r="AY147" s="17" t="s">
        <v>307</v>
      </c>
      <c r="BE147" s="203">
        <f>IF(N147="základní",J147,0)</f>
        <v>0</v>
      </c>
      <c r="BF147" s="203">
        <f>IF(N147="snížená",J147,0)</f>
        <v>0</v>
      </c>
      <c r="BG147" s="203">
        <f>IF(N147="zákl. přenesená",J147,0)</f>
        <v>0</v>
      </c>
      <c r="BH147" s="203">
        <f>IF(N147="sníž. přenesená",J147,0)</f>
        <v>0</v>
      </c>
      <c r="BI147" s="203">
        <f>IF(N147="nulová",J147,0)</f>
        <v>0</v>
      </c>
      <c r="BJ147" s="17" t="s">
        <v>79</v>
      </c>
      <c r="BK147" s="203">
        <f>ROUND(I147*H147,2)</f>
        <v>0</v>
      </c>
      <c r="BL147" s="17" t="s">
        <v>343</v>
      </c>
      <c r="BM147" s="202" t="s">
        <v>1277</v>
      </c>
    </row>
    <row r="148" spans="1:65" s="13" customFormat="1">
      <c r="B148" s="204"/>
      <c r="C148" s="205"/>
      <c r="D148" s="206" t="s">
        <v>316</v>
      </c>
      <c r="E148" s="207" t="s">
        <v>1</v>
      </c>
      <c r="F148" s="208" t="s">
        <v>1278</v>
      </c>
      <c r="G148" s="205"/>
      <c r="H148" s="209">
        <v>16</v>
      </c>
      <c r="I148" s="210"/>
      <c r="J148" s="205"/>
      <c r="K148" s="205"/>
      <c r="L148" s="211"/>
      <c r="M148" s="212"/>
      <c r="N148" s="213"/>
      <c r="O148" s="213"/>
      <c r="P148" s="213"/>
      <c r="Q148" s="213"/>
      <c r="R148" s="213"/>
      <c r="S148" s="213"/>
      <c r="T148" s="214"/>
      <c r="AT148" s="215" t="s">
        <v>316</v>
      </c>
      <c r="AU148" s="215" t="s">
        <v>79</v>
      </c>
      <c r="AV148" s="13" t="s">
        <v>81</v>
      </c>
      <c r="AW148" s="13" t="s">
        <v>29</v>
      </c>
      <c r="AX148" s="13" t="s">
        <v>72</v>
      </c>
      <c r="AY148" s="215" t="s">
        <v>307</v>
      </c>
    </row>
    <row r="149" spans="1:65" s="14" customFormat="1">
      <c r="B149" s="216"/>
      <c r="C149" s="217"/>
      <c r="D149" s="206" t="s">
        <v>316</v>
      </c>
      <c r="E149" s="218" t="s">
        <v>1</v>
      </c>
      <c r="F149" s="219" t="s">
        <v>318</v>
      </c>
      <c r="G149" s="217"/>
      <c r="H149" s="220">
        <v>16</v>
      </c>
      <c r="I149" s="221"/>
      <c r="J149" s="217"/>
      <c r="K149" s="217"/>
      <c r="L149" s="222"/>
      <c r="M149" s="223"/>
      <c r="N149" s="224"/>
      <c r="O149" s="224"/>
      <c r="P149" s="224"/>
      <c r="Q149" s="224"/>
      <c r="R149" s="224"/>
      <c r="S149" s="224"/>
      <c r="T149" s="225"/>
      <c r="AT149" s="226" t="s">
        <v>316</v>
      </c>
      <c r="AU149" s="226" t="s">
        <v>79</v>
      </c>
      <c r="AV149" s="14" t="s">
        <v>315</v>
      </c>
      <c r="AW149" s="14" t="s">
        <v>29</v>
      </c>
      <c r="AX149" s="14" t="s">
        <v>79</v>
      </c>
      <c r="AY149" s="226" t="s">
        <v>307</v>
      </c>
    </row>
    <row r="150" spans="1:65" s="2" customFormat="1" ht="24.2" customHeight="1">
      <c r="A150" s="34"/>
      <c r="B150" s="35"/>
      <c r="C150" s="191" t="s">
        <v>349</v>
      </c>
      <c r="D150" s="191" t="s">
        <v>310</v>
      </c>
      <c r="E150" s="192" t="s">
        <v>540</v>
      </c>
      <c r="F150" s="193" t="s">
        <v>541</v>
      </c>
      <c r="G150" s="194" t="s">
        <v>342</v>
      </c>
      <c r="H150" s="195">
        <v>4</v>
      </c>
      <c r="I150" s="196"/>
      <c r="J150" s="197">
        <f>ROUND(I150*H150,2)</f>
        <v>0</v>
      </c>
      <c r="K150" s="193" t="s">
        <v>314</v>
      </c>
      <c r="L150" s="39"/>
      <c r="M150" s="198" t="s">
        <v>1</v>
      </c>
      <c r="N150" s="199" t="s">
        <v>37</v>
      </c>
      <c r="O150" s="71"/>
      <c r="P150" s="200">
        <f>O150*H150</f>
        <v>0</v>
      </c>
      <c r="Q150" s="200">
        <v>0</v>
      </c>
      <c r="R150" s="200">
        <f>Q150*H150</f>
        <v>0</v>
      </c>
      <c r="S150" s="200">
        <v>0</v>
      </c>
      <c r="T150" s="201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202" t="s">
        <v>343</v>
      </c>
      <c r="AT150" s="202" t="s">
        <v>310</v>
      </c>
      <c r="AU150" s="202" t="s">
        <v>79</v>
      </c>
      <c r="AY150" s="17" t="s">
        <v>307</v>
      </c>
      <c r="BE150" s="203">
        <f>IF(N150="základní",J150,0)</f>
        <v>0</v>
      </c>
      <c r="BF150" s="203">
        <f>IF(N150="snížená",J150,0)</f>
        <v>0</v>
      </c>
      <c r="BG150" s="203">
        <f>IF(N150="zákl. přenesená",J150,0)</f>
        <v>0</v>
      </c>
      <c r="BH150" s="203">
        <f>IF(N150="sníž. přenesená",J150,0)</f>
        <v>0</v>
      </c>
      <c r="BI150" s="203">
        <f>IF(N150="nulová",J150,0)</f>
        <v>0</v>
      </c>
      <c r="BJ150" s="17" t="s">
        <v>79</v>
      </c>
      <c r="BK150" s="203">
        <f>ROUND(I150*H150,2)</f>
        <v>0</v>
      </c>
      <c r="BL150" s="17" t="s">
        <v>343</v>
      </c>
      <c r="BM150" s="202" t="s">
        <v>1279</v>
      </c>
    </row>
    <row r="151" spans="1:65" s="13" customFormat="1">
      <c r="B151" s="204"/>
      <c r="C151" s="205"/>
      <c r="D151" s="206" t="s">
        <v>316</v>
      </c>
      <c r="E151" s="207" t="s">
        <v>1</v>
      </c>
      <c r="F151" s="208" t="s">
        <v>736</v>
      </c>
      <c r="G151" s="205"/>
      <c r="H151" s="209">
        <v>2</v>
      </c>
      <c r="I151" s="210"/>
      <c r="J151" s="205"/>
      <c r="K151" s="205"/>
      <c r="L151" s="211"/>
      <c r="M151" s="212"/>
      <c r="N151" s="213"/>
      <c r="O151" s="213"/>
      <c r="P151" s="213"/>
      <c r="Q151" s="213"/>
      <c r="R151" s="213"/>
      <c r="S151" s="213"/>
      <c r="T151" s="214"/>
      <c r="AT151" s="215" t="s">
        <v>316</v>
      </c>
      <c r="AU151" s="215" t="s">
        <v>79</v>
      </c>
      <c r="AV151" s="13" t="s">
        <v>81</v>
      </c>
      <c r="AW151" s="13" t="s">
        <v>29</v>
      </c>
      <c r="AX151" s="13" t="s">
        <v>72</v>
      </c>
      <c r="AY151" s="215" t="s">
        <v>307</v>
      </c>
    </row>
    <row r="152" spans="1:65" s="13" customFormat="1">
      <c r="B152" s="204"/>
      <c r="C152" s="205"/>
      <c r="D152" s="206" t="s">
        <v>316</v>
      </c>
      <c r="E152" s="207" t="s">
        <v>1</v>
      </c>
      <c r="F152" s="208" t="s">
        <v>544</v>
      </c>
      <c r="G152" s="205"/>
      <c r="H152" s="209">
        <v>2</v>
      </c>
      <c r="I152" s="210"/>
      <c r="J152" s="205"/>
      <c r="K152" s="205"/>
      <c r="L152" s="211"/>
      <c r="M152" s="212"/>
      <c r="N152" s="213"/>
      <c r="O152" s="213"/>
      <c r="P152" s="213"/>
      <c r="Q152" s="213"/>
      <c r="R152" s="213"/>
      <c r="S152" s="213"/>
      <c r="T152" s="214"/>
      <c r="AT152" s="215" t="s">
        <v>316</v>
      </c>
      <c r="AU152" s="215" t="s">
        <v>79</v>
      </c>
      <c r="AV152" s="13" t="s">
        <v>81</v>
      </c>
      <c r="AW152" s="13" t="s">
        <v>29</v>
      </c>
      <c r="AX152" s="13" t="s">
        <v>72</v>
      </c>
      <c r="AY152" s="215" t="s">
        <v>307</v>
      </c>
    </row>
    <row r="153" spans="1:65" s="14" customFormat="1">
      <c r="B153" s="216"/>
      <c r="C153" s="217"/>
      <c r="D153" s="206" t="s">
        <v>316</v>
      </c>
      <c r="E153" s="218" t="s">
        <v>1</v>
      </c>
      <c r="F153" s="219" t="s">
        <v>318</v>
      </c>
      <c r="G153" s="217"/>
      <c r="H153" s="220">
        <v>4</v>
      </c>
      <c r="I153" s="221"/>
      <c r="J153" s="217"/>
      <c r="K153" s="217"/>
      <c r="L153" s="222"/>
      <c r="M153" s="223"/>
      <c r="N153" s="224"/>
      <c r="O153" s="224"/>
      <c r="P153" s="224"/>
      <c r="Q153" s="224"/>
      <c r="R153" s="224"/>
      <c r="S153" s="224"/>
      <c r="T153" s="225"/>
      <c r="AT153" s="226" t="s">
        <v>316</v>
      </c>
      <c r="AU153" s="226" t="s">
        <v>79</v>
      </c>
      <c r="AV153" s="14" t="s">
        <v>315</v>
      </c>
      <c r="AW153" s="14" t="s">
        <v>29</v>
      </c>
      <c r="AX153" s="14" t="s">
        <v>79</v>
      </c>
      <c r="AY153" s="226" t="s">
        <v>307</v>
      </c>
    </row>
    <row r="154" spans="1:65" s="2" customFormat="1" ht="33" customHeight="1">
      <c r="A154" s="34"/>
      <c r="B154" s="35"/>
      <c r="C154" s="191" t="s">
        <v>331</v>
      </c>
      <c r="D154" s="191" t="s">
        <v>310</v>
      </c>
      <c r="E154" s="192" t="s">
        <v>350</v>
      </c>
      <c r="F154" s="193" t="s">
        <v>351</v>
      </c>
      <c r="G154" s="194" t="s">
        <v>342</v>
      </c>
      <c r="H154" s="195">
        <v>14</v>
      </c>
      <c r="I154" s="196"/>
      <c r="J154" s="197">
        <f>ROUND(I154*H154,2)</f>
        <v>0</v>
      </c>
      <c r="K154" s="193" t="s">
        <v>314</v>
      </c>
      <c r="L154" s="39"/>
      <c r="M154" s="198" t="s">
        <v>1</v>
      </c>
      <c r="N154" s="199" t="s">
        <v>37</v>
      </c>
      <c r="O154" s="71"/>
      <c r="P154" s="200">
        <f>O154*H154</f>
        <v>0</v>
      </c>
      <c r="Q154" s="200">
        <v>0</v>
      </c>
      <c r="R154" s="200">
        <f>Q154*H154</f>
        <v>0</v>
      </c>
      <c r="S154" s="200">
        <v>0</v>
      </c>
      <c r="T154" s="201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202" t="s">
        <v>352</v>
      </c>
      <c r="AT154" s="202" t="s">
        <v>310</v>
      </c>
      <c r="AU154" s="202" t="s">
        <v>79</v>
      </c>
      <c r="AY154" s="17" t="s">
        <v>307</v>
      </c>
      <c r="BE154" s="203">
        <f>IF(N154="základní",J154,0)</f>
        <v>0</v>
      </c>
      <c r="BF154" s="203">
        <f>IF(N154="snížená",J154,0)</f>
        <v>0</v>
      </c>
      <c r="BG154" s="203">
        <f>IF(N154="zákl. přenesená",J154,0)</f>
        <v>0</v>
      </c>
      <c r="BH154" s="203">
        <f>IF(N154="sníž. přenesená",J154,0)</f>
        <v>0</v>
      </c>
      <c r="BI154" s="203">
        <f>IF(N154="nulová",J154,0)</f>
        <v>0</v>
      </c>
      <c r="BJ154" s="17" t="s">
        <v>79</v>
      </c>
      <c r="BK154" s="203">
        <f>ROUND(I154*H154,2)</f>
        <v>0</v>
      </c>
      <c r="BL154" s="17" t="s">
        <v>352</v>
      </c>
      <c r="BM154" s="202" t="s">
        <v>1280</v>
      </c>
    </row>
    <row r="155" spans="1:65" s="13" customFormat="1">
      <c r="B155" s="204"/>
      <c r="C155" s="205"/>
      <c r="D155" s="206" t="s">
        <v>316</v>
      </c>
      <c r="E155" s="207" t="s">
        <v>1</v>
      </c>
      <c r="F155" s="208" t="s">
        <v>1281</v>
      </c>
      <c r="G155" s="205"/>
      <c r="H155" s="209">
        <v>7</v>
      </c>
      <c r="I155" s="210"/>
      <c r="J155" s="205"/>
      <c r="K155" s="205"/>
      <c r="L155" s="211"/>
      <c r="M155" s="212"/>
      <c r="N155" s="213"/>
      <c r="O155" s="213"/>
      <c r="P155" s="213"/>
      <c r="Q155" s="213"/>
      <c r="R155" s="213"/>
      <c r="S155" s="213"/>
      <c r="T155" s="214"/>
      <c r="AT155" s="215" t="s">
        <v>316</v>
      </c>
      <c r="AU155" s="215" t="s">
        <v>79</v>
      </c>
      <c r="AV155" s="13" t="s">
        <v>81</v>
      </c>
      <c r="AW155" s="13" t="s">
        <v>29</v>
      </c>
      <c r="AX155" s="13" t="s">
        <v>72</v>
      </c>
      <c r="AY155" s="215" t="s">
        <v>307</v>
      </c>
    </row>
    <row r="156" spans="1:65" s="13" customFormat="1">
      <c r="B156" s="204"/>
      <c r="C156" s="205"/>
      <c r="D156" s="206" t="s">
        <v>316</v>
      </c>
      <c r="E156" s="207" t="s">
        <v>1</v>
      </c>
      <c r="F156" s="208" t="s">
        <v>1282</v>
      </c>
      <c r="G156" s="205"/>
      <c r="H156" s="209">
        <v>7</v>
      </c>
      <c r="I156" s="210"/>
      <c r="J156" s="205"/>
      <c r="K156" s="205"/>
      <c r="L156" s="211"/>
      <c r="M156" s="212"/>
      <c r="N156" s="213"/>
      <c r="O156" s="213"/>
      <c r="P156" s="213"/>
      <c r="Q156" s="213"/>
      <c r="R156" s="213"/>
      <c r="S156" s="213"/>
      <c r="T156" s="214"/>
      <c r="AT156" s="215" t="s">
        <v>316</v>
      </c>
      <c r="AU156" s="215" t="s">
        <v>79</v>
      </c>
      <c r="AV156" s="13" t="s">
        <v>81</v>
      </c>
      <c r="AW156" s="13" t="s">
        <v>29</v>
      </c>
      <c r="AX156" s="13" t="s">
        <v>72</v>
      </c>
      <c r="AY156" s="215" t="s">
        <v>307</v>
      </c>
    </row>
    <row r="157" spans="1:65" s="14" customFormat="1">
      <c r="B157" s="216"/>
      <c r="C157" s="217"/>
      <c r="D157" s="206" t="s">
        <v>316</v>
      </c>
      <c r="E157" s="218" t="s">
        <v>1</v>
      </c>
      <c r="F157" s="219" t="s">
        <v>318</v>
      </c>
      <c r="G157" s="217"/>
      <c r="H157" s="220">
        <v>14</v>
      </c>
      <c r="I157" s="221"/>
      <c r="J157" s="217"/>
      <c r="K157" s="217"/>
      <c r="L157" s="222"/>
      <c r="M157" s="223"/>
      <c r="N157" s="224"/>
      <c r="O157" s="224"/>
      <c r="P157" s="224"/>
      <c r="Q157" s="224"/>
      <c r="R157" s="224"/>
      <c r="S157" s="224"/>
      <c r="T157" s="225"/>
      <c r="AT157" s="226" t="s">
        <v>316</v>
      </c>
      <c r="AU157" s="226" t="s">
        <v>79</v>
      </c>
      <c r="AV157" s="14" t="s">
        <v>315</v>
      </c>
      <c r="AW157" s="14" t="s">
        <v>29</v>
      </c>
      <c r="AX157" s="14" t="s">
        <v>79</v>
      </c>
      <c r="AY157" s="226" t="s">
        <v>307</v>
      </c>
    </row>
    <row r="158" spans="1:65" s="2" customFormat="1" ht="16.5" customHeight="1">
      <c r="A158" s="34"/>
      <c r="B158" s="35"/>
      <c r="C158" s="191" t="s">
        <v>357</v>
      </c>
      <c r="D158" s="191" t="s">
        <v>310</v>
      </c>
      <c r="E158" s="192" t="s">
        <v>547</v>
      </c>
      <c r="F158" s="193" t="s">
        <v>548</v>
      </c>
      <c r="G158" s="194" t="s">
        <v>342</v>
      </c>
      <c r="H158" s="195">
        <v>4</v>
      </c>
      <c r="I158" s="196"/>
      <c r="J158" s="197">
        <f>ROUND(I158*H158,2)</f>
        <v>0</v>
      </c>
      <c r="K158" s="193" t="s">
        <v>314</v>
      </c>
      <c r="L158" s="39"/>
      <c r="M158" s="198" t="s">
        <v>1</v>
      </c>
      <c r="N158" s="199" t="s">
        <v>37</v>
      </c>
      <c r="O158" s="71"/>
      <c r="P158" s="200">
        <f>O158*H158</f>
        <v>0</v>
      </c>
      <c r="Q158" s="200">
        <v>0</v>
      </c>
      <c r="R158" s="200">
        <f>Q158*H158</f>
        <v>0</v>
      </c>
      <c r="S158" s="200">
        <v>0</v>
      </c>
      <c r="T158" s="201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202" t="s">
        <v>343</v>
      </c>
      <c r="AT158" s="202" t="s">
        <v>310</v>
      </c>
      <c r="AU158" s="202" t="s">
        <v>79</v>
      </c>
      <c r="AY158" s="17" t="s">
        <v>307</v>
      </c>
      <c r="BE158" s="203">
        <f>IF(N158="základní",J158,0)</f>
        <v>0</v>
      </c>
      <c r="BF158" s="203">
        <f>IF(N158="snížená",J158,0)</f>
        <v>0</v>
      </c>
      <c r="BG158" s="203">
        <f>IF(N158="zákl. přenesená",J158,0)</f>
        <v>0</v>
      </c>
      <c r="BH158" s="203">
        <f>IF(N158="sníž. přenesená",J158,0)</f>
        <v>0</v>
      </c>
      <c r="BI158" s="203">
        <f>IF(N158="nulová",J158,0)</f>
        <v>0</v>
      </c>
      <c r="BJ158" s="17" t="s">
        <v>79</v>
      </c>
      <c r="BK158" s="203">
        <f>ROUND(I158*H158,2)</f>
        <v>0</v>
      </c>
      <c r="BL158" s="17" t="s">
        <v>343</v>
      </c>
      <c r="BM158" s="202" t="s">
        <v>1283</v>
      </c>
    </row>
    <row r="159" spans="1:65" s="13" customFormat="1">
      <c r="B159" s="204"/>
      <c r="C159" s="205"/>
      <c r="D159" s="206" t="s">
        <v>316</v>
      </c>
      <c r="E159" s="207" t="s">
        <v>1</v>
      </c>
      <c r="F159" s="208" t="s">
        <v>736</v>
      </c>
      <c r="G159" s="205"/>
      <c r="H159" s="209">
        <v>2</v>
      </c>
      <c r="I159" s="210"/>
      <c r="J159" s="205"/>
      <c r="K159" s="205"/>
      <c r="L159" s="211"/>
      <c r="M159" s="212"/>
      <c r="N159" s="213"/>
      <c r="O159" s="213"/>
      <c r="P159" s="213"/>
      <c r="Q159" s="213"/>
      <c r="R159" s="213"/>
      <c r="S159" s="213"/>
      <c r="T159" s="214"/>
      <c r="AT159" s="215" t="s">
        <v>316</v>
      </c>
      <c r="AU159" s="215" t="s">
        <v>79</v>
      </c>
      <c r="AV159" s="13" t="s">
        <v>81</v>
      </c>
      <c r="AW159" s="13" t="s">
        <v>29</v>
      </c>
      <c r="AX159" s="13" t="s">
        <v>72</v>
      </c>
      <c r="AY159" s="215" t="s">
        <v>307</v>
      </c>
    </row>
    <row r="160" spans="1:65" s="13" customFormat="1">
      <c r="B160" s="204"/>
      <c r="C160" s="205"/>
      <c r="D160" s="206" t="s">
        <v>316</v>
      </c>
      <c r="E160" s="207" t="s">
        <v>1</v>
      </c>
      <c r="F160" s="208" t="s">
        <v>544</v>
      </c>
      <c r="G160" s="205"/>
      <c r="H160" s="209">
        <v>2</v>
      </c>
      <c r="I160" s="210"/>
      <c r="J160" s="205"/>
      <c r="K160" s="205"/>
      <c r="L160" s="211"/>
      <c r="M160" s="212"/>
      <c r="N160" s="213"/>
      <c r="O160" s="213"/>
      <c r="P160" s="213"/>
      <c r="Q160" s="213"/>
      <c r="R160" s="213"/>
      <c r="S160" s="213"/>
      <c r="T160" s="214"/>
      <c r="AT160" s="215" t="s">
        <v>316</v>
      </c>
      <c r="AU160" s="215" t="s">
        <v>79</v>
      </c>
      <c r="AV160" s="13" t="s">
        <v>81</v>
      </c>
      <c r="AW160" s="13" t="s">
        <v>29</v>
      </c>
      <c r="AX160" s="13" t="s">
        <v>72</v>
      </c>
      <c r="AY160" s="215" t="s">
        <v>307</v>
      </c>
    </row>
    <row r="161" spans="1:65" s="14" customFormat="1">
      <c r="B161" s="216"/>
      <c r="C161" s="217"/>
      <c r="D161" s="206" t="s">
        <v>316</v>
      </c>
      <c r="E161" s="218" t="s">
        <v>1</v>
      </c>
      <c r="F161" s="219" t="s">
        <v>318</v>
      </c>
      <c r="G161" s="217"/>
      <c r="H161" s="220">
        <v>4</v>
      </c>
      <c r="I161" s="221"/>
      <c r="J161" s="217"/>
      <c r="K161" s="217"/>
      <c r="L161" s="222"/>
      <c r="M161" s="223"/>
      <c r="N161" s="224"/>
      <c r="O161" s="224"/>
      <c r="P161" s="224"/>
      <c r="Q161" s="224"/>
      <c r="R161" s="224"/>
      <c r="S161" s="224"/>
      <c r="T161" s="225"/>
      <c r="AT161" s="226" t="s">
        <v>316</v>
      </c>
      <c r="AU161" s="226" t="s">
        <v>79</v>
      </c>
      <c r="AV161" s="14" t="s">
        <v>315</v>
      </c>
      <c r="AW161" s="14" t="s">
        <v>29</v>
      </c>
      <c r="AX161" s="14" t="s">
        <v>79</v>
      </c>
      <c r="AY161" s="226" t="s">
        <v>307</v>
      </c>
    </row>
    <row r="162" spans="1:65" s="2" customFormat="1" ht="16.5" customHeight="1">
      <c r="A162" s="34"/>
      <c r="B162" s="35"/>
      <c r="C162" s="191" t="s">
        <v>332</v>
      </c>
      <c r="D162" s="191" t="s">
        <v>310</v>
      </c>
      <c r="E162" s="192" t="s">
        <v>354</v>
      </c>
      <c r="F162" s="193" t="s">
        <v>355</v>
      </c>
      <c r="G162" s="194" t="s">
        <v>342</v>
      </c>
      <c r="H162" s="195">
        <v>14</v>
      </c>
      <c r="I162" s="196"/>
      <c r="J162" s="197">
        <f>ROUND(I162*H162,2)</f>
        <v>0</v>
      </c>
      <c r="K162" s="193" t="s">
        <v>314</v>
      </c>
      <c r="L162" s="39"/>
      <c r="M162" s="198" t="s">
        <v>1</v>
      </c>
      <c r="N162" s="199" t="s">
        <v>37</v>
      </c>
      <c r="O162" s="71"/>
      <c r="P162" s="200">
        <f>O162*H162</f>
        <v>0</v>
      </c>
      <c r="Q162" s="200">
        <v>0</v>
      </c>
      <c r="R162" s="200">
        <f>Q162*H162</f>
        <v>0</v>
      </c>
      <c r="S162" s="200">
        <v>0</v>
      </c>
      <c r="T162" s="201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202" t="s">
        <v>352</v>
      </c>
      <c r="AT162" s="202" t="s">
        <v>310</v>
      </c>
      <c r="AU162" s="202" t="s">
        <v>79</v>
      </c>
      <c r="AY162" s="17" t="s">
        <v>307</v>
      </c>
      <c r="BE162" s="203">
        <f>IF(N162="základní",J162,0)</f>
        <v>0</v>
      </c>
      <c r="BF162" s="203">
        <f>IF(N162="snížená",J162,0)</f>
        <v>0</v>
      </c>
      <c r="BG162" s="203">
        <f>IF(N162="zákl. přenesená",J162,0)</f>
        <v>0</v>
      </c>
      <c r="BH162" s="203">
        <f>IF(N162="sníž. přenesená",J162,0)</f>
        <v>0</v>
      </c>
      <c r="BI162" s="203">
        <f>IF(N162="nulová",J162,0)</f>
        <v>0</v>
      </c>
      <c r="BJ162" s="17" t="s">
        <v>79</v>
      </c>
      <c r="BK162" s="203">
        <f>ROUND(I162*H162,2)</f>
        <v>0</v>
      </c>
      <c r="BL162" s="17" t="s">
        <v>352</v>
      </c>
      <c r="BM162" s="202" t="s">
        <v>1284</v>
      </c>
    </row>
    <row r="163" spans="1:65" s="13" customFormat="1">
      <c r="B163" s="204"/>
      <c r="C163" s="205"/>
      <c r="D163" s="206" t="s">
        <v>316</v>
      </c>
      <c r="E163" s="207" t="s">
        <v>1</v>
      </c>
      <c r="F163" s="208" t="s">
        <v>1281</v>
      </c>
      <c r="G163" s="205"/>
      <c r="H163" s="209">
        <v>7</v>
      </c>
      <c r="I163" s="210"/>
      <c r="J163" s="205"/>
      <c r="K163" s="205"/>
      <c r="L163" s="211"/>
      <c r="M163" s="212"/>
      <c r="N163" s="213"/>
      <c r="O163" s="213"/>
      <c r="P163" s="213"/>
      <c r="Q163" s="213"/>
      <c r="R163" s="213"/>
      <c r="S163" s="213"/>
      <c r="T163" s="214"/>
      <c r="AT163" s="215" t="s">
        <v>316</v>
      </c>
      <c r="AU163" s="215" t="s">
        <v>79</v>
      </c>
      <c r="AV163" s="13" t="s">
        <v>81</v>
      </c>
      <c r="AW163" s="13" t="s">
        <v>29</v>
      </c>
      <c r="AX163" s="13" t="s">
        <v>72</v>
      </c>
      <c r="AY163" s="215" t="s">
        <v>307</v>
      </c>
    </row>
    <row r="164" spans="1:65" s="13" customFormat="1">
      <c r="B164" s="204"/>
      <c r="C164" s="205"/>
      <c r="D164" s="206" t="s">
        <v>316</v>
      </c>
      <c r="E164" s="207" t="s">
        <v>1</v>
      </c>
      <c r="F164" s="208" t="s">
        <v>1282</v>
      </c>
      <c r="G164" s="205"/>
      <c r="H164" s="209">
        <v>7</v>
      </c>
      <c r="I164" s="210"/>
      <c r="J164" s="205"/>
      <c r="K164" s="205"/>
      <c r="L164" s="211"/>
      <c r="M164" s="212"/>
      <c r="N164" s="213"/>
      <c r="O164" s="213"/>
      <c r="P164" s="213"/>
      <c r="Q164" s="213"/>
      <c r="R164" s="213"/>
      <c r="S164" s="213"/>
      <c r="T164" s="214"/>
      <c r="AT164" s="215" t="s">
        <v>316</v>
      </c>
      <c r="AU164" s="215" t="s">
        <v>79</v>
      </c>
      <c r="AV164" s="13" t="s">
        <v>81</v>
      </c>
      <c r="AW164" s="13" t="s">
        <v>29</v>
      </c>
      <c r="AX164" s="13" t="s">
        <v>72</v>
      </c>
      <c r="AY164" s="215" t="s">
        <v>307</v>
      </c>
    </row>
    <row r="165" spans="1:65" s="14" customFormat="1">
      <c r="B165" s="216"/>
      <c r="C165" s="217"/>
      <c r="D165" s="206" t="s">
        <v>316</v>
      </c>
      <c r="E165" s="218" t="s">
        <v>1</v>
      </c>
      <c r="F165" s="219" t="s">
        <v>318</v>
      </c>
      <c r="G165" s="217"/>
      <c r="H165" s="220">
        <v>14</v>
      </c>
      <c r="I165" s="221"/>
      <c r="J165" s="217"/>
      <c r="K165" s="217"/>
      <c r="L165" s="222"/>
      <c r="M165" s="223"/>
      <c r="N165" s="224"/>
      <c r="O165" s="224"/>
      <c r="P165" s="224"/>
      <c r="Q165" s="224"/>
      <c r="R165" s="224"/>
      <c r="S165" s="224"/>
      <c r="T165" s="225"/>
      <c r="AT165" s="226" t="s">
        <v>316</v>
      </c>
      <c r="AU165" s="226" t="s">
        <v>79</v>
      </c>
      <c r="AV165" s="14" t="s">
        <v>315</v>
      </c>
      <c r="AW165" s="14" t="s">
        <v>29</v>
      </c>
      <c r="AX165" s="14" t="s">
        <v>79</v>
      </c>
      <c r="AY165" s="226" t="s">
        <v>307</v>
      </c>
    </row>
    <row r="166" spans="1:65" s="2" customFormat="1" ht="48.95" customHeight="1">
      <c r="A166" s="34"/>
      <c r="B166" s="35"/>
      <c r="C166" s="191" t="s">
        <v>413</v>
      </c>
      <c r="D166" s="191" t="s">
        <v>310</v>
      </c>
      <c r="E166" s="192" t="s">
        <v>358</v>
      </c>
      <c r="F166" s="193" t="s">
        <v>359</v>
      </c>
      <c r="G166" s="194" t="s">
        <v>342</v>
      </c>
      <c r="H166" s="195">
        <v>8</v>
      </c>
      <c r="I166" s="196"/>
      <c r="J166" s="197">
        <f>ROUND(I166*H166,2)</f>
        <v>0</v>
      </c>
      <c r="K166" s="193" t="s">
        <v>314</v>
      </c>
      <c r="L166" s="39"/>
      <c r="M166" s="198" t="s">
        <v>1</v>
      </c>
      <c r="N166" s="199" t="s">
        <v>37</v>
      </c>
      <c r="O166" s="71"/>
      <c r="P166" s="200">
        <f>O166*H166</f>
        <v>0</v>
      </c>
      <c r="Q166" s="200">
        <v>0</v>
      </c>
      <c r="R166" s="200">
        <f>Q166*H166</f>
        <v>0</v>
      </c>
      <c r="S166" s="200">
        <v>0</v>
      </c>
      <c r="T166" s="201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202" t="s">
        <v>343</v>
      </c>
      <c r="AT166" s="202" t="s">
        <v>310</v>
      </c>
      <c r="AU166" s="202" t="s">
        <v>79</v>
      </c>
      <c r="AY166" s="17" t="s">
        <v>307</v>
      </c>
      <c r="BE166" s="203">
        <f>IF(N166="základní",J166,0)</f>
        <v>0</v>
      </c>
      <c r="BF166" s="203">
        <f>IF(N166="snížená",J166,0)</f>
        <v>0</v>
      </c>
      <c r="BG166" s="203">
        <f>IF(N166="zákl. přenesená",J166,0)</f>
        <v>0</v>
      </c>
      <c r="BH166" s="203">
        <f>IF(N166="sníž. přenesená",J166,0)</f>
        <v>0</v>
      </c>
      <c r="BI166" s="203">
        <f>IF(N166="nulová",J166,0)</f>
        <v>0</v>
      </c>
      <c r="BJ166" s="17" t="s">
        <v>79</v>
      </c>
      <c r="BK166" s="203">
        <f>ROUND(I166*H166,2)</f>
        <v>0</v>
      </c>
      <c r="BL166" s="17" t="s">
        <v>343</v>
      </c>
      <c r="BM166" s="202" t="s">
        <v>1285</v>
      </c>
    </row>
    <row r="167" spans="1:65" s="13" customFormat="1">
      <c r="B167" s="204"/>
      <c r="C167" s="205"/>
      <c r="D167" s="206" t="s">
        <v>316</v>
      </c>
      <c r="E167" s="207" t="s">
        <v>1</v>
      </c>
      <c r="F167" s="208" t="s">
        <v>331</v>
      </c>
      <c r="G167" s="205"/>
      <c r="H167" s="209">
        <v>8</v>
      </c>
      <c r="I167" s="210"/>
      <c r="J167" s="205"/>
      <c r="K167" s="205"/>
      <c r="L167" s="211"/>
      <c r="M167" s="212"/>
      <c r="N167" s="213"/>
      <c r="O167" s="213"/>
      <c r="P167" s="213"/>
      <c r="Q167" s="213"/>
      <c r="R167" s="213"/>
      <c r="S167" s="213"/>
      <c r="T167" s="214"/>
      <c r="AT167" s="215" t="s">
        <v>316</v>
      </c>
      <c r="AU167" s="215" t="s">
        <v>79</v>
      </c>
      <c r="AV167" s="13" t="s">
        <v>81</v>
      </c>
      <c r="AW167" s="13" t="s">
        <v>29</v>
      </c>
      <c r="AX167" s="13" t="s">
        <v>72</v>
      </c>
      <c r="AY167" s="215" t="s">
        <v>307</v>
      </c>
    </row>
    <row r="168" spans="1:65" s="14" customFormat="1">
      <c r="B168" s="216"/>
      <c r="C168" s="217"/>
      <c r="D168" s="206" t="s">
        <v>316</v>
      </c>
      <c r="E168" s="218" t="s">
        <v>1</v>
      </c>
      <c r="F168" s="219" t="s">
        <v>318</v>
      </c>
      <c r="G168" s="217"/>
      <c r="H168" s="220">
        <v>8</v>
      </c>
      <c r="I168" s="221"/>
      <c r="J168" s="217"/>
      <c r="K168" s="217"/>
      <c r="L168" s="222"/>
      <c r="M168" s="223"/>
      <c r="N168" s="224"/>
      <c r="O168" s="224"/>
      <c r="P168" s="224"/>
      <c r="Q168" s="224"/>
      <c r="R168" s="224"/>
      <c r="S168" s="224"/>
      <c r="T168" s="225"/>
      <c r="AT168" s="226" t="s">
        <v>316</v>
      </c>
      <c r="AU168" s="226" t="s">
        <v>79</v>
      </c>
      <c r="AV168" s="14" t="s">
        <v>315</v>
      </c>
      <c r="AW168" s="14" t="s">
        <v>29</v>
      </c>
      <c r="AX168" s="14" t="s">
        <v>79</v>
      </c>
      <c r="AY168" s="226" t="s">
        <v>307</v>
      </c>
    </row>
    <row r="169" spans="1:65" s="2" customFormat="1" ht="101.25" customHeight="1">
      <c r="A169" s="34"/>
      <c r="B169" s="35"/>
      <c r="C169" s="191" t="s">
        <v>336</v>
      </c>
      <c r="D169" s="191" t="s">
        <v>310</v>
      </c>
      <c r="E169" s="192" t="s">
        <v>361</v>
      </c>
      <c r="F169" s="193" t="s">
        <v>362</v>
      </c>
      <c r="G169" s="194" t="s">
        <v>329</v>
      </c>
      <c r="H169" s="195">
        <v>275.70100000000002</v>
      </c>
      <c r="I169" s="196"/>
      <c r="J169" s="197">
        <f>ROUND(I169*H169,2)</f>
        <v>0</v>
      </c>
      <c r="K169" s="193" t="s">
        <v>314</v>
      </c>
      <c r="L169" s="39"/>
      <c r="M169" s="198" t="s">
        <v>1</v>
      </c>
      <c r="N169" s="199" t="s">
        <v>37</v>
      </c>
      <c r="O169" s="71"/>
      <c r="P169" s="200">
        <f>O169*H169</f>
        <v>0</v>
      </c>
      <c r="Q169" s="200">
        <v>0</v>
      </c>
      <c r="R169" s="200">
        <f>Q169*H169</f>
        <v>0</v>
      </c>
      <c r="S169" s="200">
        <v>0</v>
      </c>
      <c r="T169" s="201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202" t="s">
        <v>343</v>
      </c>
      <c r="AT169" s="202" t="s">
        <v>310</v>
      </c>
      <c r="AU169" s="202" t="s">
        <v>79</v>
      </c>
      <c r="AY169" s="17" t="s">
        <v>307</v>
      </c>
      <c r="BE169" s="203">
        <f>IF(N169="základní",J169,0)</f>
        <v>0</v>
      </c>
      <c r="BF169" s="203">
        <f>IF(N169="snížená",J169,0)</f>
        <v>0</v>
      </c>
      <c r="BG169" s="203">
        <f>IF(N169="zákl. přenesená",J169,0)</f>
        <v>0</v>
      </c>
      <c r="BH169" s="203">
        <f>IF(N169="sníž. přenesená",J169,0)</f>
        <v>0</v>
      </c>
      <c r="BI169" s="203">
        <f>IF(N169="nulová",J169,0)</f>
        <v>0</v>
      </c>
      <c r="BJ169" s="17" t="s">
        <v>79</v>
      </c>
      <c r="BK169" s="203">
        <f>ROUND(I169*H169,2)</f>
        <v>0</v>
      </c>
      <c r="BL169" s="17" t="s">
        <v>343</v>
      </c>
      <c r="BM169" s="202" t="s">
        <v>1286</v>
      </c>
    </row>
    <row r="170" spans="1:65" s="13" customFormat="1">
      <c r="B170" s="204"/>
      <c r="C170" s="205"/>
      <c r="D170" s="206" t="s">
        <v>316</v>
      </c>
      <c r="E170" s="207" t="s">
        <v>1</v>
      </c>
      <c r="F170" s="208" t="s">
        <v>1287</v>
      </c>
      <c r="G170" s="205"/>
      <c r="H170" s="209">
        <v>134.75700000000001</v>
      </c>
      <c r="I170" s="210"/>
      <c r="J170" s="205"/>
      <c r="K170" s="205"/>
      <c r="L170" s="211"/>
      <c r="M170" s="212"/>
      <c r="N170" s="213"/>
      <c r="O170" s="213"/>
      <c r="P170" s="213"/>
      <c r="Q170" s="213"/>
      <c r="R170" s="213"/>
      <c r="S170" s="213"/>
      <c r="T170" s="214"/>
      <c r="AT170" s="215" t="s">
        <v>316</v>
      </c>
      <c r="AU170" s="215" t="s">
        <v>79</v>
      </c>
      <c r="AV170" s="13" t="s">
        <v>81</v>
      </c>
      <c r="AW170" s="13" t="s">
        <v>29</v>
      </c>
      <c r="AX170" s="13" t="s">
        <v>72</v>
      </c>
      <c r="AY170" s="215" t="s">
        <v>307</v>
      </c>
    </row>
    <row r="171" spans="1:65" s="13" customFormat="1">
      <c r="B171" s="204"/>
      <c r="C171" s="205"/>
      <c r="D171" s="206" t="s">
        <v>316</v>
      </c>
      <c r="E171" s="207" t="s">
        <v>1</v>
      </c>
      <c r="F171" s="208" t="s">
        <v>1288</v>
      </c>
      <c r="G171" s="205"/>
      <c r="H171" s="209">
        <v>140.94399999999999</v>
      </c>
      <c r="I171" s="210"/>
      <c r="J171" s="205"/>
      <c r="K171" s="205"/>
      <c r="L171" s="211"/>
      <c r="M171" s="212"/>
      <c r="N171" s="213"/>
      <c r="O171" s="213"/>
      <c r="P171" s="213"/>
      <c r="Q171" s="213"/>
      <c r="R171" s="213"/>
      <c r="S171" s="213"/>
      <c r="T171" s="214"/>
      <c r="AT171" s="215" t="s">
        <v>316</v>
      </c>
      <c r="AU171" s="215" t="s">
        <v>79</v>
      </c>
      <c r="AV171" s="13" t="s">
        <v>81</v>
      </c>
      <c r="AW171" s="13" t="s">
        <v>29</v>
      </c>
      <c r="AX171" s="13" t="s">
        <v>72</v>
      </c>
      <c r="AY171" s="215" t="s">
        <v>307</v>
      </c>
    </row>
    <row r="172" spans="1:65" s="14" customFormat="1">
      <c r="B172" s="216"/>
      <c r="C172" s="217"/>
      <c r="D172" s="206" t="s">
        <v>316</v>
      </c>
      <c r="E172" s="218" t="s">
        <v>1</v>
      </c>
      <c r="F172" s="219" t="s">
        <v>318</v>
      </c>
      <c r="G172" s="217"/>
      <c r="H172" s="220">
        <v>275.70100000000002</v>
      </c>
      <c r="I172" s="221"/>
      <c r="J172" s="217"/>
      <c r="K172" s="217"/>
      <c r="L172" s="222"/>
      <c r="M172" s="247"/>
      <c r="N172" s="248"/>
      <c r="O172" s="248"/>
      <c r="P172" s="248"/>
      <c r="Q172" s="248"/>
      <c r="R172" s="248"/>
      <c r="S172" s="248"/>
      <c r="T172" s="249"/>
      <c r="AT172" s="226" t="s">
        <v>316</v>
      </c>
      <c r="AU172" s="226" t="s">
        <v>79</v>
      </c>
      <c r="AV172" s="14" t="s">
        <v>315</v>
      </c>
      <c r="AW172" s="14" t="s">
        <v>29</v>
      </c>
      <c r="AX172" s="14" t="s">
        <v>79</v>
      </c>
      <c r="AY172" s="226" t="s">
        <v>307</v>
      </c>
    </row>
    <row r="173" spans="1:65" s="2" customFormat="1" ht="6.95" customHeight="1">
      <c r="A173" s="34"/>
      <c r="B173" s="54"/>
      <c r="C173" s="55"/>
      <c r="D173" s="55"/>
      <c r="E173" s="55"/>
      <c r="F173" s="55"/>
      <c r="G173" s="55"/>
      <c r="H173" s="55"/>
      <c r="I173" s="55"/>
      <c r="J173" s="55"/>
      <c r="K173" s="55"/>
      <c r="L173" s="39"/>
      <c r="M173" s="34"/>
      <c r="O173" s="34"/>
      <c r="P173" s="34"/>
      <c r="Q173" s="34"/>
      <c r="R173" s="34"/>
      <c r="S173" s="34"/>
      <c r="T173" s="34"/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</row>
  </sheetData>
  <sheetProtection password="CE28" sheet="1" objects="1" scenarios="1" formatColumns="0" formatRows="0" autoFilter="0"/>
  <autoFilter ref="C122:K172" xr:uid="{00000000-0009-0000-0000-00002D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>
    <pageSetUpPr fitToPage="1"/>
  </sheetPr>
  <dimension ref="A2:BM158"/>
  <sheetViews>
    <sheetView showGridLines="0" topLeftCell="A140" workbookViewId="0">
      <selection activeCell="K155" sqref="K155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74"/>
      <c r="M2" s="274"/>
      <c r="N2" s="274"/>
      <c r="O2" s="274"/>
      <c r="P2" s="274"/>
      <c r="Q2" s="274"/>
      <c r="R2" s="274"/>
      <c r="S2" s="274"/>
      <c r="T2" s="274"/>
      <c r="U2" s="274"/>
      <c r="V2" s="274"/>
      <c r="AT2" s="17" t="s">
        <v>204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81</v>
      </c>
    </row>
    <row r="4" spans="1:46" s="1" customFormat="1" ht="24.95" customHeight="1">
      <c r="B4" s="20"/>
      <c r="D4" s="117" t="s">
        <v>279</v>
      </c>
      <c r="L4" s="20"/>
      <c r="M4" s="118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9" t="s">
        <v>16</v>
      </c>
      <c r="L6" s="20"/>
    </row>
    <row r="7" spans="1:46" s="1" customFormat="1" ht="16.5" customHeight="1">
      <c r="B7" s="20"/>
      <c r="E7" s="304" t="str">
        <f>'Rekapitulace stavby'!K6</f>
        <v>Cyklická obnova trati v úseku Praha-Hostivař - Votice</v>
      </c>
      <c r="F7" s="305"/>
      <c r="G7" s="305"/>
      <c r="H7" s="305"/>
      <c r="L7" s="20"/>
    </row>
    <row r="8" spans="1:46" s="1" customFormat="1" ht="12" customHeight="1">
      <c r="B8" s="20"/>
      <c r="D8" s="119" t="s">
        <v>280</v>
      </c>
      <c r="L8" s="20"/>
    </row>
    <row r="9" spans="1:46" s="2" customFormat="1" ht="16.5" customHeight="1">
      <c r="A9" s="34"/>
      <c r="B9" s="39"/>
      <c r="C9" s="34"/>
      <c r="D9" s="34"/>
      <c r="E9" s="304" t="s">
        <v>1224</v>
      </c>
      <c r="F9" s="306"/>
      <c r="G9" s="306"/>
      <c r="H9" s="306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19" t="s">
        <v>282</v>
      </c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07" t="s">
        <v>1289</v>
      </c>
      <c r="F11" s="306"/>
      <c r="G11" s="306"/>
      <c r="H11" s="306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>
      <c r="A12" s="34"/>
      <c r="B12" s="39"/>
      <c r="C12" s="34"/>
      <c r="D12" s="34"/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19" t="s">
        <v>17</v>
      </c>
      <c r="E13" s="34"/>
      <c r="F13" s="110" t="s">
        <v>1</v>
      </c>
      <c r="G13" s="34"/>
      <c r="H13" s="34"/>
      <c r="I13" s="119" t="s">
        <v>18</v>
      </c>
      <c r="J13" s="110" t="s">
        <v>1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19</v>
      </c>
      <c r="E14" s="34"/>
      <c r="F14" s="110" t="s">
        <v>20</v>
      </c>
      <c r="G14" s="34"/>
      <c r="H14" s="34"/>
      <c r="I14" s="119" t="s">
        <v>21</v>
      </c>
      <c r="J14" s="120" t="str">
        <f>'Rekapitulace stavby'!AN8</f>
        <v>23. 8. 2023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7" customHeight="1">
      <c r="A15" s="34"/>
      <c r="B15" s="39"/>
      <c r="C15" s="34"/>
      <c r="D15" s="34"/>
      <c r="E15" s="34"/>
      <c r="F15" s="34"/>
      <c r="G15" s="34"/>
      <c r="H15" s="34"/>
      <c r="I15" s="34"/>
      <c r="J15" s="34"/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19" t="s">
        <v>23</v>
      </c>
      <c r="E16" s="34"/>
      <c r="F16" s="34"/>
      <c r="G16" s="34"/>
      <c r="H16" s="34"/>
      <c r="I16" s="119" t="s">
        <v>24</v>
      </c>
      <c r="J16" s="110" t="str">
        <f>IF('Rekapitulace stavby'!AN10="","",'Rekapitulace stavby'!AN10)</f>
        <v/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0" t="str">
        <f>IF('Rekapitulace stavby'!E11="","",'Rekapitulace stavby'!E11)</f>
        <v xml:space="preserve"> </v>
      </c>
      <c r="F17" s="34"/>
      <c r="G17" s="34"/>
      <c r="H17" s="34"/>
      <c r="I17" s="119" t="s">
        <v>25</v>
      </c>
      <c r="J17" s="110" t="str">
        <f>IF('Rekapitulace stavby'!AN11="","",'Rekapitulace stavby'!AN11)</f>
        <v/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34"/>
      <c r="J18" s="34"/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19" t="s">
        <v>26</v>
      </c>
      <c r="E19" s="34"/>
      <c r="F19" s="34"/>
      <c r="G19" s="34"/>
      <c r="H19" s="34"/>
      <c r="I19" s="119" t="s">
        <v>24</v>
      </c>
      <c r="J19" s="30" t="str">
        <f>'Rekapitulace stavby'!AN13</f>
        <v>Vyplň údaj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08" t="str">
        <f>'Rekapitulace stavby'!E14</f>
        <v>Vyplň údaj</v>
      </c>
      <c r="F20" s="309"/>
      <c r="G20" s="309"/>
      <c r="H20" s="309"/>
      <c r="I20" s="119" t="s">
        <v>25</v>
      </c>
      <c r="J20" s="30" t="str">
        <f>'Rekapitulace stavby'!AN14</f>
        <v>Vyplň údaj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34"/>
      <c r="J21" s="34"/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19" t="s">
        <v>28</v>
      </c>
      <c r="E22" s="34"/>
      <c r="F22" s="34"/>
      <c r="G22" s="34"/>
      <c r="H22" s="34"/>
      <c r="I22" s="119" t="s">
        <v>24</v>
      </c>
      <c r="J22" s="110" t="str">
        <f>IF('Rekapitulace stavby'!AN16="","",'Rekapitulace stavby'!AN16)</f>
        <v/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0" t="str">
        <f>IF('Rekapitulace stavby'!E17="","",'Rekapitulace stavby'!E17)</f>
        <v xml:space="preserve"> </v>
      </c>
      <c r="F23" s="34"/>
      <c r="G23" s="34"/>
      <c r="H23" s="34"/>
      <c r="I23" s="119" t="s">
        <v>25</v>
      </c>
      <c r="J23" s="110" t="str">
        <f>IF('Rekapitulace stavby'!AN17="","",'Rekapitulace stavby'!AN17)</f>
        <v/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34"/>
      <c r="J24" s="34"/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19" t="s">
        <v>30</v>
      </c>
      <c r="E25" s="34"/>
      <c r="F25" s="34"/>
      <c r="G25" s="34"/>
      <c r="H25" s="34"/>
      <c r="I25" s="119" t="s">
        <v>24</v>
      </c>
      <c r="J25" s="110" t="str">
        <f>IF('Rekapitulace stavby'!AN19="","",'Rekapitulace stavby'!AN19)</f>
        <v/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0" t="str">
        <f>IF('Rekapitulace stavby'!E20="","",'Rekapitulace stavby'!E20)</f>
        <v xml:space="preserve"> </v>
      </c>
      <c r="F26" s="34"/>
      <c r="G26" s="34"/>
      <c r="H26" s="34"/>
      <c r="I26" s="119" t="s">
        <v>25</v>
      </c>
      <c r="J26" s="110" t="str">
        <f>IF('Rekapitulace stavby'!AN20="","",'Rekapitulace stavby'!AN20)</f>
        <v/>
      </c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34"/>
      <c r="J27" s="34"/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19" t="s">
        <v>31</v>
      </c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1"/>
      <c r="B29" s="122"/>
      <c r="C29" s="121"/>
      <c r="D29" s="121"/>
      <c r="E29" s="310" t="s">
        <v>1</v>
      </c>
      <c r="F29" s="310"/>
      <c r="G29" s="310"/>
      <c r="H29" s="310"/>
      <c r="I29" s="121"/>
      <c r="J29" s="121"/>
      <c r="K29" s="121"/>
      <c r="L29" s="123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4"/>
      <c r="E31" s="124"/>
      <c r="F31" s="124"/>
      <c r="G31" s="124"/>
      <c r="H31" s="124"/>
      <c r="I31" s="124"/>
      <c r="J31" s="124"/>
      <c r="K31" s="124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25" t="s">
        <v>32</v>
      </c>
      <c r="E32" s="34"/>
      <c r="F32" s="34"/>
      <c r="G32" s="34"/>
      <c r="H32" s="34"/>
      <c r="I32" s="34"/>
      <c r="J32" s="126">
        <f>ROUND(J123, 2)</f>
        <v>0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4"/>
      <c r="E33" s="124"/>
      <c r="F33" s="124"/>
      <c r="G33" s="124"/>
      <c r="H33" s="124"/>
      <c r="I33" s="124"/>
      <c r="J33" s="124"/>
      <c r="K33" s="12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27" t="s">
        <v>34</v>
      </c>
      <c r="G34" s="34"/>
      <c r="H34" s="34"/>
      <c r="I34" s="127" t="s">
        <v>33</v>
      </c>
      <c r="J34" s="127" t="s">
        <v>35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28" t="s">
        <v>36</v>
      </c>
      <c r="E35" s="119" t="s">
        <v>37</v>
      </c>
      <c r="F35" s="129">
        <f>ROUND((SUM(BE123:BE157)),  2)</f>
        <v>0</v>
      </c>
      <c r="G35" s="34"/>
      <c r="H35" s="34"/>
      <c r="I35" s="130">
        <v>0.21</v>
      </c>
      <c r="J35" s="129">
        <f>ROUND(((SUM(BE123:BE157))*I35),  2)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19" t="s">
        <v>38</v>
      </c>
      <c r="F36" s="129">
        <f>ROUND((SUM(BF123:BF157)),  2)</f>
        <v>0</v>
      </c>
      <c r="G36" s="34"/>
      <c r="H36" s="34"/>
      <c r="I36" s="130">
        <v>0.15</v>
      </c>
      <c r="J36" s="129">
        <f>ROUND(((SUM(BF123:BF157))*I36),  2)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39</v>
      </c>
      <c r="F37" s="129">
        <f>ROUND((SUM(BG123:BG157)),  2)</f>
        <v>0</v>
      </c>
      <c r="G37" s="34"/>
      <c r="H37" s="34"/>
      <c r="I37" s="130">
        <v>0.21</v>
      </c>
      <c r="J37" s="129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19" t="s">
        <v>40</v>
      </c>
      <c r="F38" s="129">
        <f>ROUND((SUM(BH123:BH157)),  2)</f>
        <v>0</v>
      </c>
      <c r="G38" s="34"/>
      <c r="H38" s="34"/>
      <c r="I38" s="130">
        <v>0.15</v>
      </c>
      <c r="J38" s="129">
        <f>0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19" t="s">
        <v>41</v>
      </c>
      <c r="F39" s="129">
        <f>ROUND((SUM(BI123:BI157)),  2)</f>
        <v>0</v>
      </c>
      <c r="G39" s="34"/>
      <c r="H39" s="34"/>
      <c r="I39" s="130">
        <v>0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31"/>
      <c r="D41" s="132" t="s">
        <v>42</v>
      </c>
      <c r="E41" s="133"/>
      <c r="F41" s="133"/>
      <c r="G41" s="134" t="s">
        <v>43</v>
      </c>
      <c r="H41" s="135" t="s">
        <v>44</v>
      </c>
      <c r="I41" s="133"/>
      <c r="J41" s="136">
        <f>SUM(J32:J39)</f>
        <v>0</v>
      </c>
      <c r="K41" s="137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8" t="s">
        <v>45</v>
      </c>
      <c r="E50" s="139"/>
      <c r="F50" s="139"/>
      <c r="G50" s="138" t="s">
        <v>46</v>
      </c>
      <c r="H50" s="139"/>
      <c r="I50" s="139"/>
      <c r="J50" s="139"/>
      <c r="K50" s="139"/>
      <c r="L50" s="51"/>
    </row>
    <row r="51" spans="1:31">
      <c r="B51" s="20"/>
      <c r="L51" s="20"/>
    </row>
    <row r="52" spans="1:31">
      <c r="B52" s="20"/>
      <c r="L52" s="20"/>
    </row>
    <row r="53" spans="1:31">
      <c r="B53" s="20"/>
      <c r="L53" s="20"/>
    </row>
    <row r="54" spans="1:31">
      <c r="B54" s="20"/>
      <c r="L54" s="20"/>
    </row>
    <row r="55" spans="1:31">
      <c r="B55" s="20"/>
      <c r="L55" s="20"/>
    </row>
    <row r="56" spans="1:31">
      <c r="B56" s="20"/>
      <c r="L56" s="20"/>
    </row>
    <row r="57" spans="1:31">
      <c r="B57" s="20"/>
      <c r="L57" s="20"/>
    </row>
    <row r="58" spans="1:31">
      <c r="B58" s="20"/>
      <c r="L58" s="20"/>
    </row>
    <row r="59" spans="1:31">
      <c r="B59" s="20"/>
      <c r="L59" s="20"/>
    </row>
    <row r="60" spans="1:31">
      <c r="B60" s="20"/>
      <c r="L60" s="20"/>
    </row>
    <row r="61" spans="1:31" s="2" customFormat="1" ht="12.75">
      <c r="A61" s="34"/>
      <c r="B61" s="39"/>
      <c r="C61" s="34"/>
      <c r="D61" s="140" t="s">
        <v>47</v>
      </c>
      <c r="E61" s="141"/>
      <c r="F61" s="142" t="s">
        <v>48</v>
      </c>
      <c r="G61" s="140" t="s">
        <v>47</v>
      </c>
      <c r="H61" s="141"/>
      <c r="I61" s="141"/>
      <c r="J61" s="143" t="s">
        <v>48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>
      <c r="B62" s="20"/>
      <c r="L62" s="20"/>
    </row>
    <row r="63" spans="1:31">
      <c r="B63" s="20"/>
      <c r="L63" s="20"/>
    </row>
    <row r="64" spans="1:31">
      <c r="B64" s="20"/>
      <c r="L64" s="20"/>
    </row>
    <row r="65" spans="1:31" s="2" customFormat="1" ht="12.75">
      <c r="A65" s="34"/>
      <c r="B65" s="39"/>
      <c r="C65" s="34"/>
      <c r="D65" s="138" t="s">
        <v>49</v>
      </c>
      <c r="E65" s="144"/>
      <c r="F65" s="144"/>
      <c r="G65" s="138" t="s">
        <v>50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>
      <c r="B66" s="20"/>
      <c r="L66" s="20"/>
    </row>
    <row r="67" spans="1:31">
      <c r="B67" s="20"/>
      <c r="L67" s="20"/>
    </row>
    <row r="68" spans="1:31">
      <c r="B68" s="20"/>
      <c r="L68" s="20"/>
    </row>
    <row r="69" spans="1:31">
      <c r="B69" s="20"/>
      <c r="L69" s="20"/>
    </row>
    <row r="70" spans="1:31">
      <c r="B70" s="20"/>
      <c r="L70" s="20"/>
    </row>
    <row r="71" spans="1:31">
      <c r="B71" s="20"/>
      <c r="L71" s="20"/>
    </row>
    <row r="72" spans="1:31">
      <c r="B72" s="20"/>
      <c r="L72" s="20"/>
    </row>
    <row r="73" spans="1:31">
      <c r="B73" s="20"/>
      <c r="L73" s="20"/>
    </row>
    <row r="74" spans="1:31">
      <c r="B74" s="20"/>
      <c r="L74" s="20"/>
    </row>
    <row r="75" spans="1:31">
      <c r="B75" s="20"/>
      <c r="L75" s="20"/>
    </row>
    <row r="76" spans="1:31" s="2" customFormat="1" ht="12.75">
      <c r="A76" s="34"/>
      <c r="B76" s="39"/>
      <c r="C76" s="34"/>
      <c r="D76" s="140" t="s">
        <v>47</v>
      </c>
      <c r="E76" s="141"/>
      <c r="F76" s="142" t="s">
        <v>48</v>
      </c>
      <c r="G76" s="140" t="s">
        <v>47</v>
      </c>
      <c r="H76" s="141"/>
      <c r="I76" s="141"/>
      <c r="J76" s="143" t="s">
        <v>48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284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02" t="str">
        <f>E7</f>
        <v>Cyklická obnova trati v úseku Praha-Hostivař - Votice</v>
      </c>
      <c r="F85" s="303"/>
      <c r="G85" s="303"/>
      <c r="H85" s="303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280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s="2" customFormat="1" ht="16.5" customHeight="1">
      <c r="A87" s="34"/>
      <c r="B87" s="35"/>
      <c r="C87" s="36"/>
      <c r="D87" s="36"/>
      <c r="E87" s="302" t="s">
        <v>1224</v>
      </c>
      <c r="F87" s="301"/>
      <c r="G87" s="301"/>
      <c r="H87" s="301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9" t="s">
        <v>282</v>
      </c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265" t="str">
        <f>E11</f>
        <v>04 - Výhybky benešovské zhlaví Říčany</v>
      </c>
      <c r="F89" s="301"/>
      <c r="G89" s="301"/>
      <c r="H89" s="301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9" t="s">
        <v>19</v>
      </c>
      <c r="D91" s="36"/>
      <c r="E91" s="36"/>
      <c r="F91" s="27" t="str">
        <f>F14</f>
        <v xml:space="preserve"> </v>
      </c>
      <c r="G91" s="36"/>
      <c r="H91" s="36"/>
      <c r="I91" s="29" t="s">
        <v>21</v>
      </c>
      <c r="J91" s="66" t="str">
        <f>IF(J14="","",J14)</f>
        <v>23. 8. 2023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5.2" customHeight="1">
      <c r="A93" s="34"/>
      <c r="B93" s="35"/>
      <c r="C93" s="29" t="s">
        <v>23</v>
      </c>
      <c r="D93" s="36"/>
      <c r="E93" s="36"/>
      <c r="F93" s="27" t="str">
        <f>E17</f>
        <v xml:space="preserve"> </v>
      </c>
      <c r="G93" s="36"/>
      <c r="H93" s="36"/>
      <c r="I93" s="29" t="s">
        <v>28</v>
      </c>
      <c r="J93" s="32" t="str">
        <f>E23</f>
        <v xml:space="preserve"> 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9" t="s">
        <v>26</v>
      </c>
      <c r="D94" s="36"/>
      <c r="E94" s="36"/>
      <c r="F94" s="27" t="str">
        <f>IF(E20="","",E20)</f>
        <v>Vyplň údaj</v>
      </c>
      <c r="G94" s="36"/>
      <c r="H94" s="36"/>
      <c r="I94" s="29" t="s">
        <v>30</v>
      </c>
      <c r="J94" s="32" t="str">
        <f>E26</f>
        <v xml:space="preserve"> </v>
      </c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49" t="s">
        <v>285</v>
      </c>
      <c r="D96" s="150"/>
      <c r="E96" s="150"/>
      <c r="F96" s="150"/>
      <c r="G96" s="150"/>
      <c r="H96" s="150"/>
      <c r="I96" s="150"/>
      <c r="J96" s="151" t="s">
        <v>286</v>
      </c>
      <c r="K96" s="150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7" customHeight="1">
      <c r="A98" s="34"/>
      <c r="B98" s="35"/>
      <c r="C98" s="152" t="s">
        <v>287</v>
      </c>
      <c r="D98" s="36"/>
      <c r="E98" s="36"/>
      <c r="F98" s="36"/>
      <c r="G98" s="36"/>
      <c r="H98" s="36"/>
      <c r="I98" s="36"/>
      <c r="J98" s="84">
        <f>J123</f>
        <v>0</v>
      </c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7" t="s">
        <v>288</v>
      </c>
    </row>
    <row r="99" spans="1:47" s="9" customFormat="1" ht="24.95" customHeight="1">
      <c r="B99" s="153"/>
      <c r="C99" s="154"/>
      <c r="D99" s="155" t="s">
        <v>289</v>
      </c>
      <c r="E99" s="156"/>
      <c r="F99" s="156"/>
      <c r="G99" s="156"/>
      <c r="H99" s="156"/>
      <c r="I99" s="156"/>
      <c r="J99" s="157">
        <f>J124</f>
        <v>0</v>
      </c>
      <c r="K99" s="154"/>
      <c r="L99" s="158"/>
    </row>
    <row r="100" spans="1:47" s="10" customFormat="1" ht="19.899999999999999" customHeight="1">
      <c r="B100" s="159"/>
      <c r="C100" s="104"/>
      <c r="D100" s="160" t="s">
        <v>290</v>
      </c>
      <c r="E100" s="161"/>
      <c r="F100" s="161"/>
      <c r="G100" s="161"/>
      <c r="H100" s="161"/>
      <c r="I100" s="161"/>
      <c r="J100" s="162">
        <f>J125</f>
        <v>0</v>
      </c>
      <c r="K100" s="104"/>
      <c r="L100" s="163"/>
    </row>
    <row r="101" spans="1:47" s="9" customFormat="1" ht="24.95" customHeight="1">
      <c r="B101" s="153"/>
      <c r="C101" s="154"/>
      <c r="D101" s="155" t="s">
        <v>291</v>
      </c>
      <c r="E101" s="156"/>
      <c r="F101" s="156"/>
      <c r="G101" s="156"/>
      <c r="H101" s="156"/>
      <c r="I101" s="156"/>
      <c r="J101" s="157">
        <f>J145</f>
        <v>0</v>
      </c>
      <c r="K101" s="154"/>
      <c r="L101" s="158"/>
    </row>
    <row r="102" spans="1:47" s="2" customFormat="1" ht="21.75" customHeight="1">
      <c r="A102" s="34"/>
      <c r="B102" s="35"/>
      <c r="C102" s="36"/>
      <c r="D102" s="36"/>
      <c r="E102" s="36"/>
      <c r="F102" s="36"/>
      <c r="G102" s="36"/>
      <c r="H102" s="36"/>
      <c r="I102" s="36"/>
      <c r="J102" s="36"/>
      <c r="K102" s="36"/>
      <c r="L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pans="1:47" s="2" customFormat="1" ht="6.95" customHeight="1">
      <c r="A103" s="34"/>
      <c r="B103" s="54"/>
      <c r="C103" s="55"/>
      <c r="D103" s="55"/>
      <c r="E103" s="55"/>
      <c r="F103" s="55"/>
      <c r="G103" s="55"/>
      <c r="H103" s="55"/>
      <c r="I103" s="55"/>
      <c r="J103" s="55"/>
      <c r="K103" s="55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pans="1:47" s="2" customFormat="1" ht="6.95" customHeight="1">
      <c r="A107" s="34"/>
      <c r="B107" s="56"/>
      <c r="C107" s="57"/>
      <c r="D107" s="57"/>
      <c r="E107" s="57"/>
      <c r="F107" s="57"/>
      <c r="G107" s="57"/>
      <c r="H107" s="57"/>
      <c r="I107" s="57"/>
      <c r="J107" s="57"/>
      <c r="K107" s="57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47" s="2" customFormat="1" ht="24.95" customHeight="1">
      <c r="A108" s="34"/>
      <c r="B108" s="35"/>
      <c r="C108" s="23" t="s">
        <v>292</v>
      </c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6.95" customHeight="1">
      <c r="A109" s="34"/>
      <c r="B109" s="35"/>
      <c r="C109" s="36"/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12" customHeight="1">
      <c r="A110" s="34"/>
      <c r="B110" s="35"/>
      <c r="C110" s="29" t="s">
        <v>16</v>
      </c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16.5" customHeight="1">
      <c r="A111" s="34"/>
      <c r="B111" s="35"/>
      <c r="C111" s="36"/>
      <c r="D111" s="36"/>
      <c r="E111" s="302" t="str">
        <f>E7</f>
        <v>Cyklická obnova trati v úseku Praha-Hostivař - Votice</v>
      </c>
      <c r="F111" s="303"/>
      <c r="G111" s="303"/>
      <c r="H111" s="303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1" customFormat="1" ht="12" customHeight="1">
      <c r="B112" s="21"/>
      <c r="C112" s="29" t="s">
        <v>280</v>
      </c>
      <c r="D112" s="22"/>
      <c r="E112" s="22"/>
      <c r="F112" s="22"/>
      <c r="G112" s="22"/>
      <c r="H112" s="22"/>
      <c r="I112" s="22"/>
      <c r="J112" s="22"/>
      <c r="K112" s="22"/>
      <c r="L112" s="20"/>
    </row>
    <row r="113" spans="1:65" s="2" customFormat="1" ht="16.5" customHeight="1">
      <c r="A113" s="34"/>
      <c r="B113" s="35"/>
      <c r="C113" s="36"/>
      <c r="D113" s="36"/>
      <c r="E113" s="302" t="s">
        <v>1224</v>
      </c>
      <c r="F113" s="301"/>
      <c r="G113" s="301"/>
      <c r="H113" s="301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2" customHeight="1">
      <c r="A114" s="34"/>
      <c r="B114" s="35"/>
      <c r="C114" s="29" t="s">
        <v>282</v>
      </c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6.5" customHeight="1">
      <c r="A115" s="34"/>
      <c r="B115" s="35"/>
      <c r="C115" s="36"/>
      <c r="D115" s="36"/>
      <c r="E115" s="265" t="str">
        <f>E11</f>
        <v>04 - Výhybky benešovské zhlaví Říčany</v>
      </c>
      <c r="F115" s="301"/>
      <c r="G115" s="301"/>
      <c r="H115" s="301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2" customHeight="1">
      <c r="A117" s="34"/>
      <c r="B117" s="35"/>
      <c r="C117" s="29" t="s">
        <v>19</v>
      </c>
      <c r="D117" s="36"/>
      <c r="E117" s="36"/>
      <c r="F117" s="27" t="str">
        <f>F14</f>
        <v xml:space="preserve"> </v>
      </c>
      <c r="G117" s="36"/>
      <c r="H117" s="36"/>
      <c r="I117" s="29" t="s">
        <v>21</v>
      </c>
      <c r="J117" s="66" t="str">
        <f>IF(J14="","",J14)</f>
        <v>23. 8. 2023</v>
      </c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6.95" customHeight="1">
      <c r="A118" s="34"/>
      <c r="B118" s="35"/>
      <c r="C118" s="36"/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5.2" customHeight="1">
      <c r="A119" s="34"/>
      <c r="B119" s="35"/>
      <c r="C119" s="29" t="s">
        <v>23</v>
      </c>
      <c r="D119" s="36"/>
      <c r="E119" s="36"/>
      <c r="F119" s="27" t="str">
        <f>E17</f>
        <v xml:space="preserve"> </v>
      </c>
      <c r="G119" s="36"/>
      <c r="H119" s="36"/>
      <c r="I119" s="29" t="s">
        <v>28</v>
      </c>
      <c r="J119" s="32" t="str">
        <f>E23</f>
        <v xml:space="preserve"> </v>
      </c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15.2" customHeight="1">
      <c r="A120" s="34"/>
      <c r="B120" s="35"/>
      <c r="C120" s="29" t="s">
        <v>26</v>
      </c>
      <c r="D120" s="36"/>
      <c r="E120" s="36"/>
      <c r="F120" s="27" t="str">
        <f>IF(E20="","",E20)</f>
        <v>Vyplň údaj</v>
      </c>
      <c r="G120" s="36"/>
      <c r="H120" s="36"/>
      <c r="I120" s="29" t="s">
        <v>30</v>
      </c>
      <c r="J120" s="32" t="str">
        <f>E26</f>
        <v xml:space="preserve"> 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2" customFormat="1" ht="10.35" customHeight="1">
      <c r="A121" s="34"/>
      <c r="B121" s="35"/>
      <c r="C121" s="36"/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5" s="11" customFormat="1" ht="29.25" customHeight="1">
      <c r="A122" s="164"/>
      <c r="B122" s="165"/>
      <c r="C122" s="166" t="s">
        <v>293</v>
      </c>
      <c r="D122" s="167" t="s">
        <v>57</v>
      </c>
      <c r="E122" s="167" t="s">
        <v>53</v>
      </c>
      <c r="F122" s="167" t="s">
        <v>54</v>
      </c>
      <c r="G122" s="167" t="s">
        <v>294</v>
      </c>
      <c r="H122" s="167" t="s">
        <v>295</v>
      </c>
      <c r="I122" s="167" t="s">
        <v>296</v>
      </c>
      <c r="J122" s="167" t="s">
        <v>286</v>
      </c>
      <c r="K122" s="168" t="s">
        <v>297</v>
      </c>
      <c r="L122" s="169"/>
      <c r="M122" s="75" t="s">
        <v>1</v>
      </c>
      <c r="N122" s="76" t="s">
        <v>36</v>
      </c>
      <c r="O122" s="76" t="s">
        <v>298</v>
      </c>
      <c r="P122" s="76" t="s">
        <v>299</v>
      </c>
      <c r="Q122" s="76" t="s">
        <v>300</v>
      </c>
      <c r="R122" s="76" t="s">
        <v>301</v>
      </c>
      <c r="S122" s="76" t="s">
        <v>302</v>
      </c>
      <c r="T122" s="77" t="s">
        <v>303</v>
      </c>
      <c r="U122" s="164"/>
      <c r="V122" s="164"/>
      <c r="W122" s="164"/>
      <c r="X122" s="164"/>
      <c r="Y122" s="164"/>
      <c r="Z122" s="164"/>
      <c r="AA122" s="164"/>
      <c r="AB122" s="164"/>
      <c r="AC122" s="164"/>
      <c r="AD122" s="164"/>
      <c r="AE122" s="164"/>
    </row>
    <row r="123" spans="1:65" s="2" customFormat="1" ht="22.7" customHeight="1">
      <c r="A123" s="34"/>
      <c r="B123" s="35"/>
      <c r="C123" s="82" t="s">
        <v>304</v>
      </c>
      <c r="D123" s="36"/>
      <c r="E123" s="36"/>
      <c r="F123" s="36"/>
      <c r="G123" s="36"/>
      <c r="H123" s="36"/>
      <c r="I123" s="36"/>
      <c r="J123" s="170">
        <f>BK123</f>
        <v>0</v>
      </c>
      <c r="K123" s="36"/>
      <c r="L123" s="39"/>
      <c r="M123" s="78"/>
      <c r="N123" s="171"/>
      <c r="O123" s="79"/>
      <c r="P123" s="172">
        <f>P124+P145</f>
        <v>0</v>
      </c>
      <c r="Q123" s="79"/>
      <c r="R123" s="172">
        <f>R124+R145</f>
        <v>70.781000000000006</v>
      </c>
      <c r="S123" s="79"/>
      <c r="T123" s="173">
        <f>T124+T145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7" t="s">
        <v>71</v>
      </c>
      <c r="AU123" s="17" t="s">
        <v>288</v>
      </c>
      <c r="BK123" s="174">
        <f>BK124+BK145</f>
        <v>0</v>
      </c>
    </row>
    <row r="124" spans="1:65" s="12" customFormat="1" ht="25.9" customHeight="1">
      <c r="B124" s="175"/>
      <c r="C124" s="176"/>
      <c r="D124" s="177" t="s">
        <v>71</v>
      </c>
      <c r="E124" s="178" t="s">
        <v>305</v>
      </c>
      <c r="F124" s="178" t="s">
        <v>306</v>
      </c>
      <c r="G124" s="176"/>
      <c r="H124" s="176"/>
      <c r="I124" s="179"/>
      <c r="J124" s="180">
        <f>BK124</f>
        <v>0</v>
      </c>
      <c r="K124" s="176"/>
      <c r="L124" s="181"/>
      <c r="M124" s="182"/>
      <c r="N124" s="183"/>
      <c r="O124" s="183"/>
      <c r="P124" s="184">
        <f>P125</f>
        <v>0</v>
      </c>
      <c r="Q124" s="183"/>
      <c r="R124" s="184">
        <f>R125</f>
        <v>70.781000000000006</v>
      </c>
      <c r="S124" s="183"/>
      <c r="T124" s="185">
        <f>T125</f>
        <v>0</v>
      </c>
      <c r="AR124" s="186" t="s">
        <v>79</v>
      </c>
      <c r="AT124" s="187" t="s">
        <v>71</v>
      </c>
      <c r="AU124" s="187" t="s">
        <v>72</v>
      </c>
      <c r="AY124" s="186" t="s">
        <v>307</v>
      </c>
      <c r="BK124" s="188">
        <f>BK125</f>
        <v>0</v>
      </c>
    </row>
    <row r="125" spans="1:65" s="12" customFormat="1" ht="22.7" customHeight="1">
      <c r="B125" s="175"/>
      <c r="C125" s="176"/>
      <c r="D125" s="177" t="s">
        <v>71</v>
      </c>
      <c r="E125" s="189" t="s">
        <v>308</v>
      </c>
      <c r="F125" s="189" t="s">
        <v>309</v>
      </c>
      <c r="G125" s="176"/>
      <c r="H125" s="176"/>
      <c r="I125" s="179"/>
      <c r="J125" s="190">
        <f>BK125</f>
        <v>0</v>
      </c>
      <c r="K125" s="176"/>
      <c r="L125" s="181"/>
      <c r="M125" s="182"/>
      <c r="N125" s="183"/>
      <c r="O125" s="183"/>
      <c r="P125" s="184">
        <f>SUM(P126:P144)</f>
        <v>0</v>
      </c>
      <c r="Q125" s="183"/>
      <c r="R125" s="184">
        <f>SUM(R126:R144)</f>
        <v>70.781000000000006</v>
      </c>
      <c r="S125" s="183"/>
      <c r="T125" s="185">
        <f>SUM(T126:T144)</f>
        <v>0</v>
      </c>
      <c r="AR125" s="186" t="s">
        <v>79</v>
      </c>
      <c r="AT125" s="187" t="s">
        <v>71</v>
      </c>
      <c r="AU125" s="187" t="s">
        <v>79</v>
      </c>
      <c r="AY125" s="186" t="s">
        <v>307</v>
      </c>
      <c r="BK125" s="188">
        <f>SUM(BK126:BK144)</f>
        <v>0</v>
      </c>
    </row>
    <row r="126" spans="1:65" s="2" customFormat="1" ht="76.349999999999994" customHeight="1">
      <c r="A126" s="34"/>
      <c r="B126" s="35"/>
      <c r="C126" s="191" t="s">
        <v>79</v>
      </c>
      <c r="D126" s="191" t="s">
        <v>310</v>
      </c>
      <c r="E126" s="192" t="s">
        <v>394</v>
      </c>
      <c r="F126" s="193" t="s">
        <v>395</v>
      </c>
      <c r="G126" s="194" t="s">
        <v>313</v>
      </c>
      <c r="H126" s="195">
        <v>39.323</v>
      </c>
      <c r="I126" s="196"/>
      <c r="J126" s="197">
        <f>ROUND(I126*H126,2)</f>
        <v>0</v>
      </c>
      <c r="K126" s="193" t="s">
        <v>314</v>
      </c>
      <c r="L126" s="39"/>
      <c r="M126" s="198" t="s">
        <v>1</v>
      </c>
      <c r="N126" s="199" t="s">
        <v>37</v>
      </c>
      <c r="O126" s="71"/>
      <c r="P126" s="200">
        <f>O126*H126</f>
        <v>0</v>
      </c>
      <c r="Q126" s="200">
        <v>0</v>
      </c>
      <c r="R126" s="200">
        <f>Q126*H126</f>
        <v>0</v>
      </c>
      <c r="S126" s="200">
        <v>0</v>
      </c>
      <c r="T126" s="201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202" t="s">
        <v>315</v>
      </c>
      <c r="AT126" s="202" t="s">
        <v>310</v>
      </c>
      <c r="AU126" s="202" t="s">
        <v>81</v>
      </c>
      <c r="AY126" s="17" t="s">
        <v>307</v>
      </c>
      <c r="BE126" s="203">
        <f>IF(N126="základní",J126,0)</f>
        <v>0</v>
      </c>
      <c r="BF126" s="203">
        <f>IF(N126="snížená",J126,0)</f>
        <v>0</v>
      </c>
      <c r="BG126" s="203">
        <f>IF(N126="zákl. přenesená",J126,0)</f>
        <v>0</v>
      </c>
      <c r="BH126" s="203">
        <f>IF(N126="sníž. přenesená",J126,0)</f>
        <v>0</v>
      </c>
      <c r="BI126" s="203">
        <f>IF(N126="nulová",J126,0)</f>
        <v>0</v>
      </c>
      <c r="BJ126" s="17" t="s">
        <v>79</v>
      </c>
      <c r="BK126" s="203">
        <f>ROUND(I126*H126,2)</f>
        <v>0</v>
      </c>
      <c r="BL126" s="17" t="s">
        <v>315</v>
      </c>
      <c r="BM126" s="202" t="s">
        <v>1290</v>
      </c>
    </row>
    <row r="127" spans="1:65" s="13" customFormat="1">
      <c r="B127" s="204"/>
      <c r="C127" s="205"/>
      <c r="D127" s="206" t="s">
        <v>316</v>
      </c>
      <c r="E127" s="207" t="s">
        <v>1</v>
      </c>
      <c r="F127" s="208" t="s">
        <v>1291</v>
      </c>
      <c r="G127" s="205"/>
      <c r="H127" s="209">
        <v>39.323</v>
      </c>
      <c r="I127" s="210"/>
      <c r="J127" s="205"/>
      <c r="K127" s="205"/>
      <c r="L127" s="211"/>
      <c r="M127" s="212"/>
      <c r="N127" s="213"/>
      <c r="O127" s="213"/>
      <c r="P127" s="213"/>
      <c r="Q127" s="213"/>
      <c r="R127" s="213"/>
      <c r="S127" s="213"/>
      <c r="T127" s="214"/>
      <c r="AT127" s="215" t="s">
        <v>316</v>
      </c>
      <c r="AU127" s="215" t="s">
        <v>81</v>
      </c>
      <c r="AV127" s="13" t="s">
        <v>81</v>
      </c>
      <c r="AW127" s="13" t="s">
        <v>29</v>
      </c>
      <c r="AX127" s="13" t="s">
        <v>72</v>
      </c>
      <c r="AY127" s="215" t="s">
        <v>307</v>
      </c>
    </row>
    <row r="128" spans="1:65" s="14" customFormat="1">
      <c r="B128" s="216"/>
      <c r="C128" s="217"/>
      <c r="D128" s="206" t="s">
        <v>316</v>
      </c>
      <c r="E128" s="218" t="s">
        <v>1</v>
      </c>
      <c r="F128" s="219" t="s">
        <v>318</v>
      </c>
      <c r="G128" s="217"/>
      <c r="H128" s="220">
        <v>39.323</v>
      </c>
      <c r="I128" s="221"/>
      <c r="J128" s="217"/>
      <c r="K128" s="217"/>
      <c r="L128" s="222"/>
      <c r="M128" s="223"/>
      <c r="N128" s="224"/>
      <c r="O128" s="224"/>
      <c r="P128" s="224"/>
      <c r="Q128" s="224"/>
      <c r="R128" s="224"/>
      <c r="S128" s="224"/>
      <c r="T128" s="225"/>
      <c r="AT128" s="226" t="s">
        <v>316</v>
      </c>
      <c r="AU128" s="226" t="s">
        <v>81</v>
      </c>
      <c r="AV128" s="14" t="s">
        <v>315</v>
      </c>
      <c r="AW128" s="14" t="s">
        <v>29</v>
      </c>
      <c r="AX128" s="14" t="s">
        <v>79</v>
      </c>
      <c r="AY128" s="226" t="s">
        <v>307</v>
      </c>
    </row>
    <row r="129" spans="1:65" s="2" customFormat="1" ht="142.35" customHeight="1">
      <c r="A129" s="34"/>
      <c r="B129" s="35"/>
      <c r="C129" s="191" t="s">
        <v>81</v>
      </c>
      <c r="D129" s="191" t="s">
        <v>310</v>
      </c>
      <c r="E129" s="192" t="s">
        <v>398</v>
      </c>
      <c r="F129" s="193" t="s">
        <v>399</v>
      </c>
      <c r="G129" s="194" t="s">
        <v>400</v>
      </c>
      <c r="H129" s="195">
        <v>374.50799999999998</v>
      </c>
      <c r="I129" s="196"/>
      <c r="J129" s="197">
        <f>ROUND(I129*H129,2)</f>
        <v>0</v>
      </c>
      <c r="K129" s="193" t="s">
        <v>314</v>
      </c>
      <c r="L129" s="39"/>
      <c r="M129" s="198" t="s">
        <v>1</v>
      </c>
      <c r="N129" s="199" t="s">
        <v>37</v>
      </c>
      <c r="O129" s="71"/>
      <c r="P129" s="200">
        <f>O129*H129</f>
        <v>0</v>
      </c>
      <c r="Q129" s="200">
        <v>0</v>
      </c>
      <c r="R129" s="200">
        <f>Q129*H129</f>
        <v>0</v>
      </c>
      <c r="S129" s="200">
        <v>0</v>
      </c>
      <c r="T129" s="201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02" t="s">
        <v>315</v>
      </c>
      <c r="AT129" s="202" t="s">
        <v>310</v>
      </c>
      <c r="AU129" s="202" t="s">
        <v>81</v>
      </c>
      <c r="AY129" s="17" t="s">
        <v>307</v>
      </c>
      <c r="BE129" s="203">
        <f>IF(N129="základní",J129,0)</f>
        <v>0</v>
      </c>
      <c r="BF129" s="203">
        <f>IF(N129="snížená",J129,0)</f>
        <v>0</v>
      </c>
      <c r="BG129" s="203">
        <f>IF(N129="zákl. přenesená",J129,0)</f>
        <v>0</v>
      </c>
      <c r="BH129" s="203">
        <f>IF(N129="sníž. přenesená",J129,0)</f>
        <v>0</v>
      </c>
      <c r="BI129" s="203">
        <f>IF(N129="nulová",J129,0)</f>
        <v>0</v>
      </c>
      <c r="BJ129" s="17" t="s">
        <v>79</v>
      </c>
      <c r="BK129" s="203">
        <f>ROUND(I129*H129,2)</f>
        <v>0</v>
      </c>
      <c r="BL129" s="17" t="s">
        <v>315</v>
      </c>
      <c r="BM129" s="202" t="s">
        <v>1292</v>
      </c>
    </row>
    <row r="130" spans="1:65" s="13" customFormat="1">
      <c r="B130" s="204"/>
      <c r="C130" s="205"/>
      <c r="D130" s="206" t="s">
        <v>316</v>
      </c>
      <c r="E130" s="207" t="s">
        <v>1</v>
      </c>
      <c r="F130" s="208" t="s">
        <v>1293</v>
      </c>
      <c r="G130" s="205"/>
      <c r="H130" s="209">
        <v>62.390999999999998</v>
      </c>
      <c r="I130" s="210"/>
      <c r="J130" s="205"/>
      <c r="K130" s="205"/>
      <c r="L130" s="211"/>
      <c r="M130" s="212"/>
      <c r="N130" s="213"/>
      <c r="O130" s="213"/>
      <c r="P130" s="213"/>
      <c r="Q130" s="213"/>
      <c r="R130" s="213"/>
      <c r="S130" s="213"/>
      <c r="T130" s="214"/>
      <c r="AT130" s="215" t="s">
        <v>316</v>
      </c>
      <c r="AU130" s="215" t="s">
        <v>81</v>
      </c>
      <c r="AV130" s="13" t="s">
        <v>81</v>
      </c>
      <c r="AW130" s="13" t="s">
        <v>29</v>
      </c>
      <c r="AX130" s="13" t="s">
        <v>72</v>
      </c>
      <c r="AY130" s="215" t="s">
        <v>307</v>
      </c>
    </row>
    <row r="131" spans="1:65" s="13" customFormat="1">
      <c r="B131" s="204"/>
      <c r="C131" s="205"/>
      <c r="D131" s="206" t="s">
        <v>316</v>
      </c>
      <c r="E131" s="207" t="s">
        <v>1</v>
      </c>
      <c r="F131" s="208" t="s">
        <v>1294</v>
      </c>
      <c r="G131" s="205"/>
      <c r="H131" s="209">
        <v>62.390999999999998</v>
      </c>
      <c r="I131" s="210"/>
      <c r="J131" s="205"/>
      <c r="K131" s="205"/>
      <c r="L131" s="211"/>
      <c r="M131" s="212"/>
      <c r="N131" s="213"/>
      <c r="O131" s="213"/>
      <c r="P131" s="213"/>
      <c r="Q131" s="213"/>
      <c r="R131" s="213"/>
      <c r="S131" s="213"/>
      <c r="T131" s="214"/>
      <c r="AT131" s="215" t="s">
        <v>316</v>
      </c>
      <c r="AU131" s="215" t="s">
        <v>81</v>
      </c>
      <c r="AV131" s="13" t="s">
        <v>81</v>
      </c>
      <c r="AW131" s="13" t="s">
        <v>29</v>
      </c>
      <c r="AX131" s="13" t="s">
        <v>72</v>
      </c>
      <c r="AY131" s="215" t="s">
        <v>307</v>
      </c>
    </row>
    <row r="132" spans="1:65" s="13" customFormat="1">
      <c r="B132" s="204"/>
      <c r="C132" s="205"/>
      <c r="D132" s="206" t="s">
        <v>316</v>
      </c>
      <c r="E132" s="207" t="s">
        <v>1</v>
      </c>
      <c r="F132" s="208" t="s">
        <v>1295</v>
      </c>
      <c r="G132" s="205"/>
      <c r="H132" s="209">
        <v>62.390999999999998</v>
      </c>
      <c r="I132" s="210"/>
      <c r="J132" s="205"/>
      <c r="K132" s="205"/>
      <c r="L132" s="211"/>
      <c r="M132" s="212"/>
      <c r="N132" s="213"/>
      <c r="O132" s="213"/>
      <c r="P132" s="213"/>
      <c r="Q132" s="213"/>
      <c r="R132" s="213"/>
      <c r="S132" s="213"/>
      <c r="T132" s="214"/>
      <c r="AT132" s="215" t="s">
        <v>316</v>
      </c>
      <c r="AU132" s="215" t="s">
        <v>81</v>
      </c>
      <c r="AV132" s="13" t="s">
        <v>81</v>
      </c>
      <c r="AW132" s="13" t="s">
        <v>29</v>
      </c>
      <c r="AX132" s="13" t="s">
        <v>72</v>
      </c>
      <c r="AY132" s="215" t="s">
        <v>307</v>
      </c>
    </row>
    <row r="133" spans="1:65" s="13" customFormat="1">
      <c r="B133" s="204"/>
      <c r="C133" s="205"/>
      <c r="D133" s="206" t="s">
        <v>316</v>
      </c>
      <c r="E133" s="207" t="s">
        <v>1</v>
      </c>
      <c r="F133" s="208" t="s">
        <v>1296</v>
      </c>
      <c r="G133" s="205"/>
      <c r="H133" s="209">
        <v>62.390999999999998</v>
      </c>
      <c r="I133" s="210"/>
      <c r="J133" s="205"/>
      <c r="K133" s="205"/>
      <c r="L133" s="211"/>
      <c r="M133" s="212"/>
      <c r="N133" s="213"/>
      <c r="O133" s="213"/>
      <c r="P133" s="213"/>
      <c r="Q133" s="213"/>
      <c r="R133" s="213"/>
      <c r="S133" s="213"/>
      <c r="T133" s="214"/>
      <c r="AT133" s="215" t="s">
        <v>316</v>
      </c>
      <c r="AU133" s="215" t="s">
        <v>81</v>
      </c>
      <c r="AV133" s="13" t="s">
        <v>81</v>
      </c>
      <c r="AW133" s="13" t="s">
        <v>29</v>
      </c>
      <c r="AX133" s="13" t="s">
        <v>72</v>
      </c>
      <c r="AY133" s="215" t="s">
        <v>307</v>
      </c>
    </row>
    <row r="134" spans="1:65" s="13" customFormat="1">
      <c r="B134" s="204"/>
      <c r="C134" s="205"/>
      <c r="D134" s="206" t="s">
        <v>316</v>
      </c>
      <c r="E134" s="207" t="s">
        <v>1</v>
      </c>
      <c r="F134" s="208" t="s">
        <v>1297</v>
      </c>
      <c r="G134" s="205"/>
      <c r="H134" s="209">
        <v>62.390999999999998</v>
      </c>
      <c r="I134" s="210"/>
      <c r="J134" s="205"/>
      <c r="K134" s="205"/>
      <c r="L134" s="211"/>
      <c r="M134" s="212"/>
      <c r="N134" s="213"/>
      <c r="O134" s="213"/>
      <c r="P134" s="213"/>
      <c r="Q134" s="213"/>
      <c r="R134" s="213"/>
      <c r="S134" s="213"/>
      <c r="T134" s="214"/>
      <c r="AT134" s="215" t="s">
        <v>316</v>
      </c>
      <c r="AU134" s="215" t="s">
        <v>81</v>
      </c>
      <c r="AV134" s="13" t="s">
        <v>81</v>
      </c>
      <c r="AW134" s="13" t="s">
        <v>29</v>
      </c>
      <c r="AX134" s="13" t="s">
        <v>72</v>
      </c>
      <c r="AY134" s="215" t="s">
        <v>307</v>
      </c>
    </row>
    <row r="135" spans="1:65" s="13" customFormat="1">
      <c r="B135" s="204"/>
      <c r="C135" s="205"/>
      <c r="D135" s="206" t="s">
        <v>316</v>
      </c>
      <c r="E135" s="207" t="s">
        <v>1</v>
      </c>
      <c r="F135" s="208" t="s">
        <v>1298</v>
      </c>
      <c r="G135" s="205"/>
      <c r="H135" s="209">
        <v>62.390999999999998</v>
      </c>
      <c r="I135" s="210"/>
      <c r="J135" s="205"/>
      <c r="K135" s="205"/>
      <c r="L135" s="211"/>
      <c r="M135" s="212"/>
      <c r="N135" s="213"/>
      <c r="O135" s="213"/>
      <c r="P135" s="213"/>
      <c r="Q135" s="213"/>
      <c r="R135" s="213"/>
      <c r="S135" s="213"/>
      <c r="T135" s="214"/>
      <c r="AT135" s="215" t="s">
        <v>316</v>
      </c>
      <c r="AU135" s="215" t="s">
        <v>81</v>
      </c>
      <c r="AV135" s="13" t="s">
        <v>81</v>
      </c>
      <c r="AW135" s="13" t="s">
        <v>29</v>
      </c>
      <c r="AX135" s="13" t="s">
        <v>72</v>
      </c>
      <c r="AY135" s="215" t="s">
        <v>307</v>
      </c>
    </row>
    <row r="136" spans="1:65" s="13" customFormat="1">
      <c r="B136" s="204"/>
      <c r="C136" s="205"/>
      <c r="D136" s="206" t="s">
        <v>316</v>
      </c>
      <c r="E136" s="207" t="s">
        <v>1</v>
      </c>
      <c r="F136" s="208" t="s">
        <v>1299</v>
      </c>
      <c r="G136" s="205"/>
      <c r="H136" s="209">
        <v>4.4999999999999998E-2</v>
      </c>
      <c r="I136" s="210"/>
      <c r="J136" s="205"/>
      <c r="K136" s="205"/>
      <c r="L136" s="211"/>
      <c r="M136" s="212"/>
      <c r="N136" s="213"/>
      <c r="O136" s="213"/>
      <c r="P136" s="213"/>
      <c r="Q136" s="213"/>
      <c r="R136" s="213"/>
      <c r="S136" s="213"/>
      <c r="T136" s="214"/>
      <c r="AT136" s="215" t="s">
        <v>316</v>
      </c>
      <c r="AU136" s="215" t="s">
        <v>81</v>
      </c>
      <c r="AV136" s="13" t="s">
        <v>81</v>
      </c>
      <c r="AW136" s="13" t="s">
        <v>29</v>
      </c>
      <c r="AX136" s="13" t="s">
        <v>72</v>
      </c>
      <c r="AY136" s="215" t="s">
        <v>307</v>
      </c>
    </row>
    <row r="137" spans="1:65" s="13" customFormat="1">
      <c r="B137" s="204"/>
      <c r="C137" s="205"/>
      <c r="D137" s="206" t="s">
        <v>316</v>
      </c>
      <c r="E137" s="207" t="s">
        <v>1</v>
      </c>
      <c r="F137" s="208" t="s">
        <v>1300</v>
      </c>
      <c r="G137" s="205"/>
      <c r="H137" s="209">
        <v>0.11700000000000001</v>
      </c>
      <c r="I137" s="210"/>
      <c r="J137" s="205"/>
      <c r="K137" s="205"/>
      <c r="L137" s="211"/>
      <c r="M137" s="212"/>
      <c r="N137" s="213"/>
      <c r="O137" s="213"/>
      <c r="P137" s="213"/>
      <c r="Q137" s="213"/>
      <c r="R137" s="213"/>
      <c r="S137" s="213"/>
      <c r="T137" s="214"/>
      <c r="AT137" s="215" t="s">
        <v>316</v>
      </c>
      <c r="AU137" s="215" t="s">
        <v>81</v>
      </c>
      <c r="AV137" s="13" t="s">
        <v>81</v>
      </c>
      <c r="AW137" s="13" t="s">
        <v>29</v>
      </c>
      <c r="AX137" s="13" t="s">
        <v>72</v>
      </c>
      <c r="AY137" s="215" t="s">
        <v>307</v>
      </c>
    </row>
    <row r="138" spans="1:65" s="14" customFormat="1">
      <c r="B138" s="216"/>
      <c r="C138" s="217"/>
      <c r="D138" s="206" t="s">
        <v>316</v>
      </c>
      <c r="E138" s="218" t="s">
        <v>1</v>
      </c>
      <c r="F138" s="219" t="s">
        <v>318</v>
      </c>
      <c r="G138" s="217"/>
      <c r="H138" s="220">
        <v>374.50799999999998</v>
      </c>
      <c r="I138" s="221"/>
      <c r="J138" s="217"/>
      <c r="K138" s="217"/>
      <c r="L138" s="222"/>
      <c r="M138" s="223"/>
      <c r="N138" s="224"/>
      <c r="O138" s="224"/>
      <c r="P138" s="224"/>
      <c r="Q138" s="224"/>
      <c r="R138" s="224"/>
      <c r="S138" s="224"/>
      <c r="T138" s="225"/>
      <c r="AT138" s="226" t="s">
        <v>316</v>
      </c>
      <c r="AU138" s="226" t="s">
        <v>81</v>
      </c>
      <c r="AV138" s="14" t="s">
        <v>315</v>
      </c>
      <c r="AW138" s="14" t="s">
        <v>29</v>
      </c>
      <c r="AX138" s="14" t="s">
        <v>79</v>
      </c>
      <c r="AY138" s="226" t="s">
        <v>307</v>
      </c>
    </row>
    <row r="139" spans="1:65" s="2" customFormat="1" ht="16.5" customHeight="1">
      <c r="A139" s="34"/>
      <c r="B139" s="35"/>
      <c r="C139" s="237" t="s">
        <v>325</v>
      </c>
      <c r="D139" s="237" t="s">
        <v>326</v>
      </c>
      <c r="E139" s="238" t="s">
        <v>327</v>
      </c>
      <c r="F139" s="239" t="s">
        <v>328</v>
      </c>
      <c r="G139" s="240" t="s">
        <v>329</v>
      </c>
      <c r="H139" s="241">
        <v>70.781000000000006</v>
      </c>
      <c r="I139" s="242"/>
      <c r="J139" s="243">
        <f>ROUND(I139*H139,2)</f>
        <v>0</v>
      </c>
      <c r="K139" s="239" t="s">
        <v>314</v>
      </c>
      <c r="L139" s="244"/>
      <c r="M139" s="245" t="s">
        <v>1</v>
      </c>
      <c r="N139" s="246" t="s">
        <v>37</v>
      </c>
      <c r="O139" s="71"/>
      <c r="P139" s="200">
        <f>O139*H139</f>
        <v>0</v>
      </c>
      <c r="Q139" s="200">
        <v>1</v>
      </c>
      <c r="R139" s="200">
        <f>Q139*H139</f>
        <v>70.781000000000006</v>
      </c>
      <c r="S139" s="200">
        <v>0</v>
      </c>
      <c r="T139" s="201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202" t="s">
        <v>331</v>
      </c>
      <c r="AT139" s="202" t="s">
        <v>326</v>
      </c>
      <c r="AU139" s="202" t="s">
        <v>81</v>
      </c>
      <c r="AY139" s="17" t="s">
        <v>307</v>
      </c>
      <c r="BE139" s="203">
        <f>IF(N139="základní",J139,0)</f>
        <v>0</v>
      </c>
      <c r="BF139" s="203">
        <f>IF(N139="snížená",J139,0)</f>
        <v>0</v>
      </c>
      <c r="BG139" s="203">
        <f>IF(N139="zákl. přenesená",J139,0)</f>
        <v>0</v>
      </c>
      <c r="BH139" s="203">
        <f>IF(N139="sníž. přenesená",J139,0)</f>
        <v>0</v>
      </c>
      <c r="BI139" s="203">
        <f>IF(N139="nulová",J139,0)</f>
        <v>0</v>
      </c>
      <c r="BJ139" s="17" t="s">
        <v>79</v>
      </c>
      <c r="BK139" s="203">
        <f>ROUND(I139*H139,2)</f>
        <v>0</v>
      </c>
      <c r="BL139" s="17" t="s">
        <v>315</v>
      </c>
      <c r="BM139" s="202" t="s">
        <v>1301</v>
      </c>
    </row>
    <row r="140" spans="1:65" s="13" customFormat="1">
      <c r="B140" s="204"/>
      <c r="C140" s="205"/>
      <c r="D140" s="206" t="s">
        <v>316</v>
      </c>
      <c r="E140" s="207" t="s">
        <v>1</v>
      </c>
      <c r="F140" s="208" t="s">
        <v>1302</v>
      </c>
      <c r="G140" s="205"/>
      <c r="H140" s="209">
        <v>70.781000000000006</v>
      </c>
      <c r="I140" s="210"/>
      <c r="J140" s="205"/>
      <c r="K140" s="205"/>
      <c r="L140" s="211"/>
      <c r="M140" s="212"/>
      <c r="N140" s="213"/>
      <c r="O140" s="213"/>
      <c r="P140" s="213"/>
      <c r="Q140" s="213"/>
      <c r="R140" s="213"/>
      <c r="S140" s="213"/>
      <c r="T140" s="214"/>
      <c r="AT140" s="215" t="s">
        <v>316</v>
      </c>
      <c r="AU140" s="215" t="s">
        <v>81</v>
      </c>
      <c r="AV140" s="13" t="s">
        <v>81</v>
      </c>
      <c r="AW140" s="13" t="s">
        <v>29</v>
      </c>
      <c r="AX140" s="13" t="s">
        <v>72</v>
      </c>
      <c r="AY140" s="215" t="s">
        <v>307</v>
      </c>
    </row>
    <row r="141" spans="1:65" s="14" customFormat="1">
      <c r="B141" s="216"/>
      <c r="C141" s="217"/>
      <c r="D141" s="206" t="s">
        <v>316</v>
      </c>
      <c r="E141" s="218" t="s">
        <v>1</v>
      </c>
      <c r="F141" s="219" t="s">
        <v>318</v>
      </c>
      <c r="G141" s="217"/>
      <c r="H141" s="220">
        <v>70.781000000000006</v>
      </c>
      <c r="I141" s="221"/>
      <c r="J141" s="217"/>
      <c r="K141" s="217"/>
      <c r="L141" s="222"/>
      <c r="M141" s="223"/>
      <c r="N141" s="224"/>
      <c r="O141" s="224"/>
      <c r="P141" s="224"/>
      <c r="Q141" s="224"/>
      <c r="R141" s="224"/>
      <c r="S141" s="224"/>
      <c r="T141" s="225"/>
      <c r="AT141" s="226" t="s">
        <v>316</v>
      </c>
      <c r="AU141" s="226" t="s">
        <v>81</v>
      </c>
      <c r="AV141" s="14" t="s">
        <v>315</v>
      </c>
      <c r="AW141" s="14" t="s">
        <v>29</v>
      </c>
      <c r="AX141" s="14" t="s">
        <v>79</v>
      </c>
      <c r="AY141" s="226" t="s">
        <v>307</v>
      </c>
    </row>
    <row r="142" spans="1:65" s="2" customFormat="1" ht="55.5" customHeight="1">
      <c r="A142" s="34"/>
      <c r="B142" s="35"/>
      <c r="C142" s="191" t="s">
        <v>315</v>
      </c>
      <c r="D142" s="191" t="s">
        <v>310</v>
      </c>
      <c r="E142" s="192" t="s">
        <v>408</v>
      </c>
      <c r="F142" s="193" t="s">
        <v>409</v>
      </c>
      <c r="G142" s="194" t="s">
        <v>400</v>
      </c>
      <c r="H142" s="195">
        <v>374.50799999999998</v>
      </c>
      <c r="I142" s="196"/>
      <c r="J142" s="197">
        <f>ROUND(I142*H142,2)</f>
        <v>0</v>
      </c>
      <c r="K142" s="193" t="s">
        <v>314</v>
      </c>
      <c r="L142" s="39"/>
      <c r="M142" s="198" t="s">
        <v>1</v>
      </c>
      <c r="N142" s="199" t="s">
        <v>37</v>
      </c>
      <c r="O142" s="71"/>
      <c r="P142" s="200">
        <f>O142*H142</f>
        <v>0</v>
      </c>
      <c r="Q142" s="200">
        <v>0</v>
      </c>
      <c r="R142" s="200">
        <f>Q142*H142</f>
        <v>0</v>
      </c>
      <c r="S142" s="200">
        <v>0</v>
      </c>
      <c r="T142" s="201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202" t="s">
        <v>315</v>
      </c>
      <c r="AT142" s="202" t="s">
        <v>310</v>
      </c>
      <c r="AU142" s="202" t="s">
        <v>81</v>
      </c>
      <c r="AY142" s="17" t="s">
        <v>307</v>
      </c>
      <c r="BE142" s="203">
        <f>IF(N142="základní",J142,0)</f>
        <v>0</v>
      </c>
      <c r="BF142" s="203">
        <f>IF(N142="snížená",J142,0)</f>
        <v>0</v>
      </c>
      <c r="BG142" s="203">
        <f>IF(N142="zákl. přenesená",J142,0)</f>
        <v>0</v>
      </c>
      <c r="BH142" s="203">
        <f>IF(N142="sníž. přenesená",J142,0)</f>
        <v>0</v>
      </c>
      <c r="BI142" s="203">
        <f>IF(N142="nulová",J142,0)</f>
        <v>0</v>
      </c>
      <c r="BJ142" s="17" t="s">
        <v>79</v>
      </c>
      <c r="BK142" s="203">
        <f>ROUND(I142*H142,2)</f>
        <v>0</v>
      </c>
      <c r="BL142" s="17" t="s">
        <v>315</v>
      </c>
      <c r="BM142" s="202" t="s">
        <v>1303</v>
      </c>
    </row>
    <row r="143" spans="1:65" s="13" customFormat="1">
      <c r="B143" s="204"/>
      <c r="C143" s="205"/>
      <c r="D143" s="206" t="s">
        <v>316</v>
      </c>
      <c r="E143" s="207" t="s">
        <v>1</v>
      </c>
      <c r="F143" s="208" t="s">
        <v>1304</v>
      </c>
      <c r="G143" s="205"/>
      <c r="H143" s="209">
        <v>374.50799999999998</v>
      </c>
      <c r="I143" s="210"/>
      <c r="J143" s="205"/>
      <c r="K143" s="205"/>
      <c r="L143" s="211"/>
      <c r="M143" s="212"/>
      <c r="N143" s="213"/>
      <c r="O143" s="213"/>
      <c r="P143" s="213"/>
      <c r="Q143" s="213"/>
      <c r="R143" s="213"/>
      <c r="S143" s="213"/>
      <c r="T143" s="214"/>
      <c r="AT143" s="215" t="s">
        <v>316</v>
      </c>
      <c r="AU143" s="215" t="s">
        <v>81</v>
      </c>
      <c r="AV143" s="13" t="s">
        <v>81</v>
      </c>
      <c r="AW143" s="13" t="s">
        <v>29</v>
      </c>
      <c r="AX143" s="13" t="s">
        <v>72</v>
      </c>
      <c r="AY143" s="215" t="s">
        <v>307</v>
      </c>
    </row>
    <row r="144" spans="1:65" s="14" customFormat="1">
      <c r="B144" s="216"/>
      <c r="C144" s="217"/>
      <c r="D144" s="206" t="s">
        <v>316</v>
      </c>
      <c r="E144" s="218" t="s">
        <v>1</v>
      </c>
      <c r="F144" s="219" t="s">
        <v>318</v>
      </c>
      <c r="G144" s="217"/>
      <c r="H144" s="220">
        <v>374.50799999999998</v>
      </c>
      <c r="I144" s="221"/>
      <c r="J144" s="217"/>
      <c r="K144" s="217"/>
      <c r="L144" s="222"/>
      <c r="M144" s="223"/>
      <c r="N144" s="224"/>
      <c r="O144" s="224"/>
      <c r="P144" s="224"/>
      <c r="Q144" s="224"/>
      <c r="R144" s="224"/>
      <c r="S144" s="224"/>
      <c r="T144" s="225"/>
      <c r="AT144" s="226" t="s">
        <v>316</v>
      </c>
      <c r="AU144" s="226" t="s">
        <v>81</v>
      </c>
      <c r="AV144" s="14" t="s">
        <v>315</v>
      </c>
      <c r="AW144" s="14" t="s">
        <v>29</v>
      </c>
      <c r="AX144" s="14" t="s">
        <v>79</v>
      </c>
      <c r="AY144" s="226" t="s">
        <v>307</v>
      </c>
    </row>
    <row r="145" spans="1:65" s="12" customFormat="1" ht="25.9" customHeight="1">
      <c r="B145" s="175"/>
      <c r="C145" s="176"/>
      <c r="D145" s="177" t="s">
        <v>71</v>
      </c>
      <c r="E145" s="178" t="s">
        <v>338</v>
      </c>
      <c r="F145" s="178" t="s">
        <v>339</v>
      </c>
      <c r="G145" s="176"/>
      <c r="H145" s="176"/>
      <c r="I145" s="179"/>
      <c r="J145" s="180">
        <f>BK145</f>
        <v>0</v>
      </c>
      <c r="K145" s="176"/>
      <c r="L145" s="181"/>
      <c r="M145" s="182"/>
      <c r="N145" s="183"/>
      <c r="O145" s="183"/>
      <c r="P145" s="184">
        <f>SUM(P146:P157)</f>
        <v>0</v>
      </c>
      <c r="Q145" s="183"/>
      <c r="R145" s="184">
        <f>SUM(R146:R157)</f>
        <v>0</v>
      </c>
      <c r="S145" s="183"/>
      <c r="T145" s="185">
        <f>SUM(T146:T157)</f>
        <v>0</v>
      </c>
      <c r="AR145" s="186" t="s">
        <v>315</v>
      </c>
      <c r="AT145" s="187" t="s">
        <v>71</v>
      </c>
      <c r="AU145" s="187" t="s">
        <v>72</v>
      </c>
      <c r="AY145" s="186" t="s">
        <v>307</v>
      </c>
      <c r="BK145" s="188">
        <f>SUM(BK146:BK157)</f>
        <v>0</v>
      </c>
    </row>
    <row r="146" spans="1:65" s="2" customFormat="1" ht="24.2" customHeight="1">
      <c r="A146" s="34"/>
      <c r="B146" s="35"/>
      <c r="C146" s="191" t="s">
        <v>308</v>
      </c>
      <c r="D146" s="191" t="s">
        <v>310</v>
      </c>
      <c r="E146" s="192" t="s">
        <v>340</v>
      </c>
      <c r="F146" s="193" t="s">
        <v>341</v>
      </c>
      <c r="G146" s="194" t="s">
        <v>342</v>
      </c>
      <c r="H146" s="195">
        <v>16</v>
      </c>
      <c r="I146" s="196"/>
      <c r="J146" s="197">
        <f>ROUND(I146*H146,2)</f>
        <v>0</v>
      </c>
      <c r="K146" s="193" t="s">
        <v>314</v>
      </c>
      <c r="L146" s="39"/>
      <c r="M146" s="198" t="s">
        <v>1</v>
      </c>
      <c r="N146" s="199" t="s">
        <v>37</v>
      </c>
      <c r="O146" s="71"/>
      <c r="P146" s="200">
        <f>O146*H146</f>
        <v>0</v>
      </c>
      <c r="Q146" s="200">
        <v>0</v>
      </c>
      <c r="R146" s="200">
        <f>Q146*H146</f>
        <v>0</v>
      </c>
      <c r="S146" s="200">
        <v>0</v>
      </c>
      <c r="T146" s="201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202" t="s">
        <v>343</v>
      </c>
      <c r="AT146" s="202" t="s">
        <v>310</v>
      </c>
      <c r="AU146" s="202" t="s">
        <v>79</v>
      </c>
      <c r="AY146" s="17" t="s">
        <v>307</v>
      </c>
      <c r="BE146" s="203">
        <f>IF(N146="základní",J146,0)</f>
        <v>0</v>
      </c>
      <c r="BF146" s="203">
        <f>IF(N146="snížená",J146,0)</f>
        <v>0</v>
      </c>
      <c r="BG146" s="203">
        <f>IF(N146="zákl. přenesená",J146,0)</f>
        <v>0</v>
      </c>
      <c r="BH146" s="203">
        <f>IF(N146="sníž. přenesená",J146,0)</f>
        <v>0</v>
      </c>
      <c r="BI146" s="203">
        <f>IF(N146="nulová",J146,0)</f>
        <v>0</v>
      </c>
      <c r="BJ146" s="17" t="s">
        <v>79</v>
      </c>
      <c r="BK146" s="203">
        <f>ROUND(I146*H146,2)</f>
        <v>0</v>
      </c>
      <c r="BL146" s="17" t="s">
        <v>343</v>
      </c>
      <c r="BM146" s="202" t="s">
        <v>1305</v>
      </c>
    </row>
    <row r="147" spans="1:65" s="13" customFormat="1">
      <c r="B147" s="204"/>
      <c r="C147" s="205"/>
      <c r="D147" s="206" t="s">
        <v>316</v>
      </c>
      <c r="E147" s="207" t="s">
        <v>1</v>
      </c>
      <c r="F147" s="208" t="s">
        <v>348</v>
      </c>
      <c r="G147" s="205"/>
      <c r="H147" s="209">
        <v>16</v>
      </c>
      <c r="I147" s="210"/>
      <c r="J147" s="205"/>
      <c r="K147" s="205"/>
      <c r="L147" s="211"/>
      <c r="M147" s="212"/>
      <c r="N147" s="213"/>
      <c r="O147" s="213"/>
      <c r="P147" s="213"/>
      <c r="Q147" s="213"/>
      <c r="R147" s="213"/>
      <c r="S147" s="213"/>
      <c r="T147" s="214"/>
      <c r="AT147" s="215" t="s">
        <v>316</v>
      </c>
      <c r="AU147" s="215" t="s">
        <v>79</v>
      </c>
      <c r="AV147" s="13" t="s">
        <v>81</v>
      </c>
      <c r="AW147" s="13" t="s">
        <v>29</v>
      </c>
      <c r="AX147" s="13" t="s">
        <v>72</v>
      </c>
      <c r="AY147" s="215" t="s">
        <v>307</v>
      </c>
    </row>
    <row r="148" spans="1:65" s="14" customFormat="1">
      <c r="B148" s="216"/>
      <c r="C148" s="217"/>
      <c r="D148" s="206" t="s">
        <v>316</v>
      </c>
      <c r="E148" s="218" t="s">
        <v>1</v>
      </c>
      <c r="F148" s="219" t="s">
        <v>318</v>
      </c>
      <c r="G148" s="217"/>
      <c r="H148" s="220">
        <v>16</v>
      </c>
      <c r="I148" s="221"/>
      <c r="J148" s="217"/>
      <c r="K148" s="217"/>
      <c r="L148" s="222"/>
      <c r="M148" s="223"/>
      <c r="N148" s="224"/>
      <c r="O148" s="224"/>
      <c r="P148" s="224"/>
      <c r="Q148" s="224"/>
      <c r="R148" s="224"/>
      <c r="S148" s="224"/>
      <c r="T148" s="225"/>
      <c r="AT148" s="226" t="s">
        <v>316</v>
      </c>
      <c r="AU148" s="226" t="s">
        <v>79</v>
      </c>
      <c r="AV148" s="14" t="s">
        <v>315</v>
      </c>
      <c r="AW148" s="14" t="s">
        <v>29</v>
      </c>
      <c r="AX148" s="14" t="s">
        <v>79</v>
      </c>
      <c r="AY148" s="226" t="s">
        <v>307</v>
      </c>
    </row>
    <row r="149" spans="1:65" s="2" customFormat="1" ht="55.5" customHeight="1">
      <c r="A149" s="34"/>
      <c r="B149" s="35"/>
      <c r="C149" s="191" t="s">
        <v>322</v>
      </c>
      <c r="D149" s="191" t="s">
        <v>310</v>
      </c>
      <c r="E149" s="192" t="s">
        <v>346</v>
      </c>
      <c r="F149" s="193" t="s">
        <v>347</v>
      </c>
      <c r="G149" s="194" t="s">
        <v>342</v>
      </c>
      <c r="H149" s="195">
        <v>16</v>
      </c>
      <c r="I149" s="196"/>
      <c r="J149" s="197">
        <f>ROUND(I149*H149,2)</f>
        <v>0</v>
      </c>
      <c r="K149" s="193" t="s">
        <v>314</v>
      </c>
      <c r="L149" s="39"/>
      <c r="M149" s="198" t="s">
        <v>1</v>
      </c>
      <c r="N149" s="199" t="s">
        <v>37</v>
      </c>
      <c r="O149" s="71"/>
      <c r="P149" s="200">
        <f>O149*H149</f>
        <v>0</v>
      </c>
      <c r="Q149" s="200">
        <v>0</v>
      </c>
      <c r="R149" s="200">
        <f>Q149*H149</f>
        <v>0</v>
      </c>
      <c r="S149" s="200">
        <v>0</v>
      </c>
      <c r="T149" s="201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202" t="s">
        <v>343</v>
      </c>
      <c r="AT149" s="202" t="s">
        <v>310</v>
      </c>
      <c r="AU149" s="202" t="s">
        <v>79</v>
      </c>
      <c r="AY149" s="17" t="s">
        <v>307</v>
      </c>
      <c r="BE149" s="203">
        <f>IF(N149="základní",J149,0)</f>
        <v>0</v>
      </c>
      <c r="BF149" s="203">
        <f>IF(N149="snížená",J149,0)</f>
        <v>0</v>
      </c>
      <c r="BG149" s="203">
        <f>IF(N149="zákl. přenesená",J149,0)</f>
        <v>0</v>
      </c>
      <c r="BH149" s="203">
        <f>IF(N149="sníž. přenesená",J149,0)</f>
        <v>0</v>
      </c>
      <c r="BI149" s="203">
        <f>IF(N149="nulová",J149,0)</f>
        <v>0</v>
      </c>
      <c r="BJ149" s="17" t="s">
        <v>79</v>
      </c>
      <c r="BK149" s="203">
        <f>ROUND(I149*H149,2)</f>
        <v>0</v>
      </c>
      <c r="BL149" s="17" t="s">
        <v>343</v>
      </c>
      <c r="BM149" s="202" t="s">
        <v>1306</v>
      </c>
    </row>
    <row r="150" spans="1:65" s="13" customFormat="1">
      <c r="B150" s="204"/>
      <c r="C150" s="205"/>
      <c r="D150" s="206" t="s">
        <v>316</v>
      </c>
      <c r="E150" s="207" t="s">
        <v>1</v>
      </c>
      <c r="F150" s="208" t="s">
        <v>348</v>
      </c>
      <c r="G150" s="205"/>
      <c r="H150" s="209">
        <v>16</v>
      </c>
      <c r="I150" s="210"/>
      <c r="J150" s="205"/>
      <c r="K150" s="205"/>
      <c r="L150" s="211"/>
      <c r="M150" s="212"/>
      <c r="N150" s="213"/>
      <c r="O150" s="213"/>
      <c r="P150" s="213"/>
      <c r="Q150" s="213"/>
      <c r="R150" s="213"/>
      <c r="S150" s="213"/>
      <c r="T150" s="214"/>
      <c r="AT150" s="215" t="s">
        <v>316</v>
      </c>
      <c r="AU150" s="215" t="s">
        <v>79</v>
      </c>
      <c r="AV150" s="13" t="s">
        <v>81</v>
      </c>
      <c r="AW150" s="13" t="s">
        <v>29</v>
      </c>
      <c r="AX150" s="13" t="s">
        <v>72</v>
      </c>
      <c r="AY150" s="215" t="s">
        <v>307</v>
      </c>
    </row>
    <row r="151" spans="1:65" s="14" customFormat="1">
      <c r="B151" s="216"/>
      <c r="C151" s="217"/>
      <c r="D151" s="206" t="s">
        <v>316</v>
      </c>
      <c r="E151" s="218" t="s">
        <v>1</v>
      </c>
      <c r="F151" s="219" t="s">
        <v>318</v>
      </c>
      <c r="G151" s="217"/>
      <c r="H151" s="220">
        <v>16</v>
      </c>
      <c r="I151" s="221"/>
      <c r="J151" s="217"/>
      <c r="K151" s="217"/>
      <c r="L151" s="222"/>
      <c r="M151" s="223"/>
      <c r="N151" s="224"/>
      <c r="O151" s="224"/>
      <c r="P151" s="224"/>
      <c r="Q151" s="224"/>
      <c r="R151" s="224"/>
      <c r="S151" s="224"/>
      <c r="T151" s="225"/>
      <c r="AT151" s="226" t="s">
        <v>316</v>
      </c>
      <c r="AU151" s="226" t="s">
        <v>79</v>
      </c>
      <c r="AV151" s="14" t="s">
        <v>315</v>
      </c>
      <c r="AW151" s="14" t="s">
        <v>29</v>
      </c>
      <c r="AX151" s="14" t="s">
        <v>79</v>
      </c>
      <c r="AY151" s="226" t="s">
        <v>307</v>
      </c>
    </row>
    <row r="152" spans="1:65" s="2" customFormat="1" ht="48.95" customHeight="1">
      <c r="A152" s="34"/>
      <c r="B152" s="35"/>
      <c r="C152" s="191" t="s">
        <v>349</v>
      </c>
      <c r="D152" s="191" t="s">
        <v>310</v>
      </c>
      <c r="E152" s="192" t="s">
        <v>358</v>
      </c>
      <c r="F152" s="193" t="s">
        <v>359</v>
      </c>
      <c r="G152" s="194" t="s">
        <v>342</v>
      </c>
      <c r="H152" s="195">
        <v>8</v>
      </c>
      <c r="I152" s="196"/>
      <c r="J152" s="197">
        <f>ROUND(I152*H152,2)</f>
        <v>0</v>
      </c>
      <c r="K152" s="193" t="s">
        <v>314</v>
      </c>
      <c r="L152" s="39"/>
      <c r="M152" s="198" t="s">
        <v>1</v>
      </c>
      <c r="N152" s="199" t="s">
        <v>37</v>
      </c>
      <c r="O152" s="71"/>
      <c r="P152" s="200">
        <f>O152*H152</f>
        <v>0</v>
      </c>
      <c r="Q152" s="200">
        <v>0</v>
      </c>
      <c r="R152" s="200">
        <f>Q152*H152</f>
        <v>0</v>
      </c>
      <c r="S152" s="200">
        <v>0</v>
      </c>
      <c r="T152" s="201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02" t="s">
        <v>343</v>
      </c>
      <c r="AT152" s="202" t="s">
        <v>310</v>
      </c>
      <c r="AU152" s="202" t="s">
        <v>79</v>
      </c>
      <c r="AY152" s="17" t="s">
        <v>307</v>
      </c>
      <c r="BE152" s="203">
        <f>IF(N152="základní",J152,0)</f>
        <v>0</v>
      </c>
      <c r="BF152" s="203">
        <f>IF(N152="snížená",J152,0)</f>
        <v>0</v>
      </c>
      <c r="BG152" s="203">
        <f>IF(N152="zákl. přenesená",J152,0)</f>
        <v>0</v>
      </c>
      <c r="BH152" s="203">
        <f>IF(N152="sníž. přenesená",J152,0)</f>
        <v>0</v>
      </c>
      <c r="BI152" s="203">
        <f>IF(N152="nulová",J152,0)</f>
        <v>0</v>
      </c>
      <c r="BJ152" s="17" t="s">
        <v>79</v>
      </c>
      <c r="BK152" s="203">
        <f>ROUND(I152*H152,2)</f>
        <v>0</v>
      </c>
      <c r="BL152" s="17" t="s">
        <v>343</v>
      </c>
      <c r="BM152" s="202" t="s">
        <v>1307</v>
      </c>
    </row>
    <row r="153" spans="1:65" s="13" customFormat="1">
      <c r="B153" s="204"/>
      <c r="C153" s="205"/>
      <c r="D153" s="206" t="s">
        <v>316</v>
      </c>
      <c r="E153" s="207" t="s">
        <v>1</v>
      </c>
      <c r="F153" s="208" t="s">
        <v>331</v>
      </c>
      <c r="G153" s="205"/>
      <c r="H153" s="209">
        <v>8</v>
      </c>
      <c r="I153" s="210"/>
      <c r="J153" s="205"/>
      <c r="K153" s="205"/>
      <c r="L153" s="211"/>
      <c r="M153" s="212"/>
      <c r="N153" s="213"/>
      <c r="O153" s="213"/>
      <c r="P153" s="213"/>
      <c r="Q153" s="213"/>
      <c r="R153" s="213"/>
      <c r="S153" s="213"/>
      <c r="T153" s="214"/>
      <c r="AT153" s="215" t="s">
        <v>316</v>
      </c>
      <c r="AU153" s="215" t="s">
        <v>79</v>
      </c>
      <c r="AV153" s="13" t="s">
        <v>81</v>
      </c>
      <c r="AW153" s="13" t="s">
        <v>29</v>
      </c>
      <c r="AX153" s="13" t="s">
        <v>72</v>
      </c>
      <c r="AY153" s="215" t="s">
        <v>307</v>
      </c>
    </row>
    <row r="154" spans="1:65" s="14" customFormat="1">
      <c r="B154" s="216"/>
      <c r="C154" s="217"/>
      <c r="D154" s="206" t="s">
        <v>316</v>
      </c>
      <c r="E154" s="218" t="s">
        <v>1</v>
      </c>
      <c r="F154" s="219" t="s">
        <v>318</v>
      </c>
      <c r="G154" s="217"/>
      <c r="H154" s="220">
        <v>8</v>
      </c>
      <c r="I154" s="221"/>
      <c r="J154" s="217"/>
      <c r="K154" s="217"/>
      <c r="L154" s="222"/>
      <c r="M154" s="223"/>
      <c r="N154" s="224"/>
      <c r="O154" s="224"/>
      <c r="P154" s="224"/>
      <c r="Q154" s="224"/>
      <c r="R154" s="224"/>
      <c r="S154" s="224"/>
      <c r="T154" s="225"/>
      <c r="AT154" s="226" t="s">
        <v>316</v>
      </c>
      <c r="AU154" s="226" t="s">
        <v>79</v>
      </c>
      <c r="AV154" s="14" t="s">
        <v>315</v>
      </c>
      <c r="AW154" s="14" t="s">
        <v>29</v>
      </c>
      <c r="AX154" s="14" t="s">
        <v>79</v>
      </c>
      <c r="AY154" s="226" t="s">
        <v>307</v>
      </c>
    </row>
    <row r="155" spans="1:65" s="2" customFormat="1" ht="101.25" customHeight="1">
      <c r="A155" s="34"/>
      <c r="B155" s="35"/>
      <c r="C155" s="191" t="s">
        <v>331</v>
      </c>
      <c r="D155" s="191" t="s">
        <v>310</v>
      </c>
      <c r="E155" s="192" t="s">
        <v>361</v>
      </c>
      <c r="F155" s="193" t="s">
        <v>362</v>
      </c>
      <c r="G155" s="194" t="s">
        <v>329</v>
      </c>
      <c r="H155" s="195">
        <v>70.781000000000006</v>
      </c>
      <c r="I155" s="196"/>
      <c r="J155" s="197">
        <f>ROUND(I155*H155,2)</f>
        <v>0</v>
      </c>
      <c r="K155" s="193" t="s">
        <v>314</v>
      </c>
      <c r="L155" s="39"/>
      <c r="M155" s="198" t="s">
        <v>1</v>
      </c>
      <c r="N155" s="199" t="s">
        <v>37</v>
      </c>
      <c r="O155" s="71"/>
      <c r="P155" s="200">
        <f>O155*H155</f>
        <v>0</v>
      </c>
      <c r="Q155" s="200">
        <v>0</v>
      </c>
      <c r="R155" s="200">
        <f>Q155*H155</f>
        <v>0</v>
      </c>
      <c r="S155" s="200">
        <v>0</v>
      </c>
      <c r="T155" s="201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202" t="s">
        <v>343</v>
      </c>
      <c r="AT155" s="202" t="s">
        <v>310</v>
      </c>
      <c r="AU155" s="202" t="s">
        <v>79</v>
      </c>
      <c r="AY155" s="17" t="s">
        <v>307</v>
      </c>
      <c r="BE155" s="203">
        <f>IF(N155="základní",J155,0)</f>
        <v>0</v>
      </c>
      <c r="BF155" s="203">
        <f>IF(N155="snížená",J155,0)</f>
        <v>0</v>
      </c>
      <c r="BG155" s="203">
        <f>IF(N155="zákl. přenesená",J155,0)</f>
        <v>0</v>
      </c>
      <c r="BH155" s="203">
        <f>IF(N155="sníž. přenesená",J155,0)</f>
        <v>0</v>
      </c>
      <c r="BI155" s="203">
        <f>IF(N155="nulová",J155,0)</f>
        <v>0</v>
      </c>
      <c r="BJ155" s="17" t="s">
        <v>79</v>
      </c>
      <c r="BK155" s="203">
        <f>ROUND(I155*H155,2)</f>
        <v>0</v>
      </c>
      <c r="BL155" s="17" t="s">
        <v>343</v>
      </c>
      <c r="BM155" s="202" t="s">
        <v>1308</v>
      </c>
    </row>
    <row r="156" spans="1:65" s="13" customFormat="1">
      <c r="B156" s="204"/>
      <c r="C156" s="205"/>
      <c r="D156" s="206" t="s">
        <v>316</v>
      </c>
      <c r="E156" s="207" t="s">
        <v>1</v>
      </c>
      <c r="F156" s="208" t="s">
        <v>1309</v>
      </c>
      <c r="G156" s="205"/>
      <c r="H156" s="209">
        <v>70.781000000000006</v>
      </c>
      <c r="I156" s="210"/>
      <c r="J156" s="205"/>
      <c r="K156" s="205"/>
      <c r="L156" s="211"/>
      <c r="M156" s="212"/>
      <c r="N156" s="213"/>
      <c r="O156" s="213"/>
      <c r="P156" s="213"/>
      <c r="Q156" s="213"/>
      <c r="R156" s="213"/>
      <c r="S156" s="213"/>
      <c r="T156" s="214"/>
      <c r="AT156" s="215" t="s">
        <v>316</v>
      </c>
      <c r="AU156" s="215" t="s">
        <v>79</v>
      </c>
      <c r="AV156" s="13" t="s">
        <v>81</v>
      </c>
      <c r="AW156" s="13" t="s">
        <v>29</v>
      </c>
      <c r="AX156" s="13" t="s">
        <v>72</v>
      </c>
      <c r="AY156" s="215" t="s">
        <v>307</v>
      </c>
    </row>
    <row r="157" spans="1:65" s="14" customFormat="1">
      <c r="B157" s="216"/>
      <c r="C157" s="217"/>
      <c r="D157" s="206" t="s">
        <v>316</v>
      </c>
      <c r="E157" s="218" t="s">
        <v>1</v>
      </c>
      <c r="F157" s="219" t="s">
        <v>318</v>
      </c>
      <c r="G157" s="217"/>
      <c r="H157" s="220">
        <v>70.781000000000006</v>
      </c>
      <c r="I157" s="221"/>
      <c r="J157" s="217"/>
      <c r="K157" s="217"/>
      <c r="L157" s="222"/>
      <c r="M157" s="247"/>
      <c r="N157" s="248"/>
      <c r="O157" s="248"/>
      <c r="P157" s="248"/>
      <c r="Q157" s="248"/>
      <c r="R157" s="248"/>
      <c r="S157" s="248"/>
      <c r="T157" s="249"/>
      <c r="AT157" s="226" t="s">
        <v>316</v>
      </c>
      <c r="AU157" s="226" t="s">
        <v>79</v>
      </c>
      <c r="AV157" s="14" t="s">
        <v>315</v>
      </c>
      <c r="AW157" s="14" t="s">
        <v>29</v>
      </c>
      <c r="AX157" s="14" t="s">
        <v>79</v>
      </c>
      <c r="AY157" s="226" t="s">
        <v>307</v>
      </c>
    </row>
    <row r="158" spans="1:65" s="2" customFormat="1" ht="6.95" customHeight="1">
      <c r="A158" s="34"/>
      <c r="B158" s="54"/>
      <c r="C158" s="55"/>
      <c r="D158" s="55"/>
      <c r="E158" s="55"/>
      <c r="F158" s="55"/>
      <c r="G158" s="55"/>
      <c r="H158" s="55"/>
      <c r="I158" s="55"/>
      <c r="J158" s="55"/>
      <c r="K158" s="55"/>
      <c r="L158" s="39"/>
      <c r="M158" s="34"/>
      <c r="O158" s="34"/>
      <c r="P158" s="34"/>
      <c r="Q158" s="34"/>
      <c r="R158" s="34"/>
      <c r="S158" s="34"/>
      <c r="T158" s="34"/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</row>
  </sheetData>
  <sheetProtection password="CE28" sheet="1" objects="1" scenarios="1" formatColumns="0" formatRows="0" autoFilter="0"/>
  <autoFilter ref="C122:K157" xr:uid="{00000000-0009-0000-0000-00002E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>
    <pageSetUpPr fitToPage="1"/>
  </sheetPr>
  <dimension ref="A2:BM159"/>
  <sheetViews>
    <sheetView showGridLines="0" topLeftCell="A137" workbookViewId="0">
      <selection activeCell="K161" sqref="K161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74"/>
      <c r="M2" s="274"/>
      <c r="N2" s="274"/>
      <c r="O2" s="274"/>
      <c r="P2" s="274"/>
      <c r="Q2" s="274"/>
      <c r="R2" s="274"/>
      <c r="S2" s="274"/>
      <c r="T2" s="274"/>
      <c r="U2" s="274"/>
      <c r="V2" s="274"/>
      <c r="AT2" s="17" t="s">
        <v>206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81</v>
      </c>
    </row>
    <row r="4" spans="1:46" s="1" customFormat="1" ht="24.95" customHeight="1">
      <c r="B4" s="20"/>
      <c r="D4" s="117" t="s">
        <v>279</v>
      </c>
      <c r="L4" s="20"/>
      <c r="M4" s="118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9" t="s">
        <v>16</v>
      </c>
      <c r="L6" s="20"/>
    </row>
    <row r="7" spans="1:46" s="1" customFormat="1" ht="16.5" customHeight="1">
      <c r="B7" s="20"/>
      <c r="E7" s="304" t="str">
        <f>'Rekapitulace stavby'!K6</f>
        <v>Cyklická obnova trati v úseku Praha-Hostivař - Votice</v>
      </c>
      <c r="F7" s="305"/>
      <c r="G7" s="305"/>
      <c r="H7" s="305"/>
      <c r="L7" s="20"/>
    </row>
    <row r="8" spans="1:46" s="1" customFormat="1" ht="12" customHeight="1">
      <c r="B8" s="20"/>
      <c r="D8" s="119" t="s">
        <v>280</v>
      </c>
      <c r="L8" s="20"/>
    </row>
    <row r="9" spans="1:46" s="2" customFormat="1" ht="16.5" customHeight="1">
      <c r="A9" s="34"/>
      <c r="B9" s="39"/>
      <c r="C9" s="34"/>
      <c r="D9" s="34"/>
      <c r="E9" s="304" t="s">
        <v>1224</v>
      </c>
      <c r="F9" s="306"/>
      <c r="G9" s="306"/>
      <c r="H9" s="306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19" t="s">
        <v>282</v>
      </c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07" t="s">
        <v>1310</v>
      </c>
      <c r="F11" s="306"/>
      <c r="G11" s="306"/>
      <c r="H11" s="306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>
      <c r="A12" s="34"/>
      <c r="B12" s="39"/>
      <c r="C12" s="34"/>
      <c r="D12" s="34"/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19" t="s">
        <v>17</v>
      </c>
      <c r="E13" s="34"/>
      <c r="F13" s="110" t="s">
        <v>1</v>
      </c>
      <c r="G13" s="34"/>
      <c r="H13" s="34"/>
      <c r="I13" s="119" t="s">
        <v>18</v>
      </c>
      <c r="J13" s="110" t="s">
        <v>1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19</v>
      </c>
      <c r="E14" s="34"/>
      <c r="F14" s="110" t="s">
        <v>20</v>
      </c>
      <c r="G14" s="34"/>
      <c r="H14" s="34"/>
      <c r="I14" s="119" t="s">
        <v>21</v>
      </c>
      <c r="J14" s="120" t="str">
        <f>'Rekapitulace stavby'!AN8</f>
        <v>23. 8. 2023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7" customHeight="1">
      <c r="A15" s="34"/>
      <c r="B15" s="39"/>
      <c r="C15" s="34"/>
      <c r="D15" s="34"/>
      <c r="E15" s="34"/>
      <c r="F15" s="34"/>
      <c r="G15" s="34"/>
      <c r="H15" s="34"/>
      <c r="I15" s="34"/>
      <c r="J15" s="34"/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19" t="s">
        <v>23</v>
      </c>
      <c r="E16" s="34"/>
      <c r="F16" s="34"/>
      <c r="G16" s="34"/>
      <c r="H16" s="34"/>
      <c r="I16" s="119" t="s">
        <v>24</v>
      </c>
      <c r="J16" s="110" t="str">
        <f>IF('Rekapitulace stavby'!AN10="","",'Rekapitulace stavby'!AN10)</f>
        <v/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0" t="str">
        <f>IF('Rekapitulace stavby'!E11="","",'Rekapitulace stavby'!E11)</f>
        <v xml:space="preserve"> </v>
      </c>
      <c r="F17" s="34"/>
      <c r="G17" s="34"/>
      <c r="H17" s="34"/>
      <c r="I17" s="119" t="s">
        <v>25</v>
      </c>
      <c r="J17" s="110" t="str">
        <f>IF('Rekapitulace stavby'!AN11="","",'Rekapitulace stavby'!AN11)</f>
        <v/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34"/>
      <c r="J18" s="34"/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19" t="s">
        <v>26</v>
      </c>
      <c r="E19" s="34"/>
      <c r="F19" s="34"/>
      <c r="G19" s="34"/>
      <c r="H19" s="34"/>
      <c r="I19" s="119" t="s">
        <v>24</v>
      </c>
      <c r="J19" s="30" t="str">
        <f>'Rekapitulace stavby'!AN13</f>
        <v>Vyplň údaj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08" t="str">
        <f>'Rekapitulace stavby'!E14</f>
        <v>Vyplň údaj</v>
      </c>
      <c r="F20" s="309"/>
      <c r="G20" s="309"/>
      <c r="H20" s="309"/>
      <c r="I20" s="119" t="s">
        <v>25</v>
      </c>
      <c r="J20" s="30" t="str">
        <f>'Rekapitulace stavby'!AN14</f>
        <v>Vyplň údaj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34"/>
      <c r="J21" s="34"/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19" t="s">
        <v>28</v>
      </c>
      <c r="E22" s="34"/>
      <c r="F22" s="34"/>
      <c r="G22" s="34"/>
      <c r="H22" s="34"/>
      <c r="I22" s="119" t="s">
        <v>24</v>
      </c>
      <c r="J22" s="110" t="str">
        <f>IF('Rekapitulace stavby'!AN16="","",'Rekapitulace stavby'!AN16)</f>
        <v/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0" t="str">
        <f>IF('Rekapitulace stavby'!E17="","",'Rekapitulace stavby'!E17)</f>
        <v xml:space="preserve"> </v>
      </c>
      <c r="F23" s="34"/>
      <c r="G23" s="34"/>
      <c r="H23" s="34"/>
      <c r="I23" s="119" t="s">
        <v>25</v>
      </c>
      <c r="J23" s="110" t="str">
        <f>IF('Rekapitulace stavby'!AN17="","",'Rekapitulace stavby'!AN17)</f>
        <v/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34"/>
      <c r="J24" s="34"/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19" t="s">
        <v>30</v>
      </c>
      <c r="E25" s="34"/>
      <c r="F25" s="34"/>
      <c r="G25" s="34"/>
      <c r="H25" s="34"/>
      <c r="I25" s="119" t="s">
        <v>24</v>
      </c>
      <c r="J25" s="110" t="str">
        <f>IF('Rekapitulace stavby'!AN19="","",'Rekapitulace stavby'!AN19)</f>
        <v/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0" t="str">
        <f>IF('Rekapitulace stavby'!E20="","",'Rekapitulace stavby'!E20)</f>
        <v xml:space="preserve"> </v>
      </c>
      <c r="F26" s="34"/>
      <c r="G26" s="34"/>
      <c r="H26" s="34"/>
      <c r="I26" s="119" t="s">
        <v>25</v>
      </c>
      <c r="J26" s="110" t="str">
        <f>IF('Rekapitulace stavby'!AN20="","",'Rekapitulace stavby'!AN20)</f>
        <v/>
      </c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34"/>
      <c r="J27" s="34"/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19" t="s">
        <v>31</v>
      </c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1"/>
      <c r="B29" s="122"/>
      <c r="C29" s="121"/>
      <c r="D29" s="121"/>
      <c r="E29" s="310" t="s">
        <v>1</v>
      </c>
      <c r="F29" s="310"/>
      <c r="G29" s="310"/>
      <c r="H29" s="310"/>
      <c r="I29" s="121"/>
      <c r="J29" s="121"/>
      <c r="K29" s="121"/>
      <c r="L29" s="123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4"/>
      <c r="E31" s="124"/>
      <c r="F31" s="124"/>
      <c r="G31" s="124"/>
      <c r="H31" s="124"/>
      <c r="I31" s="124"/>
      <c r="J31" s="124"/>
      <c r="K31" s="124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25" t="s">
        <v>32</v>
      </c>
      <c r="E32" s="34"/>
      <c r="F32" s="34"/>
      <c r="G32" s="34"/>
      <c r="H32" s="34"/>
      <c r="I32" s="34"/>
      <c r="J32" s="126">
        <f>ROUND(J123, 2)</f>
        <v>0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4"/>
      <c r="E33" s="124"/>
      <c r="F33" s="124"/>
      <c r="G33" s="124"/>
      <c r="H33" s="124"/>
      <c r="I33" s="124"/>
      <c r="J33" s="124"/>
      <c r="K33" s="12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27" t="s">
        <v>34</v>
      </c>
      <c r="G34" s="34"/>
      <c r="H34" s="34"/>
      <c r="I34" s="127" t="s">
        <v>33</v>
      </c>
      <c r="J34" s="127" t="s">
        <v>35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28" t="s">
        <v>36</v>
      </c>
      <c r="E35" s="119" t="s">
        <v>37</v>
      </c>
      <c r="F35" s="129">
        <f>ROUND((SUM(BE123:BE158)),  2)</f>
        <v>0</v>
      </c>
      <c r="G35" s="34"/>
      <c r="H35" s="34"/>
      <c r="I35" s="130">
        <v>0.21</v>
      </c>
      <c r="J35" s="129">
        <f>ROUND(((SUM(BE123:BE158))*I35),  2)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19" t="s">
        <v>38</v>
      </c>
      <c r="F36" s="129">
        <f>ROUND((SUM(BF123:BF158)),  2)</f>
        <v>0</v>
      </c>
      <c r="G36" s="34"/>
      <c r="H36" s="34"/>
      <c r="I36" s="130">
        <v>0.15</v>
      </c>
      <c r="J36" s="129">
        <f>ROUND(((SUM(BF123:BF158))*I36),  2)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39</v>
      </c>
      <c r="F37" s="129">
        <f>ROUND((SUM(BG123:BG158)),  2)</f>
        <v>0</v>
      </c>
      <c r="G37" s="34"/>
      <c r="H37" s="34"/>
      <c r="I37" s="130">
        <v>0.21</v>
      </c>
      <c r="J37" s="129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19" t="s">
        <v>40</v>
      </c>
      <c r="F38" s="129">
        <f>ROUND((SUM(BH123:BH158)),  2)</f>
        <v>0</v>
      </c>
      <c r="G38" s="34"/>
      <c r="H38" s="34"/>
      <c r="I38" s="130">
        <v>0.15</v>
      </c>
      <c r="J38" s="129">
        <f>0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19" t="s">
        <v>41</v>
      </c>
      <c r="F39" s="129">
        <f>ROUND((SUM(BI123:BI158)),  2)</f>
        <v>0</v>
      </c>
      <c r="G39" s="34"/>
      <c r="H39" s="34"/>
      <c r="I39" s="130">
        <v>0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31"/>
      <c r="D41" s="132" t="s">
        <v>42</v>
      </c>
      <c r="E41" s="133"/>
      <c r="F41" s="133"/>
      <c r="G41" s="134" t="s">
        <v>43</v>
      </c>
      <c r="H41" s="135" t="s">
        <v>44</v>
      </c>
      <c r="I41" s="133"/>
      <c r="J41" s="136">
        <f>SUM(J32:J39)</f>
        <v>0</v>
      </c>
      <c r="K41" s="137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8" t="s">
        <v>45</v>
      </c>
      <c r="E50" s="139"/>
      <c r="F50" s="139"/>
      <c r="G50" s="138" t="s">
        <v>46</v>
      </c>
      <c r="H50" s="139"/>
      <c r="I50" s="139"/>
      <c r="J50" s="139"/>
      <c r="K50" s="139"/>
      <c r="L50" s="51"/>
    </row>
    <row r="51" spans="1:31">
      <c r="B51" s="20"/>
      <c r="L51" s="20"/>
    </row>
    <row r="52" spans="1:31">
      <c r="B52" s="20"/>
      <c r="L52" s="20"/>
    </row>
    <row r="53" spans="1:31">
      <c r="B53" s="20"/>
      <c r="L53" s="20"/>
    </row>
    <row r="54" spans="1:31">
      <c r="B54" s="20"/>
      <c r="L54" s="20"/>
    </row>
    <row r="55" spans="1:31">
      <c r="B55" s="20"/>
      <c r="L55" s="20"/>
    </row>
    <row r="56" spans="1:31">
      <c r="B56" s="20"/>
      <c r="L56" s="20"/>
    </row>
    <row r="57" spans="1:31">
      <c r="B57" s="20"/>
      <c r="L57" s="20"/>
    </row>
    <row r="58" spans="1:31">
      <c r="B58" s="20"/>
      <c r="L58" s="20"/>
    </row>
    <row r="59" spans="1:31">
      <c r="B59" s="20"/>
      <c r="L59" s="20"/>
    </row>
    <row r="60" spans="1:31">
      <c r="B60" s="20"/>
      <c r="L60" s="20"/>
    </row>
    <row r="61" spans="1:31" s="2" customFormat="1" ht="12.75">
      <c r="A61" s="34"/>
      <c r="B61" s="39"/>
      <c r="C61" s="34"/>
      <c r="D61" s="140" t="s">
        <v>47</v>
      </c>
      <c r="E61" s="141"/>
      <c r="F61" s="142" t="s">
        <v>48</v>
      </c>
      <c r="G61" s="140" t="s">
        <v>47</v>
      </c>
      <c r="H61" s="141"/>
      <c r="I61" s="141"/>
      <c r="J61" s="143" t="s">
        <v>48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>
      <c r="B62" s="20"/>
      <c r="L62" s="20"/>
    </row>
    <row r="63" spans="1:31">
      <c r="B63" s="20"/>
      <c r="L63" s="20"/>
    </row>
    <row r="64" spans="1:31">
      <c r="B64" s="20"/>
      <c r="L64" s="20"/>
    </row>
    <row r="65" spans="1:31" s="2" customFormat="1" ht="12.75">
      <c r="A65" s="34"/>
      <c r="B65" s="39"/>
      <c r="C65" s="34"/>
      <c r="D65" s="138" t="s">
        <v>49</v>
      </c>
      <c r="E65" s="144"/>
      <c r="F65" s="144"/>
      <c r="G65" s="138" t="s">
        <v>50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>
      <c r="B66" s="20"/>
      <c r="L66" s="20"/>
    </row>
    <row r="67" spans="1:31">
      <c r="B67" s="20"/>
      <c r="L67" s="20"/>
    </row>
    <row r="68" spans="1:31">
      <c r="B68" s="20"/>
      <c r="L68" s="20"/>
    </row>
    <row r="69" spans="1:31">
      <c r="B69" s="20"/>
      <c r="L69" s="20"/>
    </row>
    <row r="70" spans="1:31">
      <c r="B70" s="20"/>
      <c r="L70" s="20"/>
    </row>
    <row r="71" spans="1:31">
      <c r="B71" s="20"/>
      <c r="L71" s="20"/>
    </row>
    <row r="72" spans="1:31">
      <c r="B72" s="20"/>
      <c r="L72" s="20"/>
    </row>
    <row r="73" spans="1:31">
      <c r="B73" s="20"/>
      <c r="L73" s="20"/>
    </row>
    <row r="74" spans="1:31">
      <c r="B74" s="20"/>
      <c r="L74" s="20"/>
    </row>
    <row r="75" spans="1:31">
      <c r="B75" s="20"/>
      <c r="L75" s="20"/>
    </row>
    <row r="76" spans="1:31" s="2" customFormat="1" ht="12.75">
      <c r="A76" s="34"/>
      <c r="B76" s="39"/>
      <c r="C76" s="34"/>
      <c r="D76" s="140" t="s">
        <v>47</v>
      </c>
      <c r="E76" s="141"/>
      <c r="F76" s="142" t="s">
        <v>48</v>
      </c>
      <c r="G76" s="140" t="s">
        <v>47</v>
      </c>
      <c r="H76" s="141"/>
      <c r="I76" s="141"/>
      <c r="J76" s="143" t="s">
        <v>48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284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02" t="str">
        <f>E7</f>
        <v>Cyklická obnova trati v úseku Praha-Hostivař - Votice</v>
      </c>
      <c r="F85" s="303"/>
      <c r="G85" s="303"/>
      <c r="H85" s="303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280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s="2" customFormat="1" ht="16.5" customHeight="1">
      <c r="A87" s="34"/>
      <c r="B87" s="35"/>
      <c r="C87" s="36"/>
      <c r="D87" s="36"/>
      <c r="E87" s="302" t="s">
        <v>1224</v>
      </c>
      <c r="F87" s="301"/>
      <c r="G87" s="301"/>
      <c r="H87" s="301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9" t="s">
        <v>282</v>
      </c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265" t="str">
        <f>E11</f>
        <v>05 - Výhybky pražské zhlaví Říčany</v>
      </c>
      <c r="F89" s="301"/>
      <c r="G89" s="301"/>
      <c r="H89" s="301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9" t="s">
        <v>19</v>
      </c>
      <c r="D91" s="36"/>
      <c r="E91" s="36"/>
      <c r="F91" s="27" t="str">
        <f>F14</f>
        <v xml:space="preserve"> </v>
      </c>
      <c r="G91" s="36"/>
      <c r="H91" s="36"/>
      <c r="I91" s="29" t="s">
        <v>21</v>
      </c>
      <c r="J91" s="66" t="str">
        <f>IF(J14="","",J14)</f>
        <v>23. 8. 2023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5.2" customHeight="1">
      <c r="A93" s="34"/>
      <c r="B93" s="35"/>
      <c r="C93" s="29" t="s">
        <v>23</v>
      </c>
      <c r="D93" s="36"/>
      <c r="E93" s="36"/>
      <c r="F93" s="27" t="str">
        <f>E17</f>
        <v xml:space="preserve"> </v>
      </c>
      <c r="G93" s="36"/>
      <c r="H93" s="36"/>
      <c r="I93" s="29" t="s">
        <v>28</v>
      </c>
      <c r="J93" s="32" t="str">
        <f>E23</f>
        <v xml:space="preserve"> 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9" t="s">
        <v>26</v>
      </c>
      <c r="D94" s="36"/>
      <c r="E94" s="36"/>
      <c r="F94" s="27" t="str">
        <f>IF(E20="","",E20)</f>
        <v>Vyplň údaj</v>
      </c>
      <c r="G94" s="36"/>
      <c r="H94" s="36"/>
      <c r="I94" s="29" t="s">
        <v>30</v>
      </c>
      <c r="J94" s="32" t="str">
        <f>E26</f>
        <v xml:space="preserve"> </v>
      </c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49" t="s">
        <v>285</v>
      </c>
      <c r="D96" s="150"/>
      <c r="E96" s="150"/>
      <c r="F96" s="150"/>
      <c r="G96" s="150"/>
      <c r="H96" s="150"/>
      <c r="I96" s="150"/>
      <c r="J96" s="151" t="s">
        <v>286</v>
      </c>
      <c r="K96" s="150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7" customHeight="1">
      <c r="A98" s="34"/>
      <c r="B98" s="35"/>
      <c r="C98" s="152" t="s">
        <v>287</v>
      </c>
      <c r="D98" s="36"/>
      <c r="E98" s="36"/>
      <c r="F98" s="36"/>
      <c r="G98" s="36"/>
      <c r="H98" s="36"/>
      <c r="I98" s="36"/>
      <c r="J98" s="84">
        <f>J123</f>
        <v>0</v>
      </c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7" t="s">
        <v>288</v>
      </c>
    </row>
    <row r="99" spans="1:47" s="9" customFormat="1" ht="24.95" customHeight="1">
      <c r="B99" s="153"/>
      <c r="C99" s="154"/>
      <c r="D99" s="155" t="s">
        <v>289</v>
      </c>
      <c r="E99" s="156"/>
      <c r="F99" s="156"/>
      <c r="G99" s="156"/>
      <c r="H99" s="156"/>
      <c r="I99" s="156"/>
      <c r="J99" s="157">
        <f>J124</f>
        <v>0</v>
      </c>
      <c r="K99" s="154"/>
      <c r="L99" s="158"/>
    </row>
    <row r="100" spans="1:47" s="10" customFormat="1" ht="19.899999999999999" customHeight="1">
      <c r="B100" s="159"/>
      <c r="C100" s="104"/>
      <c r="D100" s="160" t="s">
        <v>290</v>
      </c>
      <c r="E100" s="161"/>
      <c r="F100" s="161"/>
      <c r="G100" s="161"/>
      <c r="H100" s="161"/>
      <c r="I100" s="161"/>
      <c r="J100" s="162">
        <f>J125</f>
        <v>0</v>
      </c>
      <c r="K100" s="104"/>
      <c r="L100" s="163"/>
    </row>
    <row r="101" spans="1:47" s="9" customFormat="1" ht="24.95" customHeight="1">
      <c r="B101" s="153"/>
      <c r="C101" s="154"/>
      <c r="D101" s="155" t="s">
        <v>291</v>
      </c>
      <c r="E101" s="156"/>
      <c r="F101" s="156"/>
      <c r="G101" s="156"/>
      <c r="H101" s="156"/>
      <c r="I101" s="156"/>
      <c r="J101" s="157">
        <f>J146</f>
        <v>0</v>
      </c>
      <c r="K101" s="154"/>
      <c r="L101" s="158"/>
    </row>
    <row r="102" spans="1:47" s="2" customFormat="1" ht="21.75" customHeight="1">
      <c r="A102" s="34"/>
      <c r="B102" s="35"/>
      <c r="C102" s="36"/>
      <c r="D102" s="36"/>
      <c r="E102" s="36"/>
      <c r="F102" s="36"/>
      <c r="G102" s="36"/>
      <c r="H102" s="36"/>
      <c r="I102" s="36"/>
      <c r="J102" s="36"/>
      <c r="K102" s="36"/>
      <c r="L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pans="1:47" s="2" customFormat="1" ht="6.95" customHeight="1">
      <c r="A103" s="34"/>
      <c r="B103" s="54"/>
      <c r="C103" s="55"/>
      <c r="D103" s="55"/>
      <c r="E103" s="55"/>
      <c r="F103" s="55"/>
      <c r="G103" s="55"/>
      <c r="H103" s="55"/>
      <c r="I103" s="55"/>
      <c r="J103" s="55"/>
      <c r="K103" s="55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pans="1:47" s="2" customFormat="1" ht="6.95" customHeight="1">
      <c r="A107" s="34"/>
      <c r="B107" s="56"/>
      <c r="C107" s="57"/>
      <c r="D107" s="57"/>
      <c r="E107" s="57"/>
      <c r="F107" s="57"/>
      <c r="G107" s="57"/>
      <c r="H107" s="57"/>
      <c r="I107" s="57"/>
      <c r="J107" s="57"/>
      <c r="K107" s="57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47" s="2" customFormat="1" ht="24.95" customHeight="1">
      <c r="A108" s="34"/>
      <c r="B108" s="35"/>
      <c r="C108" s="23" t="s">
        <v>292</v>
      </c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6.95" customHeight="1">
      <c r="A109" s="34"/>
      <c r="B109" s="35"/>
      <c r="C109" s="36"/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12" customHeight="1">
      <c r="A110" s="34"/>
      <c r="B110" s="35"/>
      <c r="C110" s="29" t="s">
        <v>16</v>
      </c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16.5" customHeight="1">
      <c r="A111" s="34"/>
      <c r="B111" s="35"/>
      <c r="C111" s="36"/>
      <c r="D111" s="36"/>
      <c r="E111" s="302" t="str">
        <f>E7</f>
        <v>Cyklická obnova trati v úseku Praha-Hostivař - Votice</v>
      </c>
      <c r="F111" s="303"/>
      <c r="G111" s="303"/>
      <c r="H111" s="303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1" customFormat="1" ht="12" customHeight="1">
      <c r="B112" s="21"/>
      <c r="C112" s="29" t="s">
        <v>280</v>
      </c>
      <c r="D112" s="22"/>
      <c r="E112" s="22"/>
      <c r="F112" s="22"/>
      <c r="G112" s="22"/>
      <c r="H112" s="22"/>
      <c r="I112" s="22"/>
      <c r="J112" s="22"/>
      <c r="K112" s="22"/>
      <c r="L112" s="20"/>
    </row>
    <row r="113" spans="1:65" s="2" customFormat="1" ht="16.5" customHeight="1">
      <c r="A113" s="34"/>
      <c r="B113" s="35"/>
      <c r="C113" s="36"/>
      <c r="D113" s="36"/>
      <c r="E113" s="302" t="s">
        <v>1224</v>
      </c>
      <c r="F113" s="301"/>
      <c r="G113" s="301"/>
      <c r="H113" s="301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2" customHeight="1">
      <c r="A114" s="34"/>
      <c r="B114" s="35"/>
      <c r="C114" s="29" t="s">
        <v>282</v>
      </c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6.5" customHeight="1">
      <c r="A115" s="34"/>
      <c r="B115" s="35"/>
      <c r="C115" s="36"/>
      <c r="D115" s="36"/>
      <c r="E115" s="265" t="str">
        <f>E11</f>
        <v>05 - Výhybky pražské zhlaví Říčany</v>
      </c>
      <c r="F115" s="301"/>
      <c r="G115" s="301"/>
      <c r="H115" s="301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2" customHeight="1">
      <c r="A117" s="34"/>
      <c r="B117" s="35"/>
      <c r="C117" s="29" t="s">
        <v>19</v>
      </c>
      <c r="D117" s="36"/>
      <c r="E117" s="36"/>
      <c r="F117" s="27" t="str">
        <f>F14</f>
        <v xml:space="preserve"> </v>
      </c>
      <c r="G117" s="36"/>
      <c r="H117" s="36"/>
      <c r="I117" s="29" t="s">
        <v>21</v>
      </c>
      <c r="J117" s="66" t="str">
        <f>IF(J14="","",J14)</f>
        <v>23. 8. 2023</v>
      </c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6.95" customHeight="1">
      <c r="A118" s="34"/>
      <c r="B118" s="35"/>
      <c r="C118" s="36"/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5.2" customHeight="1">
      <c r="A119" s="34"/>
      <c r="B119" s="35"/>
      <c r="C119" s="29" t="s">
        <v>23</v>
      </c>
      <c r="D119" s="36"/>
      <c r="E119" s="36"/>
      <c r="F119" s="27" t="str">
        <f>E17</f>
        <v xml:space="preserve"> </v>
      </c>
      <c r="G119" s="36"/>
      <c r="H119" s="36"/>
      <c r="I119" s="29" t="s">
        <v>28</v>
      </c>
      <c r="J119" s="32" t="str">
        <f>E23</f>
        <v xml:space="preserve"> </v>
      </c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15.2" customHeight="1">
      <c r="A120" s="34"/>
      <c r="B120" s="35"/>
      <c r="C120" s="29" t="s">
        <v>26</v>
      </c>
      <c r="D120" s="36"/>
      <c r="E120" s="36"/>
      <c r="F120" s="27" t="str">
        <f>IF(E20="","",E20)</f>
        <v>Vyplň údaj</v>
      </c>
      <c r="G120" s="36"/>
      <c r="H120" s="36"/>
      <c r="I120" s="29" t="s">
        <v>30</v>
      </c>
      <c r="J120" s="32" t="str">
        <f>E26</f>
        <v xml:space="preserve"> 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2" customFormat="1" ht="10.35" customHeight="1">
      <c r="A121" s="34"/>
      <c r="B121" s="35"/>
      <c r="C121" s="36"/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5" s="11" customFormat="1" ht="29.25" customHeight="1">
      <c r="A122" s="164"/>
      <c r="B122" s="165"/>
      <c r="C122" s="166" t="s">
        <v>293</v>
      </c>
      <c r="D122" s="167" t="s">
        <v>57</v>
      </c>
      <c r="E122" s="167" t="s">
        <v>53</v>
      </c>
      <c r="F122" s="167" t="s">
        <v>54</v>
      </c>
      <c r="G122" s="167" t="s">
        <v>294</v>
      </c>
      <c r="H122" s="167" t="s">
        <v>295</v>
      </c>
      <c r="I122" s="167" t="s">
        <v>296</v>
      </c>
      <c r="J122" s="167" t="s">
        <v>286</v>
      </c>
      <c r="K122" s="168" t="s">
        <v>297</v>
      </c>
      <c r="L122" s="169"/>
      <c r="M122" s="75" t="s">
        <v>1</v>
      </c>
      <c r="N122" s="76" t="s">
        <v>36</v>
      </c>
      <c r="O122" s="76" t="s">
        <v>298</v>
      </c>
      <c r="P122" s="76" t="s">
        <v>299</v>
      </c>
      <c r="Q122" s="76" t="s">
        <v>300</v>
      </c>
      <c r="R122" s="76" t="s">
        <v>301</v>
      </c>
      <c r="S122" s="76" t="s">
        <v>302</v>
      </c>
      <c r="T122" s="77" t="s">
        <v>303</v>
      </c>
      <c r="U122" s="164"/>
      <c r="V122" s="164"/>
      <c r="W122" s="164"/>
      <c r="X122" s="164"/>
      <c r="Y122" s="164"/>
      <c r="Z122" s="164"/>
      <c r="AA122" s="164"/>
      <c r="AB122" s="164"/>
      <c r="AC122" s="164"/>
      <c r="AD122" s="164"/>
      <c r="AE122" s="164"/>
    </row>
    <row r="123" spans="1:65" s="2" customFormat="1" ht="22.7" customHeight="1">
      <c r="A123" s="34"/>
      <c r="B123" s="35"/>
      <c r="C123" s="82" t="s">
        <v>304</v>
      </c>
      <c r="D123" s="36"/>
      <c r="E123" s="36"/>
      <c r="F123" s="36"/>
      <c r="G123" s="36"/>
      <c r="H123" s="36"/>
      <c r="I123" s="36"/>
      <c r="J123" s="170">
        <f>BK123</f>
        <v>0</v>
      </c>
      <c r="K123" s="36"/>
      <c r="L123" s="39"/>
      <c r="M123" s="78"/>
      <c r="N123" s="171"/>
      <c r="O123" s="79"/>
      <c r="P123" s="172">
        <f>P124+P146</f>
        <v>0</v>
      </c>
      <c r="Q123" s="79"/>
      <c r="R123" s="172">
        <f>R124+R146</f>
        <v>101.7</v>
      </c>
      <c r="S123" s="79"/>
      <c r="T123" s="173">
        <f>T124+T146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7" t="s">
        <v>71</v>
      </c>
      <c r="AU123" s="17" t="s">
        <v>288</v>
      </c>
      <c r="BK123" s="174">
        <f>BK124+BK146</f>
        <v>0</v>
      </c>
    </row>
    <row r="124" spans="1:65" s="12" customFormat="1" ht="25.9" customHeight="1">
      <c r="B124" s="175"/>
      <c r="C124" s="176"/>
      <c r="D124" s="177" t="s">
        <v>71</v>
      </c>
      <c r="E124" s="178" t="s">
        <v>305</v>
      </c>
      <c r="F124" s="178" t="s">
        <v>306</v>
      </c>
      <c r="G124" s="176"/>
      <c r="H124" s="176"/>
      <c r="I124" s="179"/>
      <c r="J124" s="180">
        <f>BK124</f>
        <v>0</v>
      </c>
      <c r="K124" s="176"/>
      <c r="L124" s="181"/>
      <c r="M124" s="182"/>
      <c r="N124" s="183"/>
      <c r="O124" s="183"/>
      <c r="P124" s="184">
        <f>P125</f>
        <v>0</v>
      </c>
      <c r="Q124" s="183"/>
      <c r="R124" s="184">
        <f>R125</f>
        <v>101.7</v>
      </c>
      <c r="S124" s="183"/>
      <c r="T124" s="185">
        <f>T125</f>
        <v>0</v>
      </c>
      <c r="AR124" s="186" t="s">
        <v>79</v>
      </c>
      <c r="AT124" s="187" t="s">
        <v>71</v>
      </c>
      <c r="AU124" s="187" t="s">
        <v>72</v>
      </c>
      <c r="AY124" s="186" t="s">
        <v>307</v>
      </c>
      <c r="BK124" s="188">
        <f>BK125</f>
        <v>0</v>
      </c>
    </row>
    <row r="125" spans="1:65" s="12" customFormat="1" ht="22.7" customHeight="1">
      <c r="B125" s="175"/>
      <c r="C125" s="176"/>
      <c r="D125" s="177" t="s">
        <v>71</v>
      </c>
      <c r="E125" s="189" t="s">
        <v>308</v>
      </c>
      <c r="F125" s="189" t="s">
        <v>309</v>
      </c>
      <c r="G125" s="176"/>
      <c r="H125" s="176"/>
      <c r="I125" s="179"/>
      <c r="J125" s="190">
        <f>BK125</f>
        <v>0</v>
      </c>
      <c r="K125" s="176"/>
      <c r="L125" s="181"/>
      <c r="M125" s="182"/>
      <c r="N125" s="183"/>
      <c r="O125" s="183"/>
      <c r="P125" s="184">
        <f>SUM(P126:P145)</f>
        <v>0</v>
      </c>
      <c r="Q125" s="183"/>
      <c r="R125" s="184">
        <f>SUM(R126:R145)</f>
        <v>101.7</v>
      </c>
      <c r="S125" s="183"/>
      <c r="T125" s="185">
        <f>SUM(T126:T145)</f>
        <v>0</v>
      </c>
      <c r="AR125" s="186" t="s">
        <v>79</v>
      </c>
      <c r="AT125" s="187" t="s">
        <v>71</v>
      </c>
      <c r="AU125" s="187" t="s">
        <v>79</v>
      </c>
      <c r="AY125" s="186" t="s">
        <v>307</v>
      </c>
      <c r="BK125" s="188">
        <f>SUM(BK126:BK145)</f>
        <v>0</v>
      </c>
    </row>
    <row r="126" spans="1:65" s="2" customFormat="1" ht="76.349999999999994" customHeight="1">
      <c r="A126" s="34"/>
      <c r="B126" s="35"/>
      <c r="C126" s="191" t="s">
        <v>79</v>
      </c>
      <c r="D126" s="191" t="s">
        <v>310</v>
      </c>
      <c r="E126" s="192" t="s">
        <v>394</v>
      </c>
      <c r="F126" s="193" t="s">
        <v>395</v>
      </c>
      <c r="G126" s="194" t="s">
        <v>313</v>
      </c>
      <c r="H126" s="195">
        <v>56.5</v>
      </c>
      <c r="I126" s="196"/>
      <c r="J126" s="197">
        <f>ROUND(I126*H126,2)</f>
        <v>0</v>
      </c>
      <c r="K126" s="193" t="s">
        <v>314</v>
      </c>
      <c r="L126" s="39"/>
      <c r="M126" s="198" t="s">
        <v>1</v>
      </c>
      <c r="N126" s="199" t="s">
        <v>37</v>
      </c>
      <c r="O126" s="71"/>
      <c r="P126" s="200">
        <f>O126*H126</f>
        <v>0</v>
      </c>
      <c r="Q126" s="200">
        <v>0</v>
      </c>
      <c r="R126" s="200">
        <f>Q126*H126</f>
        <v>0</v>
      </c>
      <c r="S126" s="200">
        <v>0</v>
      </c>
      <c r="T126" s="201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202" t="s">
        <v>315</v>
      </c>
      <c r="AT126" s="202" t="s">
        <v>310</v>
      </c>
      <c r="AU126" s="202" t="s">
        <v>81</v>
      </c>
      <c r="AY126" s="17" t="s">
        <v>307</v>
      </c>
      <c r="BE126" s="203">
        <f>IF(N126="základní",J126,0)</f>
        <v>0</v>
      </c>
      <c r="BF126" s="203">
        <f>IF(N126="snížená",J126,0)</f>
        <v>0</v>
      </c>
      <c r="BG126" s="203">
        <f>IF(N126="zákl. přenesená",J126,0)</f>
        <v>0</v>
      </c>
      <c r="BH126" s="203">
        <f>IF(N126="sníž. přenesená",J126,0)</f>
        <v>0</v>
      </c>
      <c r="BI126" s="203">
        <f>IF(N126="nulová",J126,0)</f>
        <v>0</v>
      </c>
      <c r="BJ126" s="17" t="s">
        <v>79</v>
      </c>
      <c r="BK126" s="203">
        <f>ROUND(I126*H126,2)</f>
        <v>0</v>
      </c>
      <c r="BL126" s="17" t="s">
        <v>315</v>
      </c>
      <c r="BM126" s="202" t="s">
        <v>1311</v>
      </c>
    </row>
    <row r="127" spans="1:65" s="13" customFormat="1">
      <c r="B127" s="204"/>
      <c r="C127" s="205"/>
      <c r="D127" s="206" t="s">
        <v>316</v>
      </c>
      <c r="E127" s="207" t="s">
        <v>1</v>
      </c>
      <c r="F127" s="208" t="s">
        <v>1312</v>
      </c>
      <c r="G127" s="205"/>
      <c r="H127" s="209">
        <v>56.5</v>
      </c>
      <c r="I127" s="210"/>
      <c r="J127" s="205"/>
      <c r="K127" s="205"/>
      <c r="L127" s="211"/>
      <c r="M127" s="212"/>
      <c r="N127" s="213"/>
      <c r="O127" s="213"/>
      <c r="P127" s="213"/>
      <c r="Q127" s="213"/>
      <c r="R127" s="213"/>
      <c r="S127" s="213"/>
      <c r="T127" s="214"/>
      <c r="AT127" s="215" t="s">
        <v>316</v>
      </c>
      <c r="AU127" s="215" t="s">
        <v>81</v>
      </c>
      <c r="AV127" s="13" t="s">
        <v>81</v>
      </c>
      <c r="AW127" s="13" t="s">
        <v>29</v>
      </c>
      <c r="AX127" s="13" t="s">
        <v>72</v>
      </c>
      <c r="AY127" s="215" t="s">
        <v>307</v>
      </c>
    </row>
    <row r="128" spans="1:65" s="14" customFormat="1">
      <c r="B128" s="216"/>
      <c r="C128" s="217"/>
      <c r="D128" s="206" t="s">
        <v>316</v>
      </c>
      <c r="E128" s="218" t="s">
        <v>1</v>
      </c>
      <c r="F128" s="219" t="s">
        <v>318</v>
      </c>
      <c r="G128" s="217"/>
      <c r="H128" s="220">
        <v>56.5</v>
      </c>
      <c r="I128" s="221"/>
      <c r="J128" s="217"/>
      <c r="K128" s="217"/>
      <c r="L128" s="222"/>
      <c r="M128" s="223"/>
      <c r="N128" s="224"/>
      <c r="O128" s="224"/>
      <c r="P128" s="224"/>
      <c r="Q128" s="224"/>
      <c r="R128" s="224"/>
      <c r="S128" s="224"/>
      <c r="T128" s="225"/>
      <c r="AT128" s="226" t="s">
        <v>316</v>
      </c>
      <c r="AU128" s="226" t="s">
        <v>81</v>
      </c>
      <c r="AV128" s="14" t="s">
        <v>315</v>
      </c>
      <c r="AW128" s="14" t="s">
        <v>29</v>
      </c>
      <c r="AX128" s="14" t="s">
        <v>79</v>
      </c>
      <c r="AY128" s="226" t="s">
        <v>307</v>
      </c>
    </row>
    <row r="129" spans="1:65" s="2" customFormat="1" ht="142.35" customHeight="1">
      <c r="A129" s="34"/>
      <c r="B129" s="35"/>
      <c r="C129" s="191" t="s">
        <v>81</v>
      </c>
      <c r="D129" s="191" t="s">
        <v>310</v>
      </c>
      <c r="E129" s="192" t="s">
        <v>398</v>
      </c>
      <c r="F129" s="193" t="s">
        <v>399</v>
      </c>
      <c r="G129" s="194" t="s">
        <v>400</v>
      </c>
      <c r="H129" s="195">
        <v>538.09900000000005</v>
      </c>
      <c r="I129" s="196"/>
      <c r="J129" s="197">
        <f>ROUND(I129*H129,2)</f>
        <v>0</v>
      </c>
      <c r="K129" s="193" t="s">
        <v>314</v>
      </c>
      <c r="L129" s="39"/>
      <c r="M129" s="198" t="s">
        <v>1</v>
      </c>
      <c r="N129" s="199" t="s">
        <v>37</v>
      </c>
      <c r="O129" s="71"/>
      <c r="P129" s="200">
        <f>O129*H129</f>
        <v>0</v>
      </c>
      <c r="Q129" s="200">
        <v>0</v>
      </c>
      <c r="R129" s="200">
        <f>Q129*H129</f>
        <v>0</v>
      </c>
      <c r="S129" s="200">
        <v>0</v>
      </c>
      <c r="T129" s="201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02" t="s">
        <v>315</v>
      </c>
      <c r="AT129" s="202" t="s">
        <v>310</v>
      </c>
      <c r="AU129" s="202" t="s">
        <v>81</v>
      </c>
      <c r="AY129" s="17" t="s">
        <v>307</v>
      </c>
      <c r="BE129" s="203">
        <f>IF(N129="základní",J129,0)</f>
        <v>0</v>
      </c>
      <c r="BF129" s="203">
        <f>IF(N129="snížená",J129,0)</f>
        <v>0</v>
      </c>
      <c r="BG129" s="203">
        <f>IF(N129="zákl. přenesená",J129,0)</f>
        <v>0</v>
      </c>
      <c r="BH129" s="203">
        <f>IF(N129="sníž. přenesená",J129,0)</f>
        <v>0</v>
      </c>
      <c r="BI129" s="203">
        <f>IF(N129="nulová",J129,0)</f>
        <v>0</v>
      </c>
      <c r="BJ129" s="17" t="s">
        <v>79</v>
      </c>
      <c r="BK129" s="203">
        <f>ROUND(I129*H129,2)</f>
        <v>0</v>
      </c>
      <c r="BL129" s="17" t="s">
        <v>315</v>
      </c>
      <c r="BM129" s="202" t="s">
        <v>1313</v>
      </c>
    </row>
    <row r="130" spans="1:65" s="13" customFormat="1">
      <c r="B130" s="204"/>
      <c r="C130" s="205"/>
      <c r="D130" s="206" t="s">
        <v>316</v>
      </c>
      <c r="E130" s="207" t="s">
        <v>1</v>
      </c>
      <c r="F130" s="208" t="s">
        <v>1151</v>
      </c>
      <c r="G130" s="205"/>
      <c r="H130" s="209">
        <v>49.845999999999997</v>
      </c>
      <c r="I130" s="210"/>
      <c r="J130" s="205"/>
      <c r="K130" s="205"/>
      <c r="L130" s="211"/>
      <c r="M130" s="212"/>
      <c r="N130" s="213"/>
      <c r="O130" s="213"/>
      <c r="P130" s="213"/>
      <c r="Q130" s="213"/>
      <c r="R130" s="213"/>
      <c r="S130" s="213"/>
      <c r="T130" s="214"/>
      <c r="AT130" s="215" t="s">
        <v>316</v>
      </c>
      <c r="AU130" s="215" t="s">
        <v>81</v>
      </c>
      <c r="AV130" s="13" t="s">
        <v>81</v>
      </c>
      <c r="AW130" s="13" t="s">
        <v>29</v>
      </c>
      <c r="AX130" s="13" t="s">
        <v>72</v>
      </c>
      <c r="AY130" s="215" t="s">
        <v>307</v>
      </c>
    </row>
    <row r="131" spans="1:65" s="13" customFormat="1">
      <c r="B131" s="204"/>
      <c r="C131" s="205"/>
      <c r="D131" s="206" t="s">
        <v>316</v>
      </c>
      <c r="E131" s="207" t="s">
        <v>1</v>
      </c>
      <c r="F131" s="208" t="s">
        <v>1314</v>
      </c>
      <c r="G131" s="205"/>
      <c r="H131" s="209">
        <v>62.390999999999998</v>
      </c>
      <c r="I131" s="210"/>
      <c r="J131" s="205"/>
      <c r="K131" s="205"/>
      <c r="L131" s="211"/>
      <c r="M131" s="212"/>
      <c r="N131" s="213"/>
      <c r="O131" s="213"/>
      <c r="P131" s="213"/>
      <c r="Q131" s="213"/>
      <c r="R131" s="213"/>
      <c r="S131" s="213"/>
      <c r="T131" s="214"/>
      <c r="AT131" s="215" t="s">
        <v>316</v>
      </c>
      <c r="AU131" s="215" t="s">
        <v>81</v>
      </c>
      <c r="AV131" s="13" t="s">
        <v>81</v>
      </c>
      <c r="AW131" s="13" t="s">
        <v>29</v>
      </c>
      <c r="AX131" s="13" t="s">
        <v>72</v>
      </c>
      <c r="AY131" s="215" t="s">
        <v>307</v>
      </c>
    </row>
    <row r="132" spans="1:65" s="13" customFormat="1">
      <c r="B132" s="204"/>
      <c r="C132" s="205"/>
      <c r="D132" s="206" t="s">
        <v>316</v>
      </c>
      <c r="E132" s="207" t="s">
        <v>1</v>
      </c>
      <c r="F132" s="208" t="s">
        <v>1315</v>
      </c>
      <c r="G132" s="205"/>
      <c r="H132" s="209">
        <v>62.390999999999998</v>
      </c>
      <c r="I132" s="210"/>
      <c r="J132" s="205"/>
      <c r="K132" s="205"/>
      <c r="L132" s="211"/>
      <c r="M132" s="212"/>
      <c r="N132" s="213"/>
      <c r="O132" s="213"/>
      <c r="P132" s="213"/>
      <c r="Q132" s="213"/>
      <c r="R132" s="213"/>
      <c r="S132" s="213"/>
      <c r="T132" s="214"/>
      <c r="AT132" s="215" t="s">
        <v>316</v>
      </c>
      <c r="AU132" s="215" t="s">
        <v>81</v>
      </c>
      <c r="AV132" s="13" t="s">
        <v>81</v>
      </c>
      <c r="AW132" s="13" t="s">
        <v>29</v>
      </c>
      <c r="AX132" s="13" t="s">
        <v>72</v>
      </c>
      <c r="AY132" s="215" t="s">
        <v>307</v>
      </c>
    </row>
    <row r="133" spans="1:65" s="13" customFormat="1">
      <c r="B133" s="204"/>
      <c r="C133" s="205"/>
      <c r="D133" s="206" t="s">
        <v>316</v>
      </c>
      <c r="E133" s="207" t="s">
        <v>1</v>
      </c>
      <c r="F133" s="208" t="s">
        <v>1316</v>
      </c>
      <c r="G133" s="205"/>
      <c r="H133" s="209">
        <v>53.607999999999997</v>
      </c>
      <c r="I133" s="210"/>
      <c r="J133" s="205"/>
      <c r="K133" s="205"/>
      <c r="L133" s="211"/>
      <c r="M133" s="212"/>
      <c r="N133" s="213"/>
      <c r="O133" s="213"/>
      <c r="P133" s="213"/>
      <c r="Q133" s="213"/>
      <c r="R133" s="213"/>
      <c r="S133" s="213"/>
      <c r="T133" s="214"/>
      <c r="AT133" s="215" t="s">
        <v>316</v>
      </c>
      <c r="AU133" s="215" t="s">
        <v>81</v>
      </c>
      <c r="AV133" s="13" t="s">
        <v>81</v>
      </c>
      <c r="AW133" s="13" t="s">
        <v>29</v>
      </c>
      <c r="AX133" s="13" t="s">
        <v>72</v>
      </c>
      <c r="AY133" s="215" t="s">
        <v>307</v>
      </c>
    </row>
    <row r="134" spans="1:65" s="13" customFormat="1">
      <c r="B134" s="204"/>
      <c r="C134" s="205"/>
      <c r="D134" s="206" t="s">
        <v>316</v>
      </c>
      <c r="E134" s="207" t="s">
        <v>1</v>
      </c>
      <c r="F134" s="208" t="s">
        <v>1173</v>
      </c>
      <c r="G134" s="205"/>
      <c r="H134" s="209">
        <v>53.607999999999997</v>
      </c>
      <c r="I134" s="210"/>
      <c r="J134" s="205"/>
      <c r="K134" s="205"/>
      <c r="L134" s="211"/>
      <c r="M134" s="212"/>
      <c r="N134" s="213"/>
      <c r="O134" s="213"/>
      <c r="P134" s="213"/>
      <c r="Q134" s="213"/>
      <c r="R134" s="213"/>
      <c r="S134" s="213"/>
      <c r="T134" s="214"/>
      <c r="AT134" s="215" t="s">
        <v>316</v>
      </c>
      <c r="AU134" s="215" t="s">
        <v>81</v>
      </c>
      <c r="AV134" s="13" t="s">
        <v>81</v>
      </c>
      <c r="AW134" s="13" t="s">
        <v>29</v>
      </c>
      <c r="AX134" s="13" t="s">
        <v>72</v>
      </c>
      <c r="AY134" s="215" t="s">
        <v>307</v>
      </c>
    </row>
    <row r="135" spans="1:65" s="13" customFormat="1">
      <c r="B135" s="204"/>
      <c r="C135" s="205"/>
      <c r="D135" s="206" t="s">
        <v>316</v>
      </c>
      <c r="E135" s="207" t="s">
        <v>1</v>
      </c>
      <c r="F135" s="208" t="s">
        <v>1317</v>
      </c>
      <c r="G135" s="205"/>
      <c r="H135" s="209">
        <v>53.607999999999997</v>
      </c>
      <c r="I135" s="210"/>
      <c r="J135" s="205"/>
      <c r="K135" s="205"/>
      <c r="L135" s="211"/>
      <c r="M135" s="212"/>
      <c r="N135" s="213"/>
      <c r="O135" s="213"/>
      <c r="P135" s="213"/>
      <c r="Q135" s="213"/>
      <c r="R135" s="213"/>
      <c r="S135" s="213"/>
      <c r="T135" s="214"/>
      <c r="AT135" s="215" t="s">
        <v>316</v>
      </c>
      <c r="AU135" s="215" t="s">
        <v>81</v>
      </c>
      <c r="AV135" s="13" t="s">
        <v>81</v>
      </c>
      <c r="AW135" s="13" t="s">
        <v>29</v>
      </c>
      <c r="AX135" s="13" t="s">
        <v>72</v>
      </c>
      <c r="AY135" s="215" t="s">
        <v>307</v>
      </c>
    </row>
    <row r="136" spans="1:65" s="13" customFormat="1">
      <c r="B136" s="204"/>
      <c r="C136" s="205"/>
      <c r="D136" s="206" t="s">
        <v>316</v>
      </c>
      <c r="E136" s="207" t="s">
        <v>1</v>
      </c>
      <c r="F136" s="208" t="s">
        <v>1318</v>
      </c>
      <c r="G136" s="205"/>
      <c r="H136" s="209">
        <v>53.607999999999997</v>
      </c>
      <c r="I136" s="210"/>
      <c r="J136" s="205"/>
      <c r="K136" s="205"/>
      <c r="L136" s="211"/>
      <c r="M136" s="212"/>
      <c r="N136" s="213"/>
      <c r="O136" s="213"/>
      <c r="P136" s="213"/>
      <c r="Q136" s="213"/>
      <c r="R136" s="213"/>
      <c r="S136" s="213"/>
      <c r="T136" s="214"/>
      <c r="AT136" s="215" t="s">
        <v>316</v>
      </c>
      <c r="AU136" s="215" t="s">
        <v>81</v>
      </c>
      <c r="AV136" s="13" t="s">
        <v>81</v>
      </c>
      <c r="AW136" s="13" t="s">
        <v>29</v>
      </c>
      <c r="AX136" s="13" t="s">
        <v>72</v>
      </c>
      <c r="AY136" s="215" t="s">
        <v>307</v>
      </c>
    </row>
    <row r="137" spans="1:65" s="13" customFormat="1">
      <c r="B137" s="204"/>
      <c r="C137" s="205"/>
      <c r="D137" s="206" t="s">
        <v>316</v>
      </c>
      <c r="E137" s="207" t="s">
        <v>1</v>
      </c>
      <c r="F137" s="208" t="s">
        <v>1319</v>
      </c>
      <c r="G137" s="205"/>
      <c r="H137" s="209">
        <v>3.9E-2</v>
      </c>
      <c r="I137" s="210"/>
      <c r="J137" s="205"/>
      <c r="K137" s="205"/>
      <c r="L137" s="211"/>
      <c r="M137" s="212"/>
      <c r="N137" s="213"/>
      <c r="O137" s="213"/>
      <c r="P137" s="213"/>
      <c r="Q137" s="213"/>
      <c r="R137" s="213"/>
      <c r="S137" s="213"/>
      <c r="T137" s="214"/>
      <c r="AT137" s="215" t="s">
        <v>316</v>
      </c>
      <c r="AU137" s="215" t="s">
        <v>81</v>
      </c>
      <c r="AV137" s="13" t="s">
        <v>81</v>
      </c>
      <c r="AW137" s="13" t="s">
        <v>29</v>
      </c>
      <c r="AX137" s="13" t="s">
        <v>72</v>
      </c>
      <c r="AY137" s="215" t="s">
        <v>307</v>
      </c>
    </row>
    <row r="138" spans="1:65" s="13" customFormat="1">
      <c r="B138" s="204"/>
      <c r="C138" s="205"/>
      <c r="D138" s="206" t="s">
        <v>316</v>
      </c>
      <c r="E138" s="207" t="s">
        <v>1</v>
      </c>
      <c r="F138" s="208" t="s">
        <v>1320</v>
      </c>
      <c r="G138" s="205"/>
      <c r="H138" s="209">
        <v>149</v>
      </c>
      <c r="I138" s="210"/>
      <c r="J138" s="205"/>
      <c r="K138" s="205"/>
      <c r="L138" s="211"/>
      <c r="M138" s="212"/>
      <c r="N138" s="213"/>
      <c r="O138" s="213"/>
      <c r="P138" s="213"/>
      <c r="Q138" s="213"/>
      <c r="R138" s="213"/>
      <c r="S138" s="213"/>
      <c r="T138" s="214"/>
      <c r="AT138" s="215" t="s">
        <v>316</v>
      </c>
      <c r="AU138" s="215" t="s">
        <v>81</v>
      </c>
      <c r="AV138" s="13" t="s">
        <v>81</v>
      </c>
      <c r="AW138" s="13" t="s">
        <v>29</v>
      </c>
      <c r="AX138" s="13" t="s">
        <v>72</v>
      </c>
      <c r="AY138" s="215" t="s">
        <v>307</v>
      </c>
    </row>
    <row r="139" spans="1:65" s="14" customFormat="1">
      <c r="B139" s="216"/>
      <c r="C139" s="217"/>
      <c r="D139" s="206" t="s">
        <v>316</v>
      </c>
      <c r="E139" s="218" t="s">
        <v>1</v>
      </c>
      <c r="F139" s="219" t="s">
        <v>318</v>
      </c>
      <c r="G139" s="217"/>
      <c r="H139" s="220">
        <v>538.09900000000005</v>
      </c>
      <c r="I139" s="221"/>
      <c r="J139" s="217"/>
      <c r="K139" s="217"/>
      <c r="L139" s="222"/>
      <c r="M139" s="223"/>
      <c r="N139" s="224"/>
      <c r="O139" s="224"/>
      <c r="P139" s="224"/>
      <c r="Q139" s="224"/>
      <c r="R139" s="224"/>
      <c r="S139" s="224"/>
      <c r="T139" s="225"/>
      <c r="AT139" s="226" t="s">
        <v>316</v>
      </c>
      <c r="AU139" s="226" t="s">
        <v>81</v>
      </c>
      <c r="AV139" s="14" t="s">
        <v>315</v>
      </c>
      <c r="AW139" s="14" t="s">
        <v>29</v>
      </c>
      <c r="AX139" s="14" t="s">
        <v>79</v>
      </c>
      <c r="AY139" s="226" t="s">
        <v>307</v>
      </c>
    </row>
    <row r="140" spans="1:65" s="2" customFormat="1" ht="16.5" customHeight="1">
      <c r="A140" s="34"/>
      <c r="B140" s="35"/>
      <c r="C140" s="237" t="s">
        <v>325</v>
      </c>
      <c r="D140" s="237" t="s">
        <v>326</v>
      </c>
      <c r="E140" s="238" t="s">
        <v>327</v>
      </c>
      <c r="F140" s="239" t="s">
        <v>328</v>
      </c>
      <c r="G140" s="240" t="s">
        <v>329</v>
      </c>
      <c r="H140" s="241">
        <v>101.7</v>
      </c>
      <c r="I140" s="242"/>
      <c r="J140" s="243">
        <f>ROUND(I140*H140,2)</f>
        <v>0</v>
      </c>
      <c r="K140" s="239" t="s">
        <v>314</v>
      </c>
      <c r="L140" s="244"/>
      <c r="M140" s="245" t="s">
        <v>1</v>
      </c>
      <c r="N140" s="246" t="s">
        <v>37</v>
      </c>
      <c r="O140" s="71"/>
      <c r="P140" s="200">
        <f>O140*H140</f>
        <v>0</v>
      </c>
      <c r="Q140" s="200">
        <v>1</v>
      </c>
      <c r="R140" s="200">
        <f>Q140*H140</f>
        <v>101.7</v>
      </c>
      <c r="S140" s="200">
        <v>0</v>
      </c>
      <c r="T140" s="201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202" t="s">
        <v>331</v>
      </c>
      <c r="AT140" s="202" t="s">
        <v>326</v>
      </c>
      <c r="AU140" s="202" t="s">
        <v>81</v>
      </c>
      <c r="AY140" s="17" t="s">
        <v>307</v>
      </c>
      <c r="BE140" s="203">
        <f>IF(N140="základní",J140,0)</f>
        <v>0</v>
      </c>
      <c r="BF140" s="203">
        <f>IF(N140="snížená",J140,0)</f>
        <v>0</v>
      </c>
      <c r="BG140" s="203">
        <f>IF(N140="zákl. přenesená",J140,0)</f>
        <v>0</v>
      </c>
      <c r="BH140" s="203">
        <f>IF(N140="sníž. přenesená",J140,0)</f>
        <v>0</v>
      </c>
      <c r="BI140" s="203">
        <f>IF(N140="nulová",J140,0)</f>
        <v>0</v>
      </c>
      <c r="BJ140" s="17" t="s">
        <v>79</v>
      </c>
      <c r="BK140" s="203">
        <f>ROUND(I140*H140,2)</f>
        <v>0</v>
      </c>
      <c r="BL140" s="17" t="s">
        <v>315</v>
      </c>
      <c r="BM140" s="202" t="s">
        <v>1321</v>
      </c>
    </row>
    <row r="141" spans="1:65" s="13" customFormat="1">
      <c r="B141" s="204"/>
      <c r="C141" s="205"/>
      <c r="D141" s="206" t="s">
        <v>316</v>
      </c>
      <c r="E141" s="207" t="s">
        <v>1</v>
      </c>
      <c r="F141" s="208" t="s">
        <v>1322</v>
      </c>
      <c r="G141" s="205"/>
      <c r="H141" s="209">
        <v>101.7</v>
      </c>
      <c r="I141" s="210"/>
      <c r="J141" s="205"/>
      <c r="K141" s="205"/>
      <c r="L141" s="211"/>
      <c r="M141" s="212"/>
      <c r="N141" s="213"/>
      <c r="O141" s="213"/>
      <c r="P141" s="213"/>
      <c r="Q141" s="213"/>
      <c r="R141" s="213"/>
      <c r="S141" s="213"/>
      <c r="T141" s="214"/>
      <c r="AT141" s="215" t="s">
        <v>316</v>
      </c>
      <c r="AU141" s="215" t="s">
        <v>81</v>
      </c>
      <c r="AV141" s="13" t="s">
        <v>81</v>
      </c>
      <c r="AW141" s="13" t="s">
        <v>29</v>
      </c>
      <c r="AX141" s="13" t="s">
        <v>72</v>
      </c>
      <c r="AY141" s="215" t="s">
        <v>307</v>
      </c>
    </row>
    <row r="142" spans="1:65" s="14" customFormat="1">
      <c r="B142" s="216"/>
      <c r="C142" s="217"/>
      <c r="D142" s="206" t="s">
        <v>316</v>
      </c>
      <c r="E142" s="218" t="s">
        <v>1</v>
      </c>
      <c r="F142" s="219" t="s">
        <v>318</v>
      </c>
      <c r="G142" s="217"/>
      <c r="H142" s="220">
        <v>101.7</v>
      </c>
      <c r="I142" s="221"/>
      <c r="J142" s="217"/>
      <c r="K142" s="217"/>
      <c r="L142" s="222"/>
      <c r="M142" s="223"/>
      <c r="N142" s="224"/>
      <c r="O142" s="224"/>
      <c r="P142" s="224"/>
      <c r="Q142" s="224"/>
      <c r="R142" s="224"/>
      <c r="S142" s="224"/>
      <c r="T142" s="225"/>
      <c r="AT142" s="226" t="s">
        <v>316</v>
      </c>
      <c r="AU142" s="226" t="s">
        <v>81</v>
      </c>
      <c r="AV142" s="14" t="s">
        <v>315</v>
      </c>
      <c r="AW142" s="14" t="s">
        <v>29</v>
      </c>
      <c r="AX142" s="14" t="s">
        <v>79</v>
      </c>
      <c r="AY142" s="226" t="s">
        <v>307</v>
      </c>
    </row>
    <row r="143" spans="1:65" s="2" customFormat="1" ht="55.5" customHeight="1">
      <c r="A143" s="34"/>
      <c r="B143" s="35"/>
      <c r="C143" s="191" t="s">
        <v>315</v>
      </c>
      <c r="D143" s="191" t="s">
        <v>310</v>
      </c>
      <c r="E143" s="192" t="s">
        <v>408</v>
      </c>
      <c r="F143" s="193" t="s">
        <v>409</v>
      </c>
      <c r="G143" s="194" t="s">
        <v>400</v>
      </c>
      <c r="H143" s="195">
        <v>538.09900000000005</v>
      </c>
      <c r="I143" s="196"/>
      <c r="J143" s="197">
        <f>ROUND(I143*H143,2)</f>
        <v>0</v>
      </c>
      <c r="K143" s="193" t="s">
        <v>314</v>
      </c>
      <c r="L143" s="39"/>
      <c r="M143" s="198" t="s">
        <v>1</v>
      </c>
      <c r="N143" s="199" t="s">
        <v>37</v>
      </c>
      <c r="O143" s="71"/>
      <c r="P143" s="200">
        <f>O143*H143</f>
        <v>0</v>
      </c>
      <c r="Q143" s="200">
        <v>0</v>
      </c>
      <c r="R143" s="200">
        <f>Q143*H143</f>
        <v>0</v>
      </c>
      <c r="S143" s="200">
        <v>0</v>
      </c>
      <c r="T143" s="201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202" t="s">
        <v>315</v>
      </c>
      <c r="AT143" s="202" t="s">
        <v>310</v>
      </c>
      <c r="AU143" s="202" t="s">
        <v>81</v>
      </c>
      <c r="AY143" s="17" t="s">
        <v>307</v>
      </c>
      <c r="BE143" s="203">
        <f>IF(N143="základní",J143,0)</f>
        <v>0</v>
      </c>
      <c r="BF143" s="203">
        <f>IF(N143="snížená",J143,0)</f>
        <v>0</v>
      </c>
      <c r="BG143" s="203">
        <f>IF(N143="zákl. přenesená",J143,0)</f>
        <v>0</v>
      </c>
      <c r="BH143" s="203">
        <f>IF(N143="sníž. přenesená",J143,0)</f>
        <v>0</v>
      </c>
      <c r="BI143" s="203">
        <f>IF(N143="nulová",J143,0)</f>
        <v>0</v>
      </c>
      <c r="BJ143" s="17" t="s">
        <v>79</v>
      </c>
      <c r="BK143" s="203">
        <f>ROUND(I143*H143,2)</f>
        <v>0</v>
      </c>
      <c r="BL143" s="17" t="s">
        <v>315</v>
      </c>
      <c r="BM143" s="202" t="s">
        <v>1323</v>
      </c>
    </row>
    <row r="144" spans="1:65" s="13" customFormat="1">
      <c r="B144" s="204"/>
      <c r="C144" s="205"/>
      <c r="D144" s="206" t="s">
        <v>316</v>
      </c>
      <c r="E144" s="207" t="s">
        <v>1</v>
      </c>
      <c r="F144" s="208" t="s">
        <v>1324</v>
      </c>
      <c r="G144" s="205"/>
      <c r="H144" s="209">
        <v>538.09900000000005</v>
      </c>
      <c r="I144" s="210"/>
      <c r="J144" s="205"/>
      <c r="K144" s="205"/>
      <c r="L144" s="211"/>
      <c r="M144" s="212"/>
      <c r="N144" s="213"/>
      <c r="O144" s="213"/>
      <c r="P144" s="213"/>
      <c r="Q144" s="213"/>
      <c r="R144" s="213"/>
      <c r="S144" s="213"/>
      <c r="T144" s="214"/>
      <c r="AT144" s="215" t="s">
        <v>316</v>
      </c>
      <c r="AU144" s="215" t="s">
        <v>81</v>
      </c>
      <c r="AV144" s="13" t="s">
        <v>81</v>
      </c>
      <c r="AW144" s="13" t="s">
        <v>29</v>
      </c>
      <c r="AX144" s="13" t="s">
        <v>72</v>
      </c>
      <c r="AY144" s="215" t="s">
        <v>307</v>
      </c>
    </row>
    <row r="145" spans="1:65" s="14" customFormat="1">
      <c r="B145" s="216"/>
      <c r="C145" s="217"/>
      <c r="D145" s="206" t="s">
        <v>316</v>
      </c>
      <c r="E145" s="218" t="s">
        <v>1</v>
      </c>
      <c r="F145" s="219" t="s">
        <v>318</v>
      </c>
      <c r="G145" s="217"/>
      <c r="H145" s="220">
        <v>538.09900000000005</v>
      </c>
      <c r="I145" s="221"/>
      <c r="J145" s="217"/>
      <c r="K145" s="217"/>
      <c r="L145" s="222"/>
      <c r="M145" s="223"/>
      <c r="N145" s="224"/>
      <c r="O145" s="224"/>
      <c r="P145" s="224"/>
      <c r="Q145" s="224"/>
      <c r="R145" s="224"/>
      <c r="S145" s="224"/>
      <c r="T145" s="225"/>
      <c r="AT145" s="226" t="s">
        <v>316</v>
      </c>
      <c r="AU145" s="226" t="s">
        <v>81</v>
      </c>
      <c r="AV145" s="14" t="s">
        <v>315</v>
      </c>
      <c r="AW145" s="14" t="s">
        <v>29</v>
      </c>
      <c r="AX145" s="14" t="s">
        <v>79</v>
      </c>
      <c r="AY145" s="226" t="s">
        <v>307</v>
      </c>
    </row>
    <row r="146" spans="1:65" s="12" customFormat="1" ht="25.9" customHeight="1">
      <c r="B146" s="175"/>
      <c r="C146" s="176"/>
      <c r="D146" s="177" t="s">
        <v>71</v>
      </c>
      <c r="E146" s="178" t="s">
        <v>338</v>
      </c>
      <c r="F146" s="178" t="s">
        <v>339</v>
      </c>
      <c r="G146" s="176"/>
      <c r="H146" s="176"/>
      <c r="I146" s="179"/>
      <c r="J146" s="180">
        <f>BK146</f>
        <v>0</v>
      </c>
      <c r="K146" s="176"/>
      <c r="L146" s="181"/>
      <c r="M146" s="182"/>
      <c r="N146" s="183"/>
      <c r="O146" s="183"/>
      <c r="P146" s="184">
        <f>SUM(P147:P158)</f>
        <v>0</v>
      </c>
      <c r="Q146" s="183"/>
      <c r="R146" s="184">
        <f>SUM(R147:R158)</f>
        <v>0</v>
      </c>
      <c r="S146" s="183"/>
      <c r="T146" s="185">
        <f>SUM(T147:T158)</f>
        <v>0</v>
      </c>
      <c r="AR146" s="186" t="s">
        <v>315</v>
      </c>
      <c r="AT146" s="187" t="s">
        <v>71</v>
      </c>
      <c r="AU146" s="187" t="s">
        <v>72</v>
      </c>
      <c r="AY146" s="186" t="s">
        <v>307</v>
      </c>
      <c r="BK146" s="188">
        <f>SUM(BK147:BK158)</f>
        <v>0</v>
      </c>
    </row>
    <row r="147" spans="1:65" s="2" customFormat="1" ht="24.2" customHeight="1">
      <c r="A147" s="34"/>
      <c r="B147" s="35"/>
      <c r="C147" s="191" t="s">
        <v>308</v>
      </c>
      <c r="D147" s="191" t="s">
        <v>310</v>
      </c>
      <c r="E147" s="192" t="s">
        <v>340</v>
      </c>
      <c r="F147" s="193" t="s">
        <v>341</v>
      </c>
      <c r="G147" s="194" t="s">
        <v>342</v>
      </c>
      <c r="H147" s="195">
        <v>16</v>
      </c>
      <c r="I147" s="196"/>
      <c r="J147" s="197">
        <f>ROUND(I147*H147,2)</f>
        <v>0</v>
      </c>
      <c r="K147" s="193" t="s">
        <v>314</v>
      </c>
      <c r="L147" s="39"/>
      <c r="M147" s="198" t="s">
        <v>1</v>
      </c>
      <c r="N147" s="199" t="s">
        <v>37</v>
      </c>
      <c r="O147" s="71"/>
      <c r="P147" s="200">
        <f>O147*H147</f>
        <v>0</v>
      </c>
      <c r="Q147" s="200">
        <v>0</v>
      </c>
      <c r="R147" s="200">
        <f>Q147*H147</f>
        <v>0</v>
      </c>
      <c r="S147" s="200">
        <v>0</v>
      </c>
      <c r="T147" s="201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202" t="s">
        <v>343</v>
      </c>
      <c r="AT147" s="202" t="s">
        <v>310</v>
      </c>
      <c r="AU147" s="202" t="s">
        <v>79</v>
      </c>
      <c r="AY147" s="17" t="s">
        <v>307</v>
      </c>
      <c r="BE147" s="203">
        <f>IF(N147="základní",J147,0)</f>
        <v>0</v>
      </c>
      <c r="BF147" s="203">
        <f>IF(N147="snížená",J147,0)</f>
        <v>0</v>
      </c>
      <c r="BG147" s="203">
        <f>IF(N147="zákl. přenesená",J147,0)</f>
        <v>0</v>
      </c>
      <c r="BH147" s="203">
        <f>IF(N147="sníž. přenesená",J147,0)</f>
        <v>0</v>
      </c>
      <c r="BI147" s="203">
        <f>IF(N147="nulová",J147,0)</f>
        <v>0</v>
      </c>
      <c r="BJ147" s="17" t="s">
        <v>79</v>
      </c>
      <c r="BK147" s="203">
        <f>ROUND(I147*H147,2)</f>
        <v>0</v>
      </c>
      <c r="BL147" s="17" t="s">
        <v>343</v>
      </c>
      <c r="BM147" s="202" t="s">
        <v>1325</v>
      </c>
    </row>
    <row r="148" spans="1:65" s="13" customFormat="1">
      <c r="B148" s="204"/>
      <c r="C148" s="205"/>
      <c r="D148" s="206" t="s">
        <v>316</v>
      </c>
      <c r="E148" s="207" t="s">
        <v>1</v>
      </c>
      <c r="F148" s="208" t="s">
        <v>348</v>
      </c>
      <c r="G148" s="205"/>
      <c r="H148" s="209">
        <v>16</v>
      </c>
      <c r="I148" s="210"/>
      <c r="J148" s="205"/>
      <c r="K148" s="205"/>
      <c r="L148" s="211"/>
      <c r="M148" s="212"/>
      <c r="N148" s="213"/>
      <c r="O148" s="213"/>
      <c r="P148" s="213"/>
      <c r="Q148" s="213"/>
      <c r="R148" s="213"/>
      <c r="S148" s="213"/>
      <c r="T148" s="214"/>
      <c r="AT148" s="215" t="s">
        <v>316</v>
      </c>
      <c r="AU148" s="215" t="s">
        <v>79</v>
      </c>
      <c r="AV148" s="13" t="s">
        <v>81</v>
      </c>
      <c r="AW148" s="13" t="s">
        <v>29</v>
      </c>
      <c r="AX148" s="13" t="s">
        <v>72</v>
      </c>
      <c r="AY148" s="215" t="s">
        <v>307</v>
      </c>
    </row>
    <row r="149" spans="1:65" s="14" customFormat="1">
      <c r="B149" s="216"/>
      <c r="C149" s="217"/>
      <c r="D149" s="206" t="s">
        <v>316</v>
      </c>
      <c r="E149" s="218" t="s">
        <v>1</v>
      </c>
      <c r="F149" s="219" t="s">
        <v>318</v>
      </c>
      <c r="G149" s="217"/>
      <c r="H149" s="220">
        <v>16</v>
      </c>
      <c r="I149" s="221"/>
      <c r="J149" s="217"/>
      <c r="K149" s="217"/>
      <c r="L149" s="222"/>
      <c r="M149" s="223"/>
      <c r="N149" s="224"/>
      <c r="O149" s="224"/>
      <c r="P149" s="224"/>
      <c r="Q149" s="224"/>
      <c r="R149" s="224"/>
      <c r="S149" s="224"/>
      <c r="T149" s="225"/>
      <c r="AT149" s="226" t="s">
        <v>316</v>
      </c>
      <c r="AU149" s="226" t="s">
        <v>79</v>
      </c>
      <c r="AV149" s="14" t="s">
        <v>315</v>
      </c>
      <c r="AW149" s="14" t="s">
        <v>29</v>
      </c>
      <c r="AX149" s="14" t="s">
        <v>79</v>
      </c>
      <c r="AY149" s="226" t="s">
        <v>307</v>
      </c>
    </row>
    <row r="150" spans="1:65" s="2" customFormat="1" ht="55.5" customHeight="1">
      <c r="A150" s="34"/>
      <c r="B150" s="35"/>
      <c r="C150" s="191" t="s">
        <v>322</v>
      </c>
      <c r="D150" s="191" t="s">
        <v>310</v>
      </c>
      <c r="E150" s="192" t="s">
        <v>346</v>
      </c>
      <c r="F150" s="193" t="s">
        <v>347</v>
      </c>
      <c r="G150" s="194" t="s">
        <v>342</v>
      </c>
      <c r="H150" s="195">
        <v>16</v>
      </c>
      <c r="I150" s="196"/>
      <c r="J150" s="197">
        <f>ROUND(I150*H150,2)</f>
        <v>0</v>
      </c>
      <c r="K150" s="193" t="s">
        <v>314</v>
      </c>
      <c r="L150" s="39"/>
      <c r="M150" s="198" t="s">
        <v>1</v>
      </c>
      <c r="N150" s="199" t="s">
        <v>37</v>
      </c>
      <c r="O150" s="71"/>
      <c r="P150" s="200">
        <f>O150*H150</f>
        <v>0</v>
      </c>
      <c r="Q150" s="200">
        <v>0</v>
      </c>
      <c r="R150" s="200">
        <f>Q150*H150</f>
        <v>0</v>
      </c>
      <c r="S150" s="200">
        <v>0</v>
      </c>
      <c r="T150" s="201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202" t="s">
        <v>343</v>
      </c>
      <c r="AT150" s="202" t="s">
        <v>310</v>
      </c>
      <c r="AU150" s="202" t="s">
        <v>79</v>
      </c>
      <c r="AY150" s="17" t="s">
        <v>307</v>
      </c>
      <c r="BE150" s="203">
        <f>IF(N150="základní",J150,0)</f>
        <v>0</v>
      </c>
      <c r="BF150" s="203">
        <f>IF(N150="snížená",J150,0)</f>
        <v>0</v>
      </c>
      <c r="BG150" s="203">
        <f>IF(N150="zákl. přenesená",J150,0)</f>
        <v>0</v>
      </c>
      <c r="BH150" s="203">
        <f>IF(N150="sníž. přenesená",J150,0)</f>
        <v>0</v>
      </c>
      <c r="BI150" s="203">
        <f>IF(N150="nulová",J150,0)</f>
        <v>0</v>
      </c>
      <c r="BJ150" s="17" t="s">
        <v>79</v>
      </c>
      <c r="BK150" s="203">
        <f>ROUND(I150*H150,2)</f>
        <v>0</v>
      </c>
      <c r="BL150" s="17" t="s">
        <v>343</v>
      </c>
      <c r="BM150" s="202" t="s">
        <v>1326</v>
      </c>
    </row>
    <row r="151" spans="1:65" s="13" customFormat="1">
      <c r="B151" s="204"/>
      <c r="C151" s="205"/>
      <c r="D151" s="206" t="s">
        <v>316</v>
      </c>
      <c r="E151" s="207" t="s">
        <v>1</v>
      </c>
      <c r="F151" s="208" t="s">
        <v>348</v>
      </c>
      <c r="G151" s="205"/>
      <c r="H151" s="209">
        <v>16</v>
      </c>
      <c r="I151" s="210"/>
      <c r="J151" s="205"/>
      <c r="K151" s="205"/>
      <c r="L151" s="211"/>
      <c r="M151" s="212"/>
      <c r="N151" s="213"/>
      <c r="O151" s="213"/>
      <c r="P151" s="213"/>
      <c r="Q151" s="213"/>
      <c r="R151" s="213"/>
      <c r="S151" s="213"/>
      <c r="T151" s="214"/>
      <c r="AT151" s="215" t="s">
        <v>316</v>
      </c>
      <c r="AU151" s="215" t="s">
        <v>79</v>
      </c>
      <c r="AV151" s="13" t="s">
        <v>81</v>
      </c>
      <c r="AW151" s="13" t="s">
        <v>29</v>
      </c>
      <c r="AX151" s="13" t="s">
        <v>72</v>
      </c>
      <c r="AY151" s="215" t="s">
        <v>307</v>
      </c>
    </row>
    <row r="152" spans="1:65" s="14" customFormat="1">
      <c r="B152" s="216"/>
      <c r="C152" s="217"/>
      <c r="D152" s="206" t="s">
        <v>316</v>
      </c>
      <c r="E152" s="218" t="s">
        <v>1</v>
      </c>
      <c r="F152" s="219" t="s">
        <v>318</v>
      </c>
      <c r="G152" s="217"/>
      <c r="H152" s="220">
        <v>16</v>
      </c>
      <c r="I152" s="221"/>
      <c r="J152" s="217"/>
      <c r="K152" s="217"/>
      <c r="L152" s="222"/>
      <c r="M152" s="223"/>
      <c r="N152" s="224"/>
      <c r="O152" s="224"/>
      <c r="P152" s="224"/>
      <c r="Q152" s="224"/>
      <c r="R152" s="224"/>
      <c r="S152" s="224"/>
      <c r="T152" s="225"/>
      <c r="AT152" s="226" t="s">
        <v>316</v>
      </c>
      <c r="AU152" s="226" t="s">
        <v>79</v>
      </c>
      <c r="AV152" s="14" t="s">
        <v>315</v>
      </c>
      <c r="AW152" s="14" t="s">
        <v>29</v>
      </c>
      <c r="AX152" s="14" t="s">
        <v>79</v>
      </c>
      <c r="AY152" s="226" t="s">
        <v>307</v>
      </c>
    </row>
    <row r="153" spans="1:65" s="2" customFormat="1" ht="48.95" customHeight="1">
      <c r="A153" s="34"/>
      <c r="B153" s="35"/>
      <c r="C153" s="191" t="s">
        <v>349</v>
      </c>
      <c r="D153" s="191" t="s">
        <v>310</v>
      </c>
      <c r="E153" s="192" t="s">
        <v>358</v>
      </c>
      <c r="F153" s="193" t="s">
        <v>359</v>
      </c>
      <c r="G153" s="194" t="s">
        <v>342</v>
      </c>
      <c r="H153" s="195">
        <v>8</v>
      </c>
      <c r="I153" s="196"/>
      <c r="J153" s="197">
        <f>ROUND(I153*H153,2)</f>
        <v>0</v>
      </c>
      <c r="K153" s="193" t="s">
        <v>314</v>
      </c>
      <c r="L153" s="39"/>
      <c r="M153" s="198" t="s">
        <v>1</v>
      </c>
      <c r="N153" s="199" t="s">
        <v>37</v>
      </c>
      <c r="O153" s="71"/>
      <c r="P153" s="200">
        <f>O153*H153</f>
        <v>0</v>
      </c>
      <c r="Q153" s="200">
        <v>0</v>
      </c>
      <c r="R153" s="200">
        <f>Q153*H153</f>
        <v>0</v>
      </c>
      <c r="S153" s="200">
        <v>0</v>
      </c>
      <c r="T153" s="201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202" t="s">
        <v>343</v>
      </c>
      <c r="AT153" s="202" t="s">
        <v>310</v>
      </c>
      <c r="AU153" s="202" t="s">
        <v>79</v>
      </c>
      <c r="AY153" s="17" t="s">
        <v>307</v>
      </c>
      <c r="BE153" s="203">
        <f>IF(N153="základní",J153,0)</f>
        <v>0</v>
      </c>
      <c r="BF153" s="203">
        <f>IF(N153="snížená",J153,0)</f>
        <v>0</v>
      </c>
      <c r="BG153" s="203">
        <f>IF(N153="zákl. přenesená",J153,0)</f>
        <v>0</v>
      </c>
      <c r="BH153" s="203">
        <f>IF(N153="sníž. přenesená",J153,0)</f>
        <v>0</v>
      </c>
      <c r="BI153" s="203">
        <f>IF(N153="nulová",J153,0)</f>
        <v>0</v>
      </c>
      <c r="BJ153" s="17" t="s">
        <v>79</v>
      </c>
      <c r="BK153" s="203">
        <f>ROUND(I153*H153,2)</f>
        <v>0</v>
      </c>
      <c r="BL153" s="17" t="s">
        <v>343</v>
      </c>
      <c r="BM153" s="202" t="s">
        <v>1327</v>
      </c>
    </row>
    <row r="154" spans="1:65" s="13" customFormat="1">
      <c r="B154" s="204"/>
      <c r="C154" s="205"/>
      <c r="D154" s="206" t="s">
        <v>316</v>
      </c>
      <c r="E154" s="207" t="s">
        <v>1</v>
      </c>
      <c r="F154" s="208" t="s">
        <v>331</v>
      </c>
      <c r="G154" s="205"/>
      <c r="H154" s="209">
        <v>8</v>
      </c>
      <c r="I154" s="210"/>
      <c r="J154" s="205"/>
      <c r="K154" s="205"/>
      <c r="L154" s="211"/>
      <c r="M154" s="212"/>
      <c r="N154" s="213"/>
      <c r="O154" s="213"/>
      <c r="P154" s="213"/>
      <c r="Q154" s="213"/>
      <c r="R154" s="213"/>
      <c r="S154" s="213"/>
      <c r="T154" s="214"/>
      <c r="AT154" s="215" t="s">
        <v>316</v>
      </c>
      <c r="AU154" s="215" t="s">
        <v>79</v>
      </c>
      <c r="AV154" s="13" t="s">
        <v>81</v>
      </c>
      <c r="AW154" s="13" t="s">
        <v>29</v>
      </c>
      <c r="AX154" s="13" t="s">
        <v>72</v>
      </c>
      <c r="AY154" s="215" t="s">
        <v>307</v>
      </c>
    </row>
    <row r="155" spans="1:65" s="14" customFormat="1">
      <c r="B155" s="216"/>
      <c r="C155" s="217"/>
      <c r="D155" s="206" t="s">
        <v>316</v>
      </c>
      <c r="E155" s="218" t="s">
        <v>1</v>
      </c>
      <c r="F155" s="219" t="s">
        <v>318</v>
      </c>
      <c r="G155" s="217"/>
      <c r="H155" s="220">
        <v>8</v>
      </c>
      <c r="I155" s="221"/>
      <c r="J155" s="217"/>
      <c r="K155" s="217"/>
      <c r="L155" s="222"/>
      <c r="M155" s="223"/>
      <c r="N155" s="224"/>
      <c r="O155" s="224"/>
      <c r="P155" s="224"/>
      <c r="Q155" s="224"/>
      <c r="R155" s="224"/>
      <c r="S155" s="224"/>
      <c r="T155" s="225"/>
      <c r="AT155" s="226" t="s">
        <v>316</v>
      </c>
      <c r="AU155" s="226" t="s">
        <v>79</v>
      </c>
      <c r="AV155" s="14" t="s">
        <v>315</v>
      </c>
      <c r="AW155" s="14" t="s">
        <v>29</v>
      </c>
      <c r="AX155" s="14" t="s">
        <v>79</v>
      </c>
      <c r="AY155" s="226" t="s">
        <v>307</v>
      </c>
    </row>
    <row r="156" spans="1:65" s="2" customFormat="1" ht="101.25" customHeight="1">
      <c r="A156" s="34"/>
      <c r="B156" s="35"/>
      <c r="C156" s="191" t="s">
        <v>331</v>
      </c>
      <c r="D156" s="191" t="s">
        <v>310</v>
      </c>
      <c r="E156" s="192" t="s">
        <v>361</v>
      </c>
      <c r="F156" s="193" t="s">
        <v>362</v>
      </c>
      <c r="G156" s="194" t="s">
        <v>329</v>
      </c>
      <c r="H156" s="195">
        <v>101.7</v>
      </c>
      <c r="I156" s="196"/>
      <c r="J156" s="197">
        <f>ROUND(I156*H156,2)</f>
        <v>0</v>
      </c>
      <c r="K156" s="193" t="s">
        <v>314</v>
      </c>
      <c r="L156" s="39"/>
      <c r="M156" s="198" t="s">
        <v>1</v>
      </c>
      <c r="N156" s="199" t="s">
        <v>37</v>
      </c>
      <c r="O156" s="71"/>
      <c r="P156" s="200">
        <f>O156*H156</f>
        <v>0</v>
      </c>
      <c r="Q156" s="200">
        <v>0</v>
      </c>
      <c r="R156" s="200">
        <f>Q156*H156</f>
        <v>0</v>
      </c>
      <c r="S156" s="200">
        <v>0</v>
      </c>
      <c r="T156" s="201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202" t="s">
        <v>343</v>
      </c>
      <c r="AT156" s="202" t="s">
        <v>310</v>
      </c>
      <c r="AU156" s="202" t="s">
        <v>79</v>
      </c>
      <c r="AY156" s="17" t="s">
        <v>307</v>
      </c>
      <c r="BE156" s="203">
        <f>IF(N156="základní",J156,0)</f>
        <v>0</v>
      </c>
      <c r="BF156" s="203">
        <f>IF(N156="snížená",J156,0)</f>
        <v>0</v>
      </c>
      <c r="BG156" s="203">
        <f>IF(N156="zákl. přenesená",J156,0)</f>
        <v>0</v>
      </c>
      <c r="BH156" s="203">
        <f>IF(N156="sníž. přenesená",J156,0)</f>
        <v>0</v>
      </c>
      <c r="BI156" s="203">
        <f>IF(N156="nulová",J156,0)</f>
        <v>0</v>
      </c>
      <c r="BJ156" s="17" t="s">
        <v>79</v>
      </c>
      <c r="BK156" s="203">
        <f>ROUND(I156*H156,2)</f>
        <v>0</v>
      </c>
      <c r="BL156" s="17" t="s">
        <v>343</v>
      </c>
      <c r="BM156" s="202" t="s">
        <v>1328</v>
      </c>
    </row>
    <row r="157" spans="1:65" s="13" customFormat="1">
      <c r="B157" s="204"/>
      <c r="C157" s="205"/>
      <c r="D157" s="206" t="s">
        <v>316</v>
      </c>
      <c r="E157" s="207" t="s">
        <v>1</v>
      </c>
      <c r="F157" s="208" t="s">
        <v>1329</v>
      </c>
      <c r="G157" s="205"/>
      <c r="H157" s="209">
        <v>101.7</v>
      </c>
      <c r="I157" s="210"/>
      <c r="J157" s="205"/>
      <c r="K157" s="205"/>
      <c r="L157" s="211"/>
      <c r="M157" s="212"/>
      <c r="N157" s="213"/>
      <c r="O157" s="213"/>
      <c r="P157" s="213"/>
      <c r="Q157" s="213"/>
      <c r="R157" s="213"/>
      <c r="S157" s="213"/>
      <c r="T157" s="214"/>
      <c r="AT157" s="215" t="s">
        <v>316</v>
      </c>
      <c r="AU157" s="215" t="s">
        <v>79</v>
      </c>
      <c r="AV157" s="13" t="s">
        <v>81</v>
      </c>
      <c r="AW157" s="13" t="s">
        <v>29</v>
      </c>
      <c r="AX157" s="13" t="s">
        <v>72</v>
      </c>
      <c r="AY157" s="215" t="s">
        <v>307</v>
      </c>
    </row>
    <row r="158" spans="1:65" s="14" customFormat="1">
      <c r="B158" s="216"/>
      <c r="C158" s="217"/>
      <c r="D158" s="206" t="s">
        <v>316</v>
      </c>
      <c r="E158" s="218" t="s">
        <v>1</v>
      </c>
      <c r="F158" s="219" t="s">
        <v>318</v>
      </c>
      <c r="G158" s="217"/>
      <c r="H158" s="220">
        <v>101.7</v>
      </c>
      <c r="I158" s="221"/>
      <c r="J158" s="217"/>
      <c r="K158" s="217"/>
      <c r="L158" s="222"/>
      <c r="M158" s="247"/>
      <c r="N158" s="248"/>
      <c r="O158" s="248"/>
      <c r="P158" s="248"/>
      <c r="Q158" s="248"/>
      <c r="R158" s="248"/>
      <c r="S158" s="248"/>
      <c r="T158" s="249"/>
      <c r="AT158" s="226" t="s">
        <v>316</v>
      </c>
      <c r="AU158" s="226" t="s">
        <v>79</v>
      </c>
      <c r="AV158" s="14" t="s">
        <v>315</v>
      </c>
      <c r="AW158" s="14" t="s">
        <v>29</v>
      </c>
      <c r="AX158" s="14" t="s">
        <v>79</v>
      </c>
      <c r="AY158" s="226" t="s">
        <v>307</v>
      </c>
    </row>
    <row r="159" spans="1:65" s="2" customFormat="1" ht="6.95" customHeight="1">
      <c r="A159" s="34"/>
      <c r="B159" s="54"/>
      <c r="C159" s="55"/>
      <c r="D159" s="55"/>
      <c r="E159" s="55"/>
      <c r="F159" s="55"/>
      <c r="G159" s="55"/>
      <c r="H159" s="55"/>
      <c r="I159" s="55"/>
      <c r="J159" s="55"/>
      <c r="K159" s="55"/>
      <c r="L159" s="39"/>
      <c r="M159" s="34"/>
      <c r="O159" s="34"/>
      <c r="P159" s="34"/>
      <c r="Q159" s="34"/>
      <c r="R159" s="34"/>
      <c r="S159" s="34"/>
      <c r="T159" s="34"/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</row>
  </sheetData>
  <sheetProtection password="CE28" sheet="1" objects="1" scenarios="1" formatColumns="0" formatRows="0" autoFilter="0"/>
  <autoFilter ref="C122:K158" xr:uid="{00000000-0009-0000-0000-00002F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>
    <pageSetUpPr fitToPage="1"/>
  </sheetPr>
  <dimension ref="A2:BM182"/>
  <sheetViews>
    <sheetView showGridLines="0" topLeftCell="A2" workbookViewId="0">
      <selection activeCell="F14" sqref="F14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74"/>
      <c r="M2" s="274"/>
      <c r="N2" s="274"/>
      <c r="O2" s="274"/>
      <c r="P2" s="274"/>
      <c r="Q2" s="274"/>
      <c r="R2" s="274"/>
      <c r="S2" s="274"/>
      <c r="T2" s="274"/>
      <c r="U2" s="274"/>
      <c r="V2" s="274"/>
      <c r="AT2" s="17" t="s">
        <v>210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81</v>
      </c>
    </row>
    <row r="4" spans="1:46" s="1" customFormat="1" ht="24.95" customHeight="1">
      <c r="B4" s="20"/>
      <c r="D4" s="117" t="s">
        <v>279</v>
      </c>
      <c r="L4" s="20"/>
      <c r="M4" s="118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9" t="s">
        <v>16</v>
      </c>
      <c r="L6" s="20"/>
    </row>
    <row r="7" spans="1:46" s="1" customFormat="1" ht="16.5" customHeight="1">
      <c r="B7" s="20"/>
      <c r="E7" s="304" t="str">
        <f>'Rekapitulace stavby'!K6</f>
        <v>Cyklická obnova trati v úseku Praha-Hostivař - Votice</v>
      </c>
      <c r="F7" s="305"/>
      <c r="G7" s="305"/>
      <c r="H7" s="305"/>
      <c r="L7" s="20"/>
    </row>
    <row r="8" spans="1:46" s="1" customFormat="1" ht="12" customHeight="1">
      <c r="B8" s="20"/>
      <c r="D8" s="119" t="s">
        <v>280</v>
      </c>
      <c r="L8" s="20"/>
    </row>
    <row r="9" spans="1:46" s="2" customFormat="1" ht="16.5" customHeight="1">
      <c r="A9" s="34"/>
      <c r="B9" s="39"/>
      <c r="C9" s="34"/>
      <c r="D9" s="34"/>
      <c r="E9" s="304" t="s">
        <v>1330</v>
      </c>
      <c r="F9" s="306"/>
      <c r="G9" s="306"/>
      <c r="H9" s="306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19" t="s">
        <v>282</v>
      </c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07" t="s">
        <v>2184</v>
      </c>
      <c r="F11" s="306"/>
      <c r="G11" s="306"/>
      <c r="H11" s="306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>
      <c r="A12" s="34"/>
      <c r="B12" s="39"/>
      <c r="C12" s="34"/>
      <c r="D12" s="34"/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19" t="s">
        <v>17</v>
      </c>
      <c r="E13" s="34"/>
      <c r="F13" s="110" t="s">
        <v>1</v>
      </c>
      <c r="G13" s="34"/>
      <c r="H13" s="34"/>
      <c r="I13" s="119" t="s">
        <v>18</v>
      </c>
      <c r="J13" s="110" t="s">
        <v>1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19</v>
      </c>
      <c r="E14" s="34"/>
      <c r="F14" s="110" t="s">
        <v>20</v>
      </c>
      <c r="G14" s="34"/>
      <c r="H14" s="34"/>
      <c r="I14" s="119" t="s">
        <v>21</v>
      </c>
      <c r="J14" s="120" t="str">
        <f>'Rekapitulace stavby'!AN8</f>
        <v>23. 8. 2023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7" customHeight="1">
      <c r="A15" s="34"/>
      <c r="B15" s="39"/>
      <c r="C15" s="34"/>
      <c r="D15" s="34"/>
      <c r="E15" s="34"/>
      <c r="F15" s="34"/>
      <c r="G15" s="34"/>
      <c r="H15" s="34"/>
      <c r="I15" s="34"/>
      <c r="J15" s="34"/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19" t="s">
        <v>23</v>
      </c>
      <c r="E16" s="34"/>
      <c r="F16" s="34"/>
      <c r="G16" s="34"/>
      <c r="H16" s="34"/>
      <c r="I16" s="119" t="s">
        <v>24</v>
      </c>
      <c r="J16" s="110" t="str">
        <f>IF('Rekapitulace stavby'!AN10="","",'Rekapitulace stavby'!AN10)</f>
        <v/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0" t="str">
        <f>IF('Rekapitulace stavby'!E11="","",'Rekapitulace stavby'!E11)</f>
        <v xml:space="preserve"> </v>
      </c>
      <c r="F17" s="34"/>
      <c r="G17" s="34"/>
      <c r="H17" s="34"/>
      <c r="I17" s="119" t="s">
        <v>25</v>
      </c>
      <c r="J17" s="110" t="str">
        <f>IF('Rekapitulace stavby'!AN11="","",'Rekapitulace stavby'!AN11)</f>
        <v/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34"/>
      <c r="J18" s="34"/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19" t="s">
        <v>26</v>
      </c>
      <c r="E19" s="34"/>
      <c r="F19" s="34"/>
      <c r="G19" s="34"/>
      <c r="H19" s="34"/>
      <c r="I19" s="119" t="s">
        <v>24</v>
      </c>
      <c r="J19" s="30" t="str">
        <f>'Rekapitulace stavby'!AN13</f>
        <v>Vyplň údaj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08" t="str">
        <f>'Rekapitulace stavby'!E14</f>
        <v>Vyplň údaj</v>
      </c>
      <c r="F20" s="309"/>
      <c r="G20" s="309"/>
      <c r="H20" s="309"/>
      <c r="I20" s="119" t="s">
        <v>25</v>
      </c>
      <c r="J20" s="30" t="str">
        <f>'Rekapitulace stavby'!AN14</f>
        <v>Vyplň údaj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34"/>
      <c r="J21" s="34"/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19" t="s">
        <v>28</v>
      </c>
      <c r="E22" s="34"/>
      <c r="F22" s="34"/>
      <c r="G22" s="34"/>
      <c r="H22" s="34"/>
      <c r="I22" s="119" t="s">
        <v>24</v>
      </c>
      <c r="J22" s="110" t="str">
        <f>IF('Rekapitulace stavby'!AN16="","",'Rekapitulace stavby'!AN16)</f>
        <v/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0" t="str">
        <f>IF('Rekapitulace stavby'!E17="","",'Rekapitulace stavby'!E17)</f>
        <v xml:space="preserve"> </v>
      </c>
      <c r="F23" s="34"/>
      <c r="G23" s="34"/>
      <c r="H23" s="34"/>
      <c r="I23" s="119" t="s">
        <v>25</v>
      </c>
      <c r="J23" s="110" t="str">
        <f>IF('Rekapitulace stavby'!AN17="","",'Rekapitulace stavby'!AN17)</f>
        <v/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34"/>
      <c r="J24" s="34"/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19" t="s">
        <v>30</v>
      </c>
      <c r="E25" s="34"/>
      <c r="F25" s="34"/>
      <c r="G25" s="34"/>
      <c r="H25" s="34"/>
      <c r="I25" s="119" t="s">
        <v>24</v>
      </c>
      <c r="J25" s="110" t="str">
        <f>IF('Rekapitulace stavby'!AN19="","",'Rekapitulace stavby'!AN19)</f>
        <v/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0" t="str">
        <f>IF('Rekapitulace stavby'!E20="","",'Rekapitulace stavby'!E20)</f>
        <v xml:space="preserve"> </v>
      </c>
      <c r="F26" s="34"/>
      <c r="G26" s="34"/>
      <c r="H26" s="34"/>
      <c r="I26" s="119" t="s">
        <v>25</v>
      </c>
      <c r="J26" s="110" t="str">
        <f>IF('Rekapitulace stavby'!AN20="","",'Rekapitulace stavby'!AN20)</f>
        <v/>
      </c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34"/>
      <c r="J27" s="34"/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19" t="s">
        <v>31</v>
      </c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1"/>
      <c r="B29" s="122"/>
      <c r="C29" s="121"/>
      <c r="D29" s="121"/>
      <c r="E29" s="310" t="s">
        <v>1</v>
      </c>
      <c r="F29" s="310"/>
      <c r="G29" s="310"/>
      <c r="H29" s="310"/>
      <c r="I29" s="121"/>
      <c r="J29" s="121"/>
      <c r="K29" s="121"/>
      <c r="L29" s="123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4"/>
      <c r="E31" s="124"/>
      <c r="F31" s="124"/>
      <c r="G31" s="124"/>
      <c r="H31" s="124"/>
      <c r="I31" s="124"/>
      <c r="J31" s="124"/>
      <c r="K31" s="124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25" t="s">
        <v>32</v>
      </c>
      <c r="E32" s="34"/>
      <c r="F32" s="34"/>
      <c r="G32" s="34"/>
      <c r="H32" s="34"/>
      <c r="I32" s="34"/>
      <c r="J32" s="126">
        <f>ROUND(J123, 2)</f>
        <v>0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4"/>
      <c r="E33" s="124"/>
      <c r="F33" s="124"/>
      <c r="G33" s="124"/>
      <c r="H33" s="124"/>
      <c r="I33" s="124"/>
      <c r="J33" s="124"/>
      <c r="K33" s="12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27" t="s">
        <v>34</v>
      </c>
      <c r="G34" s="34"/>
      <c r="H34" s="34"/>
      <c r="I34" s="127" t="s">
        <v>33</v>
      </c>
      <c r="J34" s="127" t="s">
        <v>35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28" t="s">
        <v>36</v>
      </c>
      <c r="E35" s="119" t="s">
        <v>37</v>
      </c>
      <c r="F35" s="129">
        <f>ROUND((SUM(BE123:BE181)),  2)</f>
        <v>0</v>
      </c>
      <c r="G35" s="34"/>
      <c r="H35" s="34"/>
      <c r="I35" s="130">
        <v>0.21</v>
      </c>
      <c r="J35" s="129">
        <f>ROUND(((SUM(BE123:BE181))*I35),  2)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19" t="s">
        <v>38</v>
      </c>
      <c r="F36" s="129">
        <f>ROUND((SUM(BF123:BF181)),  2)</f>
        <v>0</v>
      </c>
      <c r="G36" s="34"/>
      <c r="H36" s="34"/>
      <c r="I36" s="130">
        <v>0.15</v>
      </c>
      <c r="J36" s="129">
        <f>ROUND(((SUM(BF123:BF181))*I36),  2)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39</v>
      </c>
      <c r="F37" s="129">
        <f>ROUND((SUM(BG123:BG181)),  2)</f>
        <v>0</v>
      </c>
      <c r="G37" s="34"/>
      <c r="H37" s="34"/>
      <c r="I37" s="130">
        <v>0.21</v>
      </c>
      <c r="J37" s="129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19" t="s">
        <v>40</v>
      </c>
      <c r="F38" s="129">
        <f>ROUND((SUM(BH123:BH181)),  2)</f>
        <v>0</v>
      </c>
      <c r="G38" s="34"/>
      <c r="H38" s="34"/>
      <c r="I38" s="130">
        <v>0.15</v>
      </c>
      <c r="J38" s="129">
        <f>0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19" t="s">
        <v>41</v>
      </c>
      <c r="F39" s="129">
        <f>ROUND((SUM(BI123:BI181)),  2)</f>
        <v>0</v>
      </c>
      <c r="G39" s="34"/>
      <c r="H39" s="34"/>
      <c r="I39" s="130">
        <v>0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31"/>
      <c r="D41" s="132" t="s">
        <v>42</v>
      </c>
      <c r="E41" s="133"/>
      <c r="F41" s="133"/>
      <c r="G41" s="134" t="s">
        <v>43</v>
      </c>
      <c r="H41" s="135" t="s">
        <v>44</v>
      </c>
      <c r="I41" s="133"/>
      <c r="J41" s="136">
        <f>SUM(J32:J39)</f>
        <v>0</v>
      </c>
      <c r="K41" s="137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8" t="s">
        <v>45</v>
      </c>
      <c r="E50" s="139"/>
      <c r="F50" s="139"/>
      <c r="G50" s="138" t="s">
        <v>46</v>
      </c>
      <c r="H50" s="139"/>
      <c r="I50" s="139"/>
      <c r="J50" s="139"/>
      <c r="K50" s="139"/>
      <c r="L50" s="51"/>
    </row>
    <row r="51" spans="1:31">
      <c r="B51" s="20"/>
      <c r="L51" s="20"/>
    </row>
    <row r="52" spans="1:31">
      <c r="B52" s="20"/>
      <c r="L52" s="20"/>
    </row>
    <row r="53" spans="1:31">
      <c r="B53" s="20"/>
      <c r="L53" s="20"/>
    </row>
    <row r="54" spans="1:31">
      <c r="B54" s="20"/>
      <c r="L54" s="20"/>
    </row>
    <row r="55" spans="1:31">
      <c r="B55" s="20"/>
      <c r="L55" s="20"/>
    </row>
    <row r="56" spans="1:31">
      <c r="B56" s="20"/>
      <c r="L56" s="20"/>
    </row>
    <row r="57" spans="1:31">
      <c r="B57" s="20"/>
      <c r="L57" s="20"/>
    </row>
    <row r="58" spans="1:31">
      <c r="B58" s="20"/>
      <c r="L58" s="20"/>
    </row>
    <row r="59" spans="1:31">
      <c r="B59" s="20"/>
      <c r="L59" s="20"/>
    </row>
    <row r="60" spans="1:31">
      <c r="B60" s="20"/>
      <c r="L60" s="20"/>
    </row>
    <row r="61" spans="1:31" s="2" customFormat="1" ht="12.75">
      <c r="A61" s="34"/>
      <c r="B61" s="39"/>
      <c r="C61" s="34"/>
      <c r="D61" s="140" t="s">
        <v>47</v>
      </c>
      <c r="E61" s="141"/>
      <c r="F61" s="142" t="s">
        <v>48</v>
      </c>
      <c r="G61" s="140" t="s">
        <v>47</v>
      </c>
      <c r="H61" s="141"/>
      <c r="I61" s="141"/>
      <c r="J61" s="143" t="s">
        <v>48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>
      <c r="B62" s="20"/>
      <c r="L62" s="20"/>
    </row>
    <row r="63" spans="1:31">
      <c r="B63" s="20"/>
      <c r="L63" s="20"/>
    </row>
    <row r="64" spans="1:31">
      <c r="B64" s="20"/>
      <c r="L64" s="20"/>
    </row>
    <row r="65" spans="1:31" s="2" customFormat="1" ht="12.75">
      <c r="A65" s="34"/>
      <c r="B65" s="39"/>
      <c r="C65" s="34"/>
      <c r="D65" s="138" t="s">
        <v>49</v>
      </c>
      <c r="E65" s="144"/>
      <c r="F65" s="144"/>
      <c r="G65" s="138" t="s">
        <v>50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>
      <c r="B66" s="20"/>
      <c r="L66" s="20"/>
    </row>
    <row r="67" spans="1:31">
      <c r="B67" s="20"/>
      <c r="L67" s="20"/>
    </row>
    <row r="68" spans="1:31">
      <c r="B68" s="20"/>
      <c r="L68" s="20"/>
    </row>
    <row r="69" spans="1:31">
      <c r="B69" s="20"/>
      <c r="L69" s="20"/>
    </row>
    <row r="70" spans="1:31">
      <c r="B70" s="20"/>
      <c r="L70" s="20"/>
    </row>
    <row r="71" spans="1:31">
      <c r="B71" s="20"/>
      <c r="L71" s="20"/>
    </row>
    <row r="72" spans="1:31">
      <c r="B72" s="20"/>
      <c r="L72" s="20"/>
    </row>
    <row r="73" spans="1:31">
      <c r="B73" s="20"/>
      <c r="L73" s="20"/>
    </row>
    <row r="74" spans="1:31">
      <c r="B74" s="20"/>
      <c r="L74" s="20"/>
    </row>
    <row r="75" spans="1:31">
      <c r="B75" s="20"/>
      <c r="L75" s="20"/>
    </row>
    <row r="76" spans="1:31" s="2" customFormat="1" ht="12.75">
      <c r="A76" s="34"/>
      <c r="B76" s="39"/>
      <c r="C76" s="34"/>
      <c r="D76" s="140" t="s">
        <v>47</v>
      </c>
      <c r="E76" s="141"/>
      <c r="F76" s="142" t="s">
        <v>48</v>
      </c>
      <c r="G76" s="140" t="s">
        <v>47</v>
      </c>
      <c r="H76" s="141"/>
      <c r="I76" s="141"/>
      <c r="J76" s="143" t="s">
        <v>48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284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02" t="str">
        <f>E7</f>
        <v>Cyklická obnova trati v úseku Praha-Hostivař - Votice</v>
      </c>
      <c r="F85" s="303"/>
      <c r="G85" s="303"/>
      <c r="H85" s="303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280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s="2" customFormat="1" ht="16.5" customHeight="1">
      <c r="A87" s="34"/>
      <c r="B87" s="35"/>
      <c r="C87" s="36"/>
      <c r="D87" s="36"/>
      <c r="E87" s="302" t="s">
        <v>1330</v>
      </c>
      <c r="F87" s="301"/>
      <c r="G87" s="301"/>
      <c r="H87" s="301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9" t="s">
        <v>282</v>
      </c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265" t="str">
        <f>E11</f>
        <v>01 - 1.kol. Uhřiněves-Říčany</v>
      </c>
      <c r="F89" s="301"/>
      <c r="G89" s="301"/>
      <c r="H89" s="301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9" t="s">
        <v>19</v>
      </c>
      <c r="D91" s="36"/>
      <c r="E91" s="36"/>
      <c r="F91" s="27" t="str">
        <f>F14</f>
        <v xml:space="preserve"> </v>
      </c>
      <c r="G91" s="36"/>
      <c r="H91" s="36"/>
      <c r="I91" s="29" t="s">
        <v>21</v>
      </c>
      <c r="J91" s="66" t="str">
        <f>IF(J14="","",J14)</f>
        <v>23. 8. 2023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5.2" customHeight="1">
      <c r="A93" s="34"/>
      <c r="B93" s="35"/>
      <c r="C93" s="29" t="s">
        <v>23</v>
      </c>
      <c r="D93" s="36"/>
      <c r="E93" s="36"/>
      <c r="F93" s="27" t="str">
        <f>E17</f>
        <v xml:space="preserve"> </v>
      </c>
      <c r="G93" s="36"/>
      <c r="H93" s="36"/>
      <c r="I93" s="29" t="s">
        <v>28</v>
      </c>
      <c r="J93" s="32" t="str">
        <f>E23</f>
        <v xml:space="preserve"> 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9" t="s">
        <v>26</v>
      </c>
      <c r="D94" s="36"/>
      <c r="E94" s="36"/>
      <c r="F94" s="27" t="str">
        <f>IF(E20="","",E20)</f>
        <v>Vyplň údaj</v>
      </c>
      <c r="G94" s="36"/>
      <c r="H94" s="36"/>
      <c r="I94" s="29" t="s">
        <v>30</v>
      </c>
      <c r="J94" s="32" t="str">
        <f>E26</f>
        <v xml:space="preserve"> </v>
      </c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49" t="s">
        <v>285</v>
      </c>
      <c r="D96" s="150"/>
      <c r="E96" s="150"/>
      <c r="F96" s="150"/>
      <c r="G96" s="150"/>
      <c r="H96" s="150"/>
      <c r="I96" s="150"/>
      <c r="J96" s="151" t="s">
        <v>286</v>
      </c>
      <c r="K96" s="150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7" customHeight="1">
      <c r="A98" s="34"/>
      <c r="B98" s="35"/>
      <c r="C98" s="152" t="s">
        <v>287</v>
      </c>
      <c r="D98" s="36"/>
      <c r="E98" s="36"/>
      <c r="F98" s="36"/>
      <c r="G98" s="36"/>
      <c r="H98" s="36"/>
      <c r="I98" s="36"/>
      <c r="J98" s="84">
        <f>J123</f>
        <v>0</v>
      </c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7" t="s">
        <v>288</v>
      </c>
    </row>
    <row r="99" spans="1:47" s="9" customFormat="1" ht="24.95" customHeight="1">
      <c r="B99" s="153"/>
      <c r="C99" s="154"/>
      <c r="D99" s="155" t="s">
        <v>289</v>
      </c>
      <c r="E99" s="156"/>
      <c r="F99" s="156"/>
      <c r="G99" s="156"/>
      <c r="H99" s="156"/>
      <c r="I99" s="156"/>
      <c r="J99" s="157">
        <f>J124</f>
        <v>0</v>
      </c>
      <c r="K99" s="154"/>
      <c r="L99" s="158"/>
    </row>
    <row r="100" spans="1:47" s="10" customFormat="1" ht="19.899999999999999" customHeight="1">
      <c r="B100" s="159"/>
      <c r="C100" s="104"/>
      <c r="D100" s="160" t="s">
        <v>290</v>
      </c>
      <c r="E100" s="161"/>
      <c r="F100" s="161"/>
      <c r="G100" s="161"/>
      <c r="H100" s="161"/>
      <c r="I100" s="161"/>
      <c r="J100" s="162">
        <f>J125</f>
        <v>0</v>
      </c>
      <c r="K100" s="104"/>
      <c r="L100" s="163"/>
    </row>
    <row r="101" spans="1:47" s="9" customFormat="1" ht="24.95" customHeight="1">
      <c r="B101" s="153"/>
      <c r="C101" s="154"/>
      <c r="D101" s="155" t="s">
        <v>291</v>
      </c>
      <c r="E101" s="156"/>
      <c r="F101" s="156"/>
      <c r="G101" s="156"/>
      <c r="H101" s="156"/>
      <c r="I101" s="156"/>
      <c r="J101" s="157">
        <f>J159</f>
        <v>0</v>
      </c>
      <c r="K101" s="154"/>
      <c r="L101" s="158"/>
    </row>
    <row r="102" spans="1:47" s="2" customFormat="1" ht="21.75" customHeight="1">
      <c r="A102" s="34"/>
      <c r="B102" s="35"/>
      <c r="C102" s="36"/>
      <c r="D102" s="36"/>
      <c r="E102" s="36"/>
      <c r="F102" s="36"/>
      <c r="G102" s="36"/>
      <c r="H102" s="36"/>
      <c r="I102" s="36"/>
      <c r="J102" s="36"/>
      <c r="K102" s="36"/>
      <c r="L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pans="1:47" s="2" customFormat="1" ht="6.95" customHeight="1">
      <c r="A103" s="34"/>
      <c r="B103" s="54"/>
      <c r="C103" s="55"/>
      <c r="D103" s="55"/>
      <c r="E103" s="55"/>
      <c r="F103" s="55"/>
      <c r="G103" s="55"/>
      <c r="H103" s="55"/>
      <c r="I103" s="55"/>
      <c r="J103" s="55"/>
      <c r="K103" s="55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pans="1:47" s="2" customFormat="1" ht="6.95" customHeight="1">
      <c r="A107" s="34"/>
      <c r="B107" s="56"/>
      <c r="C107" s="57"/>
      <c r="D107" s="57"/>
      <c r="E107" s="57"/>
      <c r="F107" s="57"/>
      <c r="G107" s="57"/>
      <c r="H107" s="57"/>
      <c r="I107" s="57"/>
      <c r="J107" s="57"/>
      <c r="K107" s="57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47" s="2" customFormat="1" ht="24.95" customHeight="1">
      <c r="A108" s="34"/>
      <c r="B108" s="35"/>
      <c r="C108" s="23" t="s">
        <v>292</v>
      </c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6.95" customHeight="1">
      <c r="A109" s="34"/>
      <c r="B109" s="35"/>
      <c r="C109" s="36"/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12" customHeight="1">
      <c r="A110" s="34"/>
      <c r="B110" s="35"/>
      <c r="C110" s="29" t="s">
        <v>16</v>
      </c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16.5" customHeight="1">
      <c r="A111" s="34"/>
      <c r="B111" s="35"/>
      <c r="C111" s="36"/>
      <c r="D111" s="36"/>
      <c r="E111" s="302" t="str">
        <f>E7</f>
        <v>Cyklická obnova trati v úseku Praha-Hostivař - Votice</v>
      </c>
      <c r="F111" s="303"/>
      <c r="G111" s="303"/>
      <c r="H111" s="303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1" customFormat="1" ht="12" customHeight="1">
      <c r="B112" s="21"/>
      <c r="C112" s="29" t="s">
        <v>280</v>
      </c>
      <c r="D112" s="22"/>
      <c r="E112" s="22"/>
      <c r="F112" s="22"/>
      <c r="G112" s="22"/>
      <c r="H112" s="22"/>
      <c r="I112" s="22"/>
      <c r="J112" s="22"/>
      <c r="K112" s="22"/>
      <c r="L112" s="20"/>
    </row>
    <row r="113" spans="1:65" s="2" customFormat="1" ht="16.5" customHeight="1">
      <c r="A113" s="34"/>
      <c r="B113" s="35"/>
      <c r="C113" s="36"/>
      <c r="D113" s="36"/>
      <c r="E113" s="302" t="s">
        <v>1330</v>
      </c>
      <c r="F113" s="301"/>
      <c r="G113" s="301"/>
      <c r="H113" s="301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2" customHeight="1">
      <c r="A114" s="34"/>
      <c r="B114" s="35"/>
      <c r="C114" s="29" t="s">
        <v>282</v>
      </c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6.5" customHeight="1">
      <c r="A115" s="34"/>
      <c r="B115" s="35"/>
      <c r="C115" s="36"/>
      <c r="D115" s="36"/>
      <c r="E115" s="265" t="str">
        <f>E11</f>
        <v>01 - 1.kol. Uhřiněves-Říčany</v>
      </c>
      <c r="F115" s="301"/>
      <c r="G115" s="301"/>
      <c r="H115" s="301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2" customHeight="1">
      <c r="A117" s="34"/>
      <c r="B117" s="35"/>
      <c r="C117" s="29" t="s">
        <v>19</v>
      </c>
      <c r="D117" s="36"/>
      <c r="E117" s="36"/>
      <c r="F117" s="27" t="str">
        <f>F14</f>
        <v xml:space="preserve"> </v>
      </c>
      <c r="G117" s="36"/>
      <c r="H117" s="36"/>
      <c r="I117" s="29" t="s">
        <v>21</v>
      </c>
      <c r="J117" s="66" t="str">
        <f>IF(J14="","",J14)</f>
        <v>23. 8. 2023</v>
      </c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6.95" customHeight="1">
      <c r="A118" s="34"/>
      <c r="B118" s="35"/>
      <c r="C118" s="36"/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5.2" customHeight="1">
      <c r="A119" s="34"/>
      <c r="B119" s="35"/>
      <c r="C119" s="29" t="s">
        <v>23</v>
      </c>
      <c r="D119" s="36"/>
      <c r="E119" s="36"/>
      <c r="F119" s="27" t="str">
        <f>E17</f>
        <v xml:space="preserve"> </v>
      </c>
      <c r="G119" s="36"/>
      <c r="H119" s="36"/>
      <c r="I119" s="29" t="s">
        <v>28</v>
      </c>
      <c r="J119" s="32" t="str">
        <f>E23</f>
        <v xml:space="preserve"> </v>
      </c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15.2" customHeight="1">
      <c r="A120" s="34"/>
      <c r="B120" s="35"/>
      <c r="C120" s="29" t="s">
        <v>26</v>
      </c>
      <c r="D120" s="36"/>
      <c r="E120" s="36"/>
      <c r="F120" s="27" t="str">
        <f>IF(E20="","",E20)</f>
        <v>Vyplň údaj</v>
      </c>
      <c r="G120" s="36"/>
      <c r="H120" s="36"/>
      <c r="I120" s="29" t="s">
        <v>30</v>
      </c>
      <c r="J120" s="32" t="str">
        <f>E26</f>
        <v xml:space="preserve"> 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2" customFormat="1" ht="10.35" customHeight="1">
      <c r="A121" s="34"/>
      <c r="B121" s="35"/>
      <c r="C121" s="36"/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5" s="11" customFormat="1" ht="29.25" customHeight="1">
      <c r="A122" s="164"/>
      <c r="B122" s="165"/>
      <c r="C122" s="166" t="s">
        <v>293</v>
      </c>
      <c r="D122" s="167" t="s">
        <v>57</v>
      </c>
      <c r="E122" s="167" t="s">
        <v>53</v>
      </c>
      <c r="F122" s="167" t="s">
        <v>54</v>
      </c>
      <c r="G122" s="167" t="s">
        <v>294</v>
      </c>
      <c r="H122" s="167" t="s">
        <v>295</v>
      </c>
      <c r="I122" s="167" t="s">
        <v>296</v>
      </c>
      <c r="J122" s="167" t="s">
        <v>286</v>
      </c>
      <c r="K122" s="168" t="s">
        <v>297</v>
      </c>
      <c r="L122" s="169"/>
      <c r="M122" s="75" t="s">
        <v>1</v>
      </c>
      <c r="N122" s="76" t="s">
        <v>36</v>
      </c>
      <c r="O122" s="76" t="s">
        <v>298</v>
      </c>
      <c r="P122" s="76" t="s">
        <v>299</v>
      </c>
      <c r="Q122" s="76" t="s">
        <v>300</v>
      </c>
      <c r="R122" s="76" t="s">
        <v>301</v>
      </c>
      <c r="S122" s="76" t="s">
        <v>302</v>
      </c>
      <c r="T122" s="77" t="s">
        <v>303</v>
      </c>
      <c r="U122" s="164"/>
      <c r="V122" s="164"/>
      <c r="W122" s="164"/>
      <c r="X122" s="164"/>
      <c r="Y122" s="164"/>
      <c r="Z122" s="164"/>
      <c r="AA122" s="164"/>
      <c r="AB122" s="164"/>
      <c r="AC122" s="164"/>
      <c r="AD122" s="164"/>
      <c r="AE122" s="164"/>
    </row>
    <row r="123" spans="1:65" s="2" customFormat="1" ht="22.7" customHeight="1">
      <c r="A123" s="34"/>
      <c r="B123" s="35"/>
      <c r="C123" s="82" t="s">
        <v>304</v>
      </c>
      <c r="D123" s="36"/>
      <c r="E123" s="36"/>
      <c r="F123" s="36"/>
      <c r="G123" s="36"/>
      <c r="H123" s="36"/>
      <c r="I123" s="36"/>
      <c r="J123" s="170">
        <f>BK123</f>
        <v>0</v>
      </c>
      <c r="K123" s="36"/>
      <c r="L123" s="39"/>
      <c r="M123" s="78"/>
      <c r="N123" s="171"/>
      <c r="O123" s="79"/>
      <c r="P123" s="172">
        <f>P124+P159</f>
        <v>0</v>
      </c>
      <c r="Q123" s="79"/>
      <c r="R123" s="172">
        <f>R124+R159</f>
        <v>950.10299999999995</v>
      </c>
      <c r="S123" s="79"/>
      <c r="T123" s="173">
        <f>T124+T159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7" t="s">
        <v>71</v>
      </c>
      <c r="AU123" s="17" t="s">
        <v>288</v>
      </c>
      <c r="BK123" s="174">
        <f>BK124+BK159</f>
        <v>0</v>
      </c>
    </row>
    <row r="124" spans="1:65" s="12" customFormat="1" ht="25.9" customHeight="1">
      <c r="B124" s="175"/>
      <c r="C124" s="176"/>
      <c r="D124" s="177" t="s">
        <v>71</v>
      </c>
      <c r="E124" s="178" t="s">
        <v>305</v>
      </c>
      <c r="F124" s="178" t="s">
        <v>306</v>
      </c>
      <c r="G124" s="176"/>
      <c r="H124" s="176"/>
      <c r="I124" s="179"/>
      <c r="J124" s="180">
        <f>BK124</f>
        <v>0</v>
      </c>
      <c r="K124" s="176"/>
      <c r="L124" s="181"/>
      <c r="M124" s="182"/>
      <c r="N124" s="183"/>
      <c r="O124" s="183"/>
      <c r="P124" s="184">
        <f>P125</f>
        <v>0</v>
      </c>
      <c r="Q124" s="183"/>
      <c r="R124" s="184">
        <f>R125</f>
        <v>950.10299999999995</v>
      </c>
      <c r="S124" s="183"/>
      <c r="T124" s="185">
        <f>T125</f>
        <v>0</v>
      </c>
      <c r="AR124" s="186" t="s">
        <v>79</v>
      </c>
      <c r="AT124" s="187" t="s">
        <v>71</v>
      </c>
      <c r="AU124" s="187" t="s">
        <v>72</v>
      </c>
      <c r="AY124" s="186" t="s">
        <v>307</v>
      </c>
      <c r="BK124" s="188">
        <f>BK125</f>
        <v>0</v>
      </c>
    </row>
    <row r="125" spans="1:65" s="12" customFormat="1" ht="22.7" customHeight="1">
      <c r="B125" s="175"/>
      <c r="C125" s="176"/>
      <c r="D125" s="177" t="s">
        <v>71</v>
      </c>
      <c r="E125" s="189" t="s">
        <v>308</v>
      </c>
      <c r="F125" s="189" t="s">
        <v>309</v>
      </c>
      <c r="G125" s="176"/>
      <c r="H125" s="176"/>
      <c r="I125" s="179"/>
      <c r="J125" s="190">
        <f>BK125</f>
        <v>0</v>
      </c>
      <c r="K125" s="176"/>
      <c r="L125" s="181"/>
      <c r="M125" s="182"/>
      <c r="N125" s="183"/>
      <c r="O125" s="183"/>
      <c r="P125" s="184">
        <f>SUM(P126:P158)</f>
        <v>0</v>
      </c>
      <c r="Q125" s="183"/>
      <c r="R125" s="184">
        <f>SUM(R126:R158)</f>
        <v>950.10299999999995</v>
      </c>
      <c r="S125" s="183"/>
      <c r="T125" s="185">
        <f>SUM(T126:T158)</f>
        <v>0</v>
      </c>
      <c r="AR125" s="186" t="s">
        <v>79</v>
      </c>
      <c r="AT125" s="187" t="s">
        <v>71</v>
      </c>
      <c r="AU125" s="187" t="s">
        <v>79</v>
      </c>
      <c r="AY125" s="186" t="s">
        <v>307</v>
      </c>
      <c r="BK125" s="188">
        <f>SUM(BK126:BK158)</f>
        <v>0</v>
      </c>
    </row>
    <row r="126" spans="1:65" s="2" customFormat="1" ht="76.349999999999994" customHeight="1">
      <c r="A126" s="34"/>
      <c r="B126" s="35"/>
      <c r="C126" s="191" t="s">
        <v>79</v>
      </c>
      <c r="D126" s="191" t="s">
        <v>310</v>
      </c>
      <c r="E126" s="192" t="s">
        <v>311</v>
      </c>
      <c r="F126" s="193" t="s">
        <v>312</v>
      </c>
      <c r="G126" s="194" t="s">
        <v>313</v>
      </c>
      <c r="H126" s="195">
        <v>527.83500000000004</v>
      </c>
      <c r="I126" s="196"/>
      <c r="J126" s="197">
        <f>ROUND(I126*H126,2)</f>
        <v>0</v>
      </c>
      <c r="K126" s="193" t="s">
        <v>314</v>
      </c>
      <c r="L126" s="39"/>
      <c r="M126" s="198" t="s">
        <v>1</v>
      </c>
      <c r="N126" s="199" t="s">
        <v>37</v>
      </c>
      <c r="O126" s="71"/>
      <c r="P126" s="200">
        <f>O126*H126</f>
        <v>0</v>
      </c>
      <c r="Q126" s="200">
        <v>0</v>
      </c>
      <c r="R126" s="200">
        <f>Q126*H126</f>
        <v>0</v>
      </c>
      <c r="S126" s="200">
        <v>0</v>
      </c>
      <c r="T126" s="201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202" t="s">
        <v>315</v>
      </c>
      <c r="AT126" s="202" t="s">
        <v>310</v>
      </c>
      <c r="AU126" s="202" t="s">
        <v>81</v>
      </c>
      <c r="AY126" s="17" t="s">
        <v>307</v>
      </c>
      <c r="BE126" s="203">
        <f>IF(N126="základní",J126,0)</f>
        <v>0</v>
      </c>
      <c r="BF126" s="203">
        <f>IF(N126="snížená",J126,0)</f>
        <v>0</v>
      </c>
      <c r="BG126" s="203">
        <f>IF(N126="zákl. přenesená",J126,0)</f>
        <v>0</v>
      </c>
      <c r="BH126" s="203">
        <f>IF(N126="sníž. přenesená",J126,0)</f>
        <v>0</v>
      </c>
      <c r="BI126" s="203">
        <f>IF(N126="nulová",J126,0)</f>
        <v>0</v>
      </c>
      <c r="BJ126" s="17" t="s">
        <v>79</v>
      </c>
      <c r="BK126" s="203">
        <f>ROUND(I126*H126,2)</f>
        <v>0</v>
      </c>
      <c r="BL126" s="17" t="s">
        <v>315</v>
      </c>
      <c r="BM126" s="202" t="s">
        <v>81</v>
      </c>
    </row>
    <row r="127" spans="1:65" s="13" customFormat="1">
      <c r="B127" s="204"/>
      <c r="C127" s="205"/>
      <c r="D127" s="206" t="s">
        <v>316</v>
      </c>
      <c r="E127" s="207" t="s">
        <v>1</v>
      </c>
      <c r="F127" s="208" t="s">
        <v>1331</v>
      </c>
      <c r="G127" s="205"/>
      <c r="H127" s="209">
        <v>527.83500000000004</v>
      </c>
      <c r="I127" s="210"/>
      <c r="J127" s="205"/>
      <c r="K127" s="205"/>
      <c r="L127" s="211"/>
      <c r="M127" s="212"/>
      <c r="N127" s="213"/>
      <c r="O127" s="213"/>
      <c r="P127" s="213"/>
      <c r="Q127" s="213"/>
      <c r="R127" s="213"/>
      <c r="S127" s="213"/>
      <c r="T127" s="214"/>
      <c r="AT127" s="215" t="s">
        <v>316</v>
      </c>
      <c r="AU127" s="215" t="s">
        <v>81</v>
      </c>
      <c r="AV127" s="13" t="s">
        <v>81</v>
      </c>
      <c r="AW127" s="13" t="s">
        <v>29</v>
      </c>
      <c r="AX127" s="13" t="s">
        <v>72</v>
      </c>
      <c r="AY127" s="215" t="s">
        <v>307</v>
      </c>
    </row>
    <row r="128" spans="1:65" s="14" customFormat="1">
      <c r="B128" s="216"/>
      <c r="C128" s="217"/>
      <c r="D128" s="206" t="s">
        <v>316</v>
      </c>
      <c r="E128" s="218" t="s">
        <v>1</v>
      </c>
      <c r="F128" s="219" t="s">
        <v>318</v>
      </c>
      <c r="G128" s="217"/>
      <c r="H128" s="220">
        <v>527.83500000000004</v>
      </c>
      <c r="I128" s="221"/>
      <c r="J128" s="217"/>
      <c r="K128" s="217"/>
      <c r="L128" s="222"/>
      <c r="M128" s="223"/>
      <c r="N128" s="224"/>
      <c r="O128" s="224"/>
      <c r="P128" s="224"/>
      <c r="Q128" s="224"/>
      <c r="R128" s="224"/>
      <c r="S128" s="224"/>
      <c r="T128" s="225"/>
      <c r="AT128" s="226" t="s">
        <v>316</v>
      </c>
      <c r="AU128" s="226" t="s">
        <v>81</v>
      </c>
      <c r="AV128" s="14" t="s">
        <v>315</v>
      </c>
      <c r="AW128" s="14" t="s">
        <v>29</v>
      </c>
      <c r="AX128" s="14" t="s">
        <v>79</v>
      </c>
      <c r="AY128" s="226" t="s">
        <v>307</v>
      </c>
    </row>
    <row r="129" spans="1:65" s="2" customFormat="1" ht="142.35" customHeight="1">
      <c r="A129" s="34"/>
      <c r="B129" s="35"/>
      <c r="C129" s="191" t="s">
        <v>81</v>
      </c>
      <c r="D129" s="191" t="s">
        <v>310</v>
      </c>
      <c r="E129" s="192" t="s">
        <v>319</v>
      </c>
      <c r="F129" s="193" t="s">
        <v>320</v>
      </c>
      <c r="G129" s="194" t="s">
        <v>321</v>
      </c>
      <c r="H129" s="195">
        <v>5.0270000000000001</v>
      </c>
      <c r="I129" s="196"/>
      <c r="J129" s="197">
        <f>ROUND(I129*H129,2)</f>
        <v>0</v>
      </c>
      <c r="K129" s="193" t="s">
        <v>314</v>
      </c>
      <c r="L129" s="39"/>
      <c r="M129" s="198" t="s">
        <v>1</v>
      </c>
      <c r="N129" s="199" t="s">
        <v>37</v>
      </c>
      <c r="O129" s="71"/>
      <c r="P129" s="200">
        <f>O129*H129</f>
        <v>0</v>
      </c>
      <c r="Q129" s="200">
        <v>0</v>
      </c>
      <c r="R129" s="200">
        <f>Q129*H129</f>
        <v>0</v>
      </c>
      <c r="S129" s="200">
        <v>0</v>
      </c>
      <c r="T129" s="201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02" t="s">
        <v>315</v>
      </c>
      <c r="AT129" s="202" t="s">
        <v>310</v>
      </c>
      <c r="AU129" s="202" t="s">
        <v>81</v>
      </c>
      <c r="AY129" s="17" t="s">
        <v>307</v>
      </c>
      <c r="BE129" s="203">
        <f>IF(N129="základní",J129,0)</f>
        <v>0</v>
      </c>
      <c r="BF129" s="203">
        <f>IF(N129="snížená",J129,0)</f>
        <v>0</v>
      </c>
      <c r="BG129" s="203">
        <f>IF(N129="zákl. přenesená",J129,0)</f>
        <v>0</v>
      </c>
      <c r="BH129" s="203">
        <f>IF(N129="sníž. přenesená",J129,0)</f>
        <v>0</v>
      </c>
      <c r="BI129" s="203">
        <f>IF(N129="nulová",J129,0)</f>
        <v>0</v>
      </c>
      <c r="BJ129" s="17" t="s">
        <v>79</v>
      </c>
      <c r="BK129" s="203">
        <f>ROUND(I129*H129,2)</f>
        <v>0</v>
      </c>
      <c r="BL129" s="17" t="s">
        <v>315</v>
      </c>
      <c r="BM129" s="202" t="s">
        <v>315</v>
      </c>
    </row>
    <row r="130" spans="1:65" s="15" customFormat="1">
      <c r="B130" s="227"/>
      <c r="C130" s="228"/>
      <c r="D130" s="206" t="s">
        <v>316</v>
      </c>
      <c r="E130" s="229" t="s">
        <v>1</v>
      </c>
      <c r="F130" s="230" t="s">
        <v>1332</v>
      </c>
      <c r="G130" s="228"/>
      <c r="H130" s="229" t="s">
        <v>1</v>
      </c>
      <c r="I130" s="231"/>
      <c r="J130" s="228"/>
      <c r="K130" s="228"/>
      <c r="L130" s="232"/>
      <c r="M130" s="233"/>
      <c r="N130" s="234"/>
      <c r="O130" s="234"/>
      <c r="P130" s="234"/>
      <c r="Q130" s="234"/>
      <c r="R130" s="234"/>
      <c r="S130" s="234"/>
      <c r="T130" s="235"/>
      <c r="AT130" s="236" t="s">
        <v>316</v>
      </c>
      <c r="AU130" s="236" t="s">
        <v>81</v>
      </c>
      <c r="AV130" s="15" t="s">
        <v>79</v>
      </c>
      <c r="AW130" s="15" t="s">
        <v>29</v>
      </c>
      <c r="AX130" s="15" t="s">
        <v>72</v>
      </c>
      <c r="AY130" s="236" t="s">
        <v>307</v>
      </c>
    </row>
    <row r="131" spans="1:65" s="13" customFormat="1">
      <c r="B131" s="204"/>
      <c r="C131" s="205"/>
      <c r="D131" s="206" t="s">
        <v>316</v>
      </c>
      <c r="E131" s="207" t="s">
        <v>1</v>
      </c>
      <c r="F131" s="208" t="s">
        <v>1333</v>
      </c>
      <c r="G131" s="205"/>
      <c r="H131" s="209">
        <v>5.0270000000000001</v>
      </c>
      <c r="I131" s="210"/>
      <c r="J131" s="205"/>
      <c r="K131" s="205"/>
      <c r="L131" s="211"/>
      <c r="M131" s="212"/>
      <c r="N131" s="213"/>
      <c r="O131" s="213"/>
      <c r="P131" s="213"/>
      <c r="Q131" s="213"/>
      <c r="R131" s="213"/>
      <c r="S131" s="213"/>
      <c r="T131" s="214"/>
      <c r="AT131" s="215" t="s">
        <v>316</v>
      </c>
      <c r="AU131" s="215" t="s">
        <v>81</v>
      </c>
      <c r="AV131" s="13" t="s">
        <v>81</v>
      </c>
      <c r="AW131" s="13" t="s">
        <v>29</v>
      </c>
      <c r="AX131" s="13" t="s">
        <v>72</v>
      </c>
      <c r="AY131" s="215" t="s">
        <v>307</v>
      </c>
    </row>
    <row r="132" spans="1:65" s="14" customFormat="1">
      <c r="B132" s="216"/>
      <c r="C132" s="217"/>
      <c r="D132" s="206" t="s">
        <v>316</v>
      </c>
      <c r="E132" s="218" t="s">
        <v>1</v>
      </c>
      <c r="F132" s="219" t="s">
        <v>318</v>
      </c>
      <c r="G132" s="217"/>
      <c r="H132" s="220">
        <v>5.0270000000000001</v>
      </c>
      <c r="I132" s="221"/>
      <c r="J132" s="217"/>
      <c r="K132" s="217"/>
      <c r="L132" s="222"/>
      <c r="M132" s="223"/>
      <c r="N132" s="224"/>
      <c r="O132" s="224"/>
      <c r="P132" s="224"/>
      <c r="Q132" s="224"/>
      <c r="R132" s="224"/>
      <c r="S132" s="224"/>
      <c r="T132" s="225"/>
      <c r="AT132" s="226" t="s">
        <v>316</v>
      </c>
      <c r="AU132" s="226" t="s">
        <v>81</v>
      </c>
      <c r="AV132" s="14" t="s">
        <v>315</v>
      </c>
      <c r="AW132" s="14" t="s">
        <v>29</v>
      </c>
      <c r="AX132" s="14" t="s">
        <v>79</v>
      </c>
      <c r="AY132" s="226" t="s">
        <v>307</v>
      </c>
    </row>
    <row r="133" spans="1:65" s="2" customFormat="1" ht="16.5" customHeight="1">
      <c r="A133" s="34"/>
      <c r="B133" s="35"/>
      <c r="C133" s="237" t="s">
        <v>325</v>
      </c>
      <c r="D133" s="237" t="s">
        <v>326</v>
      </c>
      <c r="E133" s="238" t="s">
        <v>327</v>
      </c>
      <c r="F133" s="239" t="s">
        <v>328</v>
      </c>
      <c r="G133" s="240" t="s">
        <v>329</v>
      </c>
      <c r="H133" s="241">
        <v>950.10299999999995</v>
      </c>
      <c r="I133" s="242"/>
      <c r="J133" s="243">
        <f>ROUND(I133*H133,2)</f>
        <v>0</v>
      </c>
      <c r="K133" s="239" t="s">
        <v>314</v>
      </c>
      <c r="L133" s="244"/>
      <c r="M133" s="245" t="s">
        <v>1</v>
      </c>
      <c r="N133" s="246" t="s">
        <v>37</v>
      </c>
      <c r="O133" s="71"/>
      <c r="P133" s="200">
        <f>O133*H133</f>
        <v>0</v>
      </c>
      <c r="Q133" s="200">
        <v>1</v>
      </c>
      <c r="R133" s="200">
        <f>Q133*H133</f>
        <v>950.10299999999995</v>
      </c>
      <c r="S133" s="200">
        <v>0</v>
      </c>
      <c r="T133" s="201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202" t="s">
        <v>331</v>
      </c>
      <c r="AT133" s="202" t="s">
        <v>326</v>
      </c>
      <c r="AU133" s="202" t="s">
        <v>81</v>
      </c>
      <c r="AY133" s="17" t="s">
        <v>307</v>
      </c>
      <c r="BE133" s="203">
        <f>IF(N133="základní",J133,0)</f>
        <v>0</v>
      </c>
      <c r="BF133" s="203">
        <f>IF(N133="snížená",J133,0)</f>
        <v>0</v>
      </c>
      <c r="BG133" s="203">
        <f>IF(N133="zákl. přenesená",J133,0)</f>
        <v>0</v>
      </c>
      <c r="BH133" s="203">
        <f>IF(N133="sníž. přenesená",J133,0)</f>
        <v>0</v>
      </c>
      <c r="BI133" s="203">
        <f>IF(N133="nulová",J133,0)</f>
        <v>0</v>
      </c>
      <c r="BJ133" s="17" t="s">
        <v>79</v>
      </c>
      <c r="BK133" s="203">
        <f>ROUND(I133*H133,2)</f>
        <v>0</v>
      </c>
      <c r="BL133" s="17" t="s">
        <v>315</v>
      </c>
      <c r="BM133" s="202" t="s">
        <v>322</v>
      </c>
    </row>
    <row r="134" spans="1:65" s="13" customFormat="1">
      <c r="B134" s="204"/>
      <c r="C134" s="205"/>
      <c r="D134" s="206" t="s">
        <v>316</v>
      </c>
      <c r="E134" s="207" t="s">
        <v>1</v>
      </c>
      <c r="F134" s="208" t="s">
        <v>1334</v>
      </c>
      <c r="G134" s="205"/>
      <c r="H134" s="209">
        <v>950.10299999999995</v>
      </c>
      <c r="I134" s="210"/>
      <c r="J134" s="205"/>
      <c r="K134" s="205"/>
      <c r="L134" s="211"/>
      <c r="M134" s="212"/>
      <c r="N134" s="213"/>
      <c r="O134" s="213"/>
      <c r="P134" s="213"/>
      <c r="Q134" s="213"/>
      <c r="R134" s="213"/>
      <c r="S134" s="213"/>
      <c r="T134" s="214"/>
      <c r="AT134" s="215" t="s">
        <v>316</v>
      </c>
      <c r="AU134" s="215" t="s">
        <v>81</v>
      </c>
      <c r="AV134" s="13" t="s">
        <v>81</v>
      </c>
      <c r="AW134" s="13" t="s">
        <v>29</v>
      </c>
      <c r="AX134" s="13" t="s">
        <v>72</v>
      </c>
      <c r="AY134" s="215" t="s">
        <v>307</v>
      </c>
    </row>
    <row r="135" spans="1:65" s="14" customFormat="1">
      <c r="B135" s="216"/>
      <c r="C135" s="217"/>
      <c r="D135" s="206" t="s">
        <v>316</v>
      </c>
      <c r="E135" s="218" t="s">
        <v>1</v>
      </c>
      <c r="F135" s="219" t="s">
        <v>318</v>
      </c>
      <c r="G135" s="217"/>
      <c r="H135" s="220">
        <v>950.10299999999995</v>
      </c>
      <c r="I135" s="221"/>
      <c r="J135" s="217"/>
      <c r="K135" s="217"/>
      <c r="L135" s="222"/>
      <c r="M135" s="223"/>
      <c r="N135" s="224"/>
      <c r="O135" s="224"/>
      <c r="P135" s="224"/>
      <c r="Q135" s="224"/>
      <c r="R135" s="224"/>
      <c r="S135" s="224"/>
      <c r="T135" s="225"/>
      <c r="AT135" s="226" t="s">
        <v>316</v>
      </c>
      <c r="AU135" s="226" t="s">
        <v>81</v>
      </c>
      <c r="AV135" s="14" t="s">
        <v>315</v>
      </c>
      <c r="AW135" s="14" t="s">
        <v>29</v>
      </c>
      <c r="AX135" s="14" t="s">
        <v>79</v>
      </c>
      <c r="AY135" s="226" t="s">
        <v>307</v>
      </c>
    </row>
    <row r="136" spans="1:65" s="2" customFormat="1" ht="55.5" customHeight="1">
      <c r="A136" s="34"/>
      <c r="B136" s="35"/>
      <c r="C136" s="191" t="s">
        <v>315</v>
      </c>
      <c r="D136" s="191" t="s">
        <v>310</v>
      </c>
      <c r="E136" s="192" t="s">
        <v>334</v>
      </c>
      <c r="F136" s="193" t="s">
        <v>335</v>
      </c>
      <c r="G136" s="194" t="s">
        <v>321</v>
      </c>
      <c r="H136" s="195">
        <v>5.0270000000000001</v>
      </c>
      <c r="I136" s="196"/>
      <c r="J136" s="197">
        <f>ROUND(I136*H136,2)</f>
        <v>0</v>
      </c>
      <c r="K136" s="193" t="s">
        <v>314</v>
      </c>
      <c r="L136" s="39"/>
      <c r="M136" s="198" t="s">
        <v>1</v>
      </c>
      <c r="N136" s="199" t="s">
        <v>37</v>
      </c>
      <c r="O136" s="71"/>
      <c r="P136" s="200">
        <f>O136*H136</f>
        <v>0</v>
      </c>
      <c r="Q136" s="200">
        <v>0</v>
      </c>
      <c r="R136" s="200">
        <f>Q136*H136</f>
        <v>0</v>
      </c>
      <c r="S136" s="200">
        <v>0</v>
      </c>
      <c r="T136" s="201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202" t="s">
        <v>315</v>
      </c>
      <c r="AT136" s="202" t="s">
        <v>310</v>
      </c>
      <c r="AU136" s="202" t="s">
        <v>81</v>
      </c>
      <c r="AY136" s="17" t="s">
        <v>307</v>
      </c>
      <c r="BE136" s="203">
        <f>IF(N136="základní",J136,0)</f>
        <v>0</v>
      </c>
      <c r="BF136" s="203">
        <f>IF(N136="snížená",J136,0)</f>
        <v>0</v>
      </c>
      <c r="BG136" s="203">
        <f>IF(N136="zákl. přenesená",J136,0)</f>
        <v>0</v>
      </c>
      <c r="BH136" s="203">
        <f>IF(N136="sníž. přenesená",J136,0)</f>
        <v>0</v>
      </c>
      <c r="BI136" s="203">
        <f>IF(N136="nulová",J136,0)</f>
        <v>0</v>
      </c>
      <c r="BJ136" s="17" t="s">
        <v>79</v>
      </c>
      <c r="BK136" s="203">
        <f>ROUND(I136*H136,2)</f>
        <v>0</v>
      </c>
      <c r="BL136" s="17" t="s">
        <v>315</v>
      </c>
      <c r="BM136" s="202" t="s">
        <v>331</v>
      </c>
    </row>
    <row r="137" spans="1:65" s="13" customFormat="1">
      <c r="B137" s="204"/>
      <c r="C137" s="205"/>
      <c r="D137" s="206" t="s">
        <v>316</v>
      </c>
      <c r="E137" s="207" t="s">
        <v>1</v>
      </c>
      <c r="F137" s="208" t="s">
        <v>1335</v>
      </c>
      <c r="G137" s="205"/>
      <c r="H137" s="209">
        <v>5.0270000000000001</v>
      </c>
      <c r="I137" s="210"/>
      <c r="J137" s="205"/>
      <c r="K137" s="205"/>
      <c r="L137" s="211"/>
      <c r="M137" s="212"/>
      <c r="N137" s="213"/>
      <c r="O137" s="213"/>
      <c r="P137" s="213"/>
      <c r="Q137" s="213"/>
      <c r="R137" s="213"/>
      <c r="S137" s="213"/>
      <c r="T137" s="214"/>
      <c r="AT137" s="215" t="s">
        <v>316</v>
      </c>
      <c r="AU137" s="215" t="s">
        <v>81</v>
      </c>
      <c r="AV137" s="13" t="s">
        <v>81</v>
      </c>
      <c r="AW137" s="13" t="s">
        <v>29</v>
      </c>
      <c r="AX137" s="13" t="s">
        <v>72</v>
      </c>
      <c r="AY137" s="215" t="s">
        <v>307</v>
      </c>
    </row>
    <row r="138" spans="1:65" s="14" customFormat="1">
      <c r="B138" s="216"/>
      <c r="C138" s="217"/>
      <c r="D138" s="206" t="s">
        <v>316</v>
      </c>
      <c r="E138" s="218" t="s">
        <v>1</v>
      </c>
      <c r="F138" s="219" t="s">
        <v>318</v>
      </c>
      <c r="G138" s="217"/>
      <c r="H138" s="220">
        <v>5.0270000000000001</v>
      </c>
      <c r="I138" s="221"/>
      <c r="J138" s="217"/>
      <c r="K138" s="217"/>
      <c r="L138" s="222"/>
      <c r="M138" s="223"/>
      <c r="N138" s="224"/>
      <c r="O138" s="224"/>
      <c r="P138" s="224"/>
      <c r="Q138" s="224"/>
      <c r="R138" s="224"/>
      <c r="S138" s="224"/>
      <c r="T138" s="225"/>
      <c r="AT138" s="226" t="s">
        <v>316</v>
      </c>
      <c r="AU138" s="226" t="s">
        <v>81</v>
      </c>
      <c r="AV138" s="14" t="s">
        <v>315</v>
      </c>
      <c r="AW138" s="14" t="s">
        <v>29</v>
      </c>
      <c r="AX138" s="14" t="s">
        <v>79</v>
      </c>
      <c r="AY138" s="226" t="s">
        <v>307</v>
      </c>
    </row>
    <row r="139" spans="1:65" s="2" customFormat="1" ht="44.25" customHeight="1">
      <c r="A139" s="34"/>
      <c r="B139" s="35"/>
      <c r="C139" s="191" t="s">
        <v>308</v>
      </c>
      <c r="D139" s="191" t="s">
        <v>310</v>
      </c>
      <c r="E139" s="192" t="s">
        <v>485</v>
      </c>
      <c r="F139" s="193" t="s">
        <v>486</v>
      </c>
      <c r="G139" s="194" t="s">
        <v>342</v>
      </c>
      <c r="H139" s="195">
        <v>16</v>
      </c>
      <c r="I139" s="196"/>
      <c r="J139" s="197">
        <f>ROUND(I139*H139,2)</f>
        <v>0</v>
      </c>
      <c r="K139" s="193" t="s">
        <v>314</v>
      </c>
      <c r="L139" s="39"/>
      <c r="M139" s="198" t="s">
        <v>1</v>
      </c>
      <c r="N139" s="199" t="s">
        <v>37</v>
      </c>
      <c r="O139" s="71"/>
      <c r="P139" s="200">
        <f>O139*H139</f>
        <v>0</v>
      </c>
      <c r="Q139" s="200">
        <v>0</v>
      </c>
      <c r="R139" s="200">
        <f>Q139*H139</f>
        <v>0</v>
      </c>
      <c r="S139" s="200">
        <v>0</v>
      </c>
      <c r="T139" s="201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202" t="s">
        <v>315</v>
      </c>
      <c r="AT139" s="202" t="s">
        <v>310</v>
      </c>
      <c r="AU139" s="202" t="s">
        <v>81</v>
      </c>
      <c r="AY139" s="17" t="s">
        <v>307</v>
      </c>
      <c r="BE139" s="203">
        <f>IF(N139="základní",J139,0)</f>
        <v>0</v>
      </c>
      <c r="BF139" s="203">
        <f>IF(N139="snížená",J139,0)</f>
        <v>0</v>
      </c>
      <c r="BG139" s="203">
        <f>IF(N139="zákl. přenesená",J139,0)</f>
        <v>0</v>
      </c>
      <c r="BH139" s="203">
        <f>IF(N139="sníž. přenesená",J139,0)</f>
        <v>0</v>
      </c>
      <c r="BI139" s="203">
        <f>IF(N139="nulová",J139,0)</f>
        <v>0</v>
      </c>
      <c r="BJ139" s="17" t="s">
        <v>79</v>
      </c>
      <c r="BK139" s="203">
        <f>ROUND(I139*H139,2)</f>
        <v>0</v>
      </c>
      <c r="BL139" s="17" t="s">
        <v>315</v>
      </c>
      <c r="BM139" s="202" t="s">
        <v>332</v>
      </c>
    </row>
    <row r="140" spans="1:65" s="13" customFormat="1">
      <c r="B140" s="204"/>
      <c r="C140" s="205"/>
      <c r="D140" s="206" t="s">
        <v>316</v>
      </c>
      <c r="E140" s="207" t="s">
        <v>1</v>
      </c>
      <c r="F140" s="208" t="s">
        <v>1199</v>
      </c>
      <c r="G140" s="205"/>
      <c r="H140" s="209">
        <v>10</v>
      </c>
      <c r="I140" s="210"/>
      <c r="J140" s="205"/>
      <c r="K140" s="205"/>
      <c r="L140" s="211"/>
      <c r="M140" s="212"/>
      <c r="N140" s="213"/>
      <c r="O140" s="213"/>
      <c r="P140" s="213"/>
      <c r="Q140" s="213"/>
      <c r="R140" s="213"/>
      <c r="S140" s="213"/>
      <c r="T140" s="214"/>
      <c r="AT140" s="215" t="s">
        <v>316</v>
      </c>
      <c r="AU140" s="215" t="s">
        <v>81</v>
      </c>
      <c r="AV140" s="13" t="s">
        <v>81</v>
      </c>
      <c r="AW140" s="13" t="s">
        <v>29</v>
      </c>
      <c r="AX140" s="13" t="s">
        <v>72</v>
      </c>
      <c r="AY140" s="215" t="s">
        <v>307</v>
      </c>
    </row>
    <row r="141" spans="1:65" s="13" customFormat="1">
      <c r="B141" s="204"/>
      <c r="C141" s="205"/>
      <c r="D141" s="206" t="s">
        <v>316</v>
      </c>
      <c r="E141" s="207" t="s">
        <v>1</v>
      </c>
      <c r="F141" s="208" t="s">
        <v>487</v>
      </c>
      <c r="G141" s="205"/>
      <c r="H141" s="209">
        <v>6</v>
      </c>
      <c r="I141" s="210"/>
      <c r="J141" s="205"/>
      <c r="K141" s="205"/>
      <c r="L141" s="211"/>
      <c r="M141" s="212"/>
      <c r="N141" s="213"/>
      <c r="O141" s="213"/>
      <c r="P141" s="213"/>
      <c r="Q141" s="213"/>
      <c r="R141" s="213"/>
      <c r="S141" s="213"/>
      <c r="T141" s="214"/>
      <c r="AT141" s="215" t="s">
        <v>316</v>
      </c>
      <c r="AU141" s="215" t="s">
        <v>81</v>
      </c>
      <c r="AV141" s="13" t="s">
        <v>81</v>
      </c>
      <c r="AW141" s="13" t="s">
        <v>29</v>
      </c>
      <c r="AX141" s="13" t="s">
        <v>72</v>
      </c>
      <c r="AY141" s="215" t="s">
        <v>307</v>
      </c>
    </row>
    <row r="142" spans="1:65" s="14" customFormat="1">
      <c r="B142" s="216"/>
      <c r="C142" s="217"/>
      <c r="D142" s="206" t="s">
        <v>316</v>
      </c>
      <c r="E142" s="218" t="s">
        <v>1</v>
      </c>
      <c r="F142" s="219" t="s">
        <v>318</v>
      </c>
      <c r="G142" s="217"/>
      <c r="H142" s="220">
        <v>16</v>
      </c>
      <c r="I142" s="221"/>
      <c r="J142" s="217"/>
      <c r="K142" s="217"/>
      <c r="L142" s="222"/>
      <c r="M142" s="223"/>
      <c r="N142" s="224"/>
      <c r="O142" s="224"/>
      <c r="P142" s="224"/>
      <c r="Q142" s="224"/>
      <c r="R142" s="224"/>
      <c r="S142" s="224"/>
      <c r="T142" s="225"/>
      <c r="AT142" s="226" t="s">
        <v>316</v>
      </c>
      <c r="AU142" s="226" t="s">
        <v>81</v>
      </c>
      <c r="AV142" s="14" t="s">
        <v>315</v>
      </c>
      <c r="AW142" s="14" t="s">
        <v>29</v>
      </c>
      <c r="AX142" s="14" t="s">
        <v>79</v>
      </c>
      <c r="AY142" s="226" t="s">
        <v>307</v>
      </c>
    </row>
    <row r="143" spans="1:65" s="2" customFormat="1" ht="44.25" customHeight="1">
      <c r="A143" s="34"/>
      <c r="B143" s="35"/>
      <c r="C143" s="191" t="s">
        <v>322</v>
      </c>
      <c r="D143" s="191" t="s">
        <v>310</v>
      </c>
      <c r="E143" s="192" t="s">
        <v>488</v>
      </c>
      <c r="F143" s="193" t="s">
        <v>489</v>
      </c>
      <c r="G143" s="194" t="s">
        <v>342</v>
      </c>
      <c r="H143" s="195">
        <v>8</v>
      </c>
      <c r="I143" s="196"/>
      <c r="J143" s="197">
        <f>ROUND(I143*H143,2)</f>
        <v>0</v>
      </c>
      <c r="K143" s="193" t="s">
        <v>314</v>
      </c>
      <c r="L143" s="39"/>
      <c r="M143" s="198" t="s">
        <v>1</v>
      </c>
      <c r="N143" s="199" t="s">
        <v>37</v>
      </c>
      <c r="O143" s="71"/>
      <c r="P143" s="200">
        <f>O143*H143</f>
        <v>0</v>
      </c>
      <c r="Q143" s="200">
        <v>0</v>
      </c>
      <c r="R143" s="200">
        <f>Q143*H143</f>
        <v>0</v>
      </c>
      <c r="S143" s="200">
        <v>0</v>
      </c>
      <c r="T143" s="201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202" t="s">
        <v>315</v>
      </c>
      <c r="AT143" s="202" t="s">
        <v>310</v>
      </c>
      <c r="AU143" s="202" t="s">
        <v>81</v>
      </c>
      <c r="AY143" s="17" t="s">
        <v>307</v>
      </c>
      <c r="BE143" s="203">
        <f>IF(N143="základní",J143,0)</f>
        <v>0</v>
      </c>
      <c r="BF143" s="203">
        <f>IF(N143="snížená",J143,0)</f>
        <v>0</v>
      </c>
      <c r="BG143" s="203">
        <f>IF(N143="zákl. přenesená",J143,0)</f>
        <v>0</v>
      </c>
      <c r="BH143" s="203">
        <f>IF(N143="sníž. přenesená",J143,0)</f>
        <v>0</v>
      </c>
      <c r="BI143" s="203">
        <f>IF(N143="nulová",J143,0)</f>
        <v>0</v>
      </c>
      <c r="BJ143" s="17" t="s">
        <v>79</v>
      </c>
      <c r="BK143" s="203">
        <f>ROUND(I143*H143,2)</f>
        <v>0</v>
      </c>
      <c r="BL143" s="17" t="s">
        <v>315</v>
      </c>
      <c r="BM143" s="202" t="s">
        <v>336</v>
      </c>
    </row>
    <row r="144" spans="1:65" s="13" customFormat="1">
      <c r="B144" s="204"/>
      <c r="C144" s="205"/>
      <c r="D144" s="206" t="s">
        <v>316</v>
      </c>
      <c r="E144" s="207" t="s">
        <v>1</v>
      </c>
      <c r="F144" s="208" t="s">
        <v>1336</v>
      </c>
      <c r="G144" s="205"/>
      <c r="H144" s="209">
        <v>5</v>
      </c>
      <c r="I144" s="210"/>
      <c r="J144" s="205"/>
      <c r="K144" s="205"/>
      <c r="L144" s="211"/>
      <c r="M144" s="212"/>
      <c r="N144" s="213"/>
      <c r="O144" s="213"/>
      <c r="P144" s="213"/>
      <c r="Q144" s="213"/>
      <c r="R144" s="213"/>
      <c r="S144" s="213"/>
      <c r="T144" s="214"/>
      <c r="AT144" s="215" t="s">
        <v>316</v>
      </c>
      <c r="AU144" s="215" t="s">
        <v>81</v>
      </c>
      <c r="AV144" s="13" t="s">
        <v>81</v>
      </c>
      <c r="AW144" s="13" t="s">
        <v>29</v>
      </c>
      <c r="AX144" s="13" t="s">
        <v>72</v>
      </c>
      <c r="AY144" s="215" t="s">
        <v>307</v>
      </c>
    </row>
    <row r="145" spans="1:65" s="13" customFormat="1">
      <c r="B145" s="204"/>
      <c r="C145" s="205"/>
      <c r="D145" s="206" t="s">
        <v>316</v>
      </c>
      <c r="E145" s="207" t="s">
        <v>1</v>
      </c>
      <c r="F145" s="208" t="s">
        <v>490</v>
      </c>
      <c r="G145" s="205"/>
      <c r="H145" s="209">
        <v>3</v>
      </c>
      <c r="I145" s="210"/>
      <c r="J145" s="205"/>
      <c r="K145" s="205"/>
      <c r="L145" s="211"/>
      <c r="M145" s="212"/>
      <c r="N145" s="213"/>
      <c r="O145" s="213"/>
      <c r="P145" s="213"/>
      <c r="Q145" s="213"/>
      <c r="R145" s="213"/>
      <c r="S145" s="213"/>
      <c r="T145" s="214"/>
      <c r="AT145" s="215" t="s">
        <v>316</v>
      </c>
      <c r="AU145" s="215" t="s">
        <v>81</v>
      </c>
      <c r="AV145" s="13" t="s">
        <v>81</v>
      </c>
      <c r="AW145" s="13" t="s">
        <v>29</v>
      </c>
      <c r="AX145" s="13" t="s">
        <v>72</v>
      </c>
      <c r="AY145" s="215" t="s">
        <v>307</v>
      </c>
    </row>
    <row r="146" spans="1:65" s="14" customFormat="1">
      <c r="B146" s="216"/>
      <c r="C146" s="217"/>
      <c r="D146" s="206" t="s">
        <v>316</v>
      </c>
      <c r="E146" s="218" t="s">
        <v>1</v>
      </c>
      <c r="F146" s="219" t="s">
        <v>318</v>
      </c>
      <c r="G146" s="217"/>
      <c r="H146" s="220">
        <v>8</v>
      </c>
      <c r="I146" s="221"/>
      <c r="J146" s="217"/>
      <c r="K146" s="217"/>
      <c r="L146" s="222"/>
      <c r="M146" s="223"/>
      <c r="N146" s="224"/>
      <c r="O146" s="224"/>
      <c r="P146" s="224"/>
      <c r="Q146" s="224"/>
      <c r="R146" s="224"/>
      <c r="S146" s="224"/>
      <c r="T146" s="225"/>
      <c r="AT146" s="226" t="s">
        <v>316</v>
      </c>
      <c r="AU146" s="226" t="s">
        <v>81</v>
      </c>
      <c r="AV146" s="14" t="s">
        <v>315</v>
      </c>
      <c r="AW146" s="14" t="s">
        <v>29</v>
      </c>
      <c r="AX146" s="14" t="s">
        <v>79</v>
      </c>
      <c r="AY146" s="226" t="s">
        <v>307</v>
      </c>
    </row>
    <row r="147" spans="1:65" s="2" customFormat="1" ht="48.95" customHeight="1">
      <c r="A147" s="34"/>
      <c r="B147" s="35"/>
      <c r="C147" s="191" t="s">
        <v>349</v>
      </c>
      <c r="D147" s="191" t="s">
        <v>310</v>
      </c>
      <c r="E147" s="192" t="s">
        <v>491</v>
      </c>
      <c r="F147" s="193" t="s">
        <v>492</v>
      </c>
      <c r="G147" s="194" t="s">
        <v>342</v>
      </c>
      <c r="H147" s="195">
        <v>4</v>
      </c>
      <c r="I147" s="196"/>
      <c r="J147" s="197">
        <f>ROUND(I147*H147,2)</f>
        <v>0</v>
      </c>
      <c r="K147" s="193" t="s">
        <v>314</v>
      </c>
      <c r="L147" s="39"/>
      <c r="M147" s="198" t="s">
        <v>1</v>
      </c>
      <c r="N147" s="199" t="s">
        <v>37</v>
      </c>
      <c r="O147" s="71"/>
      <c r="P147" s="200">
        <f>O147*H147</f>
        <v>0</v>
      </c>
      <c r="Q147" s="200">
        <v>0</v>
      </c>
      <c r="R147" s="200">
        <f>Q147*H147</f>
        <v>0</v>
      </c>
      <c r="S147" s="200">
        <v>0</v>
      </c>
      <c r="T147" s="201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202" t="s">
        <v>315</v>
      </c>
      <c r="AT147" s="202" t="s">
        <v>310</v>
      </c>
      <c r="AU147" s="202" t="s">
        <v>81</v>
      </c>
      <c r="AY147" s="17" t="s">
        <v>307</v>
      </c>
      <c r="BE147" s="203">
        <f>IF(N147="základní",J147,0)</f>
        <v>0</v>
      </c>
      <c r="BF147" s="203">
        <f>IF(N147="snížená",J147,0)</f>
        <v>0</v>
      </c>
      <c r="BG147" s="203">
        <f>IF(N147="zákl. přenesená",J147,0)</f>
        <v>0</v>
      </c>
      <c r="BH147" s="203">
        <f>IF(N147="sníž. přenesená",J147,0)</f>
        <v>0</v>
      </c>
      <c r="BI147" s="203">
        <f>IF(N147="nulová",J147,0)</f>
        <v>0</v>
      </c>
      <c r="BJ147" s="17" t="s">
        <v>79</v>
      </c>
      <c r="BK147" s="203">
        <f>ROUND(I147*H147,2)</f>
        <v>0</v>
      </c>
      <c r="BL147" s="17" t="s">
        <v>315</v>
      </c>
      <c r="BM147" s="202" t="s">
        <v>344</v>
      </c>
    </row>
    <row r="148" spans="1:65" s="13" customFormat="1">
      <c r="B148" s="204"/>
      <c r="C148" s="205"/>
      <c r="D148" s="206" t="s">
        <v>316</v>
      </c>
      <c r="E148" s="207" t="s">
        <v>1</v>
      </c>
      <c r="F148" s="208" t="s">
        <v>1203</v>
      </c>
      <c r="G148" s="205"/>
      <c r="H148" s="209">
        <v>4</v>
      </c>
      <c r="I148" s="210"/>
      <c r="J148" s="205"/>
      <c r="K148" s="205"/>
      <c r="L148" s="211"/>
      <c r="M148" s="212"/>
      <c r="N148" s="213"/>
      <c r="O148" s="213"/>
      <c r="P148" s="213"/>
      <c r="Q148" s="213"/>
      <c r="R148" s="213"/>
      <c r="S148" s="213"/>
      <c r="T148" s="214"/>
      <c r="AT148" s="215" t="s">
        <v>316</v>
      </c>
      <c r="AU148" s="215" t="s">
        <v>81</v>
      </c>
      <c r="AV148" s="13" t="s">
        <v>81</v>
      </c>
      <c r="AW148" s="13" t="s">
        <v>29</v>
      </c>
      <c r="AX148" s="13" t="s">
        <v>72</v>
      </c>
      <c r="AY148" s="215" t="s">
        <v>307</v>
      </c>
    </row>
    <row r="149" spans="1:65" s="14" customFormat="1">
      <c r="B149" s="216"/>
      <c r="C149" s="217"/>
      <c r="D149" s="206" t="s">
        <v>316</v>
      </c>
      <c r="E149" s="218" t="s">
        <v>1</v>
      </c>
      <c r="F149" s="219" t="s">
        <v>318</v>
      </c>
      <c r="G149" s="217"/>
      <c r="H149" s="220">
        <v>4</v>
      </c>
      <c r="I149" s="221"/>
      <c r="J149" s="217"/>
      <c r="K149" s="217"/>
      <c r="L149" s="222"/>
      <c r="M149" s="223"/>
      <c r="N149" s="224"/>
      <c r="O149" s="224"/>
      <c r="P149" s="224"/>
      <c r="Q149" s="224"/>
      <c r="R149" s="224"/>
      <c r="S149" s="224"/>
      <c r="T149" s="225"/>
      <c r="AT149" s="226" t="s">
        <v>316</v>
      </c>
      <c r="AU149" s="226" t="s">
        <v>81</v>
      </c>
      <c r="AV149" s="14" t="s">
        <v>315</v>
      </c>
      <c r="AW149" s="14" t="s">
        <v>29</v>
      </c>
      <c r="AX149" s="14" t="s">
        <v>79</v>
      </c>
      <c r="AY149" s="226" t="s">
        <v>307</v>
      </c>
    </row>
    <row r="150" spans="1:65" s="2" customFormat="1" ht="48.95" customHeight="1">
      <c r="A150" s="34"/>
      <c r="B150" s="35"/>
      <c r="C150" s="191" t="s">
        <v>331</v>
      </c>
      <c r="D150" s="191" t="s">
        <v>310</v>
      </c>
      <c r="E150" s="192" t="s">
        <v>493</v>
      </c>
      <c r="F150" s="193" t="s">
        <v>494</v>
      </c>
      <c r="G150" s="194" t="s">
        <v>342</v>
      </c>
      <c r="H150" s="195">
        <v>16</v>
      </c>
      <c r="I150" s="196"/>
      <c r="J150" s="197">
        <f>ROUND(I150*H150,2)</f>
        <v>0</v>
      </c>
      <c r="K150" s="193" t="s">
        <v>314</v>
      </c>
      <c r="L150" s="39"/>
      <c r="M150" s="198" t="s">
        <v>1</v>
      </c>
      <c r="N150" s="199" t="s">
        <v>37</v>
      </c>
      <c r="O150" s="71"/>
      <c r="P150" s="200">
        <f>O150*H150</f>
        <v>0</v>
      </c>
      <c r="Q150" s="200">
        <v>0</v>
      </c>
      <c r="R150" s="200">
        <f>Q150*H150</f>
        <v>0</v>
      </c>
      <c r="S150" s="200">
        <v>0</v>
      </c>
      <c r="T150" s="201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202" t="s">
        <v>315</v>
      </c>
      <c r="AT150" s="202" t="s">
        <v>310</v>
      </c>
      <c r="AU150" s="202" t="s">
        <v>81</v>
      </c>
      <c r="AY150" s="17" t="s">
        <v>307</v>
      </c>
      <c r="BE150" s="203">
        <f>IF(N150="základní",J150,0)</f>
        <v>0</v>
      </c>
      <c r="BF150" s="203">
        <f>IF(N150="snížená",J150,0)</f>
        <v>0</v>
      </c>
      <c r="BG150" s="203">
        <f>IF(N150="zákl. přenesená",J150,0)</f>
        <v>0</v>
      </c>
      <c r="BH150" s="203">
        <f>IF(N150="sníž. přenesená",J150,0)</f>
        <v>0</v>
      </c>
      <c r="BI150" s="203">
        <f>IF(N150="nulová",J150,0)</f>
        <v>0</v>
      </c>
      <c r="BJ150" s="17" t="s">
        <v>79</v>
      </c>
      <c r="BK150" s="203">
        <f>ROUND(I150*H150,2)</f>
        <v>0</v>
      </c>
      <c r="BL150" s="17" t="s">
        <v>315</v>
      </c>
      <c r="BM150" s="202" t="s">
        <v>348</v>
      </c>
    </row>
    <row r="151" spans="1:65" s="13" customFormat="1">
      <c r="B151" s="204"/>
      <c r="C151" s="205"/>
      <c r="D151" s="206" t="s">
        <v>316</v>
      </c>
      <c r="E151" s="207" t="s">
        <v>1</v>
      </c>
      <c r="F151" s="208" t="s">
        <v>348</v>
      </c>
      <c r="G151" s="205"/>
      <c r="H151" s="209">
        <v>16</v>
      </c>
      <c r="I151" s="210"/>
      <c r="J151" s="205"/>
      <c r="K151" s="205"/>
      <c r="L151" s="211"/>
      <c r="M151" s="212"/>
      <c r="N151" s="213"/>
      <c r="O151" s="213"/>
      <c r="P151" s="213"/>
      <c r="Q151" s="213"/>
      <c r="R151" s="213"/>
      <c r="S151" s="213"/>
      <c r="T151" s="214"/>
      <c r="AT151" s="215" t="s">
        <v>316</v>
      </c>
      <c r="AU151" s="215" t="s">
        <v>81</v>
      </c>
      <c r="AV151" s="13" t="s">
        <v>81</v>
      </c>
      <c r="AW151" s="13" t="s">
        <v>29</v>
      </c>
      <c r="AX151" s="13" t="s">
        <v>72</v>
      </c>
      <c r="AY151" s="215" t="s">
        <v>307</v>
      </c>
    </row>
    <row r="152" spans="1:65" s="14" customFormat="1">
      <c r="B152" s="216"/>
      <c r="C152" s="217"/>
      <c r="D152" s="206" t="s">
        <v>316</v>
      </c>
      <c r="E152" s="218" t="s">
        <v>1</v>
      </c>
      <c r="F152" s="219" t="s">
        <v>318</v>
      </c>
      <c r="G152" s="217"/>
      <c r="H152" s="220">
        <v>16</v>
      </c>
      <c r="I152" s="221"/>
      <c r="J152" s="217"/>
      <c r="K152" s="217"/>
      <c r="L152" s="222"/>
      <c r="M152" s="223"/>
      <c r="N152" s="224"/>
      <c r="O152" s="224"/>
      <c r="P152" s="224"/>
      <c r="Q152" s="224"/>
      <c r="R152" s="224"/>
      <c r="S152" s="224"/>
      <c r="T152" s="225"/>
      <c r="AT152" s="226" t="s">
        <v>316</v>
      </c>
      <c r="AU152" s="226" t="s">
        <v>81</v>
      </c>
      <c r="AV152" s="14" t="s">
        <v>315</v>
      </c>
      <c r="AW152" s="14" t="s">
        <v>29</v>
      </c>
      <c r="AX152" s="14" t="s">
        <v>79</v>
      </c>
      <c r="AY152" s="226" t="s">
        <v>307</v>
      </c>
    </row>
    <row r="153" spans="1:65" s="2" customFormat="1" ht="48.95" customHeight="1">
      <c r="A153" s="34"/>
      <c r="B153" s="35"/>
      <c r="C153" s="191" t="s">
        <v>357</v>
      </c>
      <c r="D153" s="191" t="s">
        <v>310</v>
      </c>
      <c r="E153" s="192" t="s">
        <v>495</v>
      </c>
      <c r="F153" s="193" t="s">
        <v>496</v>
      </c>
      <c r="G153" s="194" t="s">
        <v>342</v>
      </c>
      <c r="H153" s="195">
        <v>8</v>
      </c>
      <c r="I153" s="196"/>
      <c r="J153" s="197">
        <f>ROUND(I153*H153,2)</f>
        <v>0</v>
      </c>
      <c r="K153" s="193" t="s">
        <v>314</v>
      </c>
      <c r="L153" s="39"/>
      <c r="M153" s="198" t="s">
        <v>1</v>
      </c>
      <c r="N153" s="199" t="s">
        <v>37</v>
      </c>
      <c r="O153" s="71"/>
      <c r="P153" s="200">
        <f>O153*H153</f>
        <v>0</v>
      </c>
      <c r="Q153" s="200">
        <v>0</v>
      </c>
      <c r="R153" s="200">
        <f>Q153*H153</f>
        <v>0</v>
      </c>
      <c r="S153" s="200">
        <v>0</v>
      </c>
      <c r="T153" s="201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202" t="s">
        <v>315</v>
      </c>
      <c r="AT153" s="202" t="s">
        <v>310</v>
      </c>
      <c r="AU153" s="202" t="s">
        <v>81</v>
      </c>
      <c r="AY153" s="17" t="s">
        <v>307</v>
      </c>
      <c r="BE153" s="203">
        <f>IF(N153="základní",J153,0)</f>
        <v>0</v>
      </c>
      <c r="BF153" s="203">
        <f>IF(N153="snížená",J153,0)</f>
        <v>0</v>
      </c>
      <c r="BG153" s="203">
        <f>IF(N153="zákl. přenesená",J153,0)</f>
        <v>0</v>
      </c>
      <c r="BH153" s="203">
        <f>IF(N153="sníž. přenesená",J153,0)</f>
        <v>0</v>
      </c>
      <c r="BI153" s="203">
        <f>IF(N153="nulová",J153,0)</f>
        <v>0</v>
      </c>
      <c r="BJ153" s="17" t="s">
        <v>79</v>
      </c>
      <c r="BK153" s="203">
        <f>ROUND(I153*H153,2)</f>
        <v>0</v>
      </c>
      <c r="BL153" s="17" t="s">
        <v>315</v>
      </c>
      <c r="BM153" s="202" t="s">
        <v>363</v>
      </c>
    </row>
    <row r="154" spans="1:65" s="13" customFormat="1">
      <c r="B154" s="204"/>
      <c r="C154" s="205"/>
      <c r="D154" s="206" t="s">
        <v>316</v>
      </c>
      <c r="E154" s="207" t="s">
        <v>1</v>
      </c>
      <c r="F154" s="208" t="s">
        <v>331</v>
      </c>
      <c r="G154" s="205"/>
      <c r="H154" s="209">
        <v>8</v>
      </c>
      <c r="I154" s="210"/>
      <c r="J154" s="205"/>
      <c r="K154" s="205"/>
      <c r="L154" s="211"/>
      <c r="M154" s="212"/>
      <c r="N154" s="213"/>
      <c r="O154" s="213"/>
      <c r="P154" s="213"/>
      <c r="Q154" s="213"/>
      <c r="R154" s="213"/>
      <c r="S154" s="213"/>
      <c r="T154" s="214"/>
      <c r="AT154" s="215" t="s">
        <v>316</v>
      </c>
      <c r="AU154" s="215" t="s">
        <v>81</v>
      </c>
      <c r="AV154" s="13" t="s">
        <v>81</v>
      </c>
      <c r="AW154" s="13" t="s">
        <v>29</v>
      </c>
      <c r="AX154" s="13" t="s">
        <v>72</v>
      </c>
      <c r="AY154" s="215" t="s">
        <v>307</v>
      </c>
    </row>
    <row r="155" spans="1:65" s="14" customFormat="1">
      <c r="B155" s="216"/>
      <c r="C155" s="217"/>
      <c r="D155" s="206" t="s">
        <v>316</v>
      </c>
      <c r="E155" s="218" t="s">
        <v>1</v>
      </c>
      <c r="F155" s="219" t="s">
        <v>318</v>
      </c>
      <c r="G155" s="217"/>
      <c r="H155" s="220">
        <v>8</v>
      </c>
      <c r="I155" s="221"/>
      <c r="J155" s="217"/>
      <c r="K155" s="217"/>
      <c r="L155" s="222"/>
      <c r="M155" s="223"/>
      <c r="N155" s="224"/>
      <c r="O155" s="224"/>
      <c r="P155" s="224"/>
      <c r="Q155" s="224"/>
      <c r="R155" s="224"/>
      <c r="S155" s="224"/>
      <c r="T155" s="225"/>
      <c r="AT155" s="226" t="s">
        <v>316</v>
      </c>
      <c r="AU155" s="226" t="s">
        <v>81</v>
      </c>
      <c r="AV155" s="14" t="s">
        <v>315</v>
      </c>
      <c r="AW155" s="14" t="s">
        <v>29</v>
      </c>
      <c r="AX155" s="14" t="s">
        <v>79</v>
      </c>
      <c r="AY155" s="226" t="s">
        <v>307</v>
      </c>
    </row>
    <row r="156" spans="1:65" s="2" customFormat="1" ht="48.95" customHeight="1">
      <c r="A156" s="34"/>
      <c r="B156" s="35"/>
      <c r="C156" s="191" t="s">
        <v>332</v>
      </c>
      <c r="D156" s="191" t="s">
        <v>310</v>
      </c>
      <c r="E156" s="192" t="s">
        <v>497</v>
      </c>
      <c r="F156" s="193" t="s">
        <v>498</v>
      </c>
      <c r="G156" s="194" t="s">
        <v>342</v>
      </c>
      <c r="H156" s="195">
        <v>4</v>
      </c>
      <c r="I156" s="196"/>
      <c r="J156" s="197">
        <f>ROUND(I156*H156,2)</f>
        <v>0</v>
      </c>
      <c r="K156" s="193" t="s">
        <v>314</v>
      </c>
      <c r="L156" s="39"/>
      <c r="M156" s="198" t="s">
        <v>1</v>
      </c>
      <c r="N156" s="199" t="s">
        <v>37</v>
      </c>
      <c r="O156" s="71"/>
      <c r="P156" s="200">
        <f>O156*H156</f>
        <v>0</v>
      </c>
      <c r="Q156" s="200">
        <v>0</v>
      </c>
      <c r="R156" s="200">
        <f>Q156*H156</f>
        <v>0</v>
      </c>
      <c r="S156" s="200">
        <v>0</v>
      </c>
      <c r="T156" s="201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202" t="s">
        <v>315</v>
      </c>
      <c r="AT156" s="202" t="s">
        <v>310</v>
      </c>
      <c r="AU156" s="202" t="s">
        <v>81</v>
      </c>
      <c r="AY156" s="17" t="s">
        <v>307</v>
      </c>
      <c r="BE156" s="203">
        <f>IF(N156="základní",J156,0)</f>
        <v>0</v>
      </c>
      <c r="BF156" s="203">
        <f>IF(N156="snížená",J156,0)</f>
        <v>0</v>
      </c>
      <c r="BG156" s="203">
        <f>IF(N156="zákl. přenesená",J156,0)</f>
        <v>0</v>
      </c>
      <c r="BH156" s="203">
        <f>IF(N156="sníž. přenesená",J156,0)</f>
        <v>0</v>
      </c>
      <c r="BI156" s="203">
        <f>IF(N156="nulová",J156,0)</f>
        <v>0</v>
      </c>
      <c r="BJ156" s="17" t="s">
        <v>79</v>
      </c>
      <c r="BK156" s="203">
        <f>ROUND(I156*H156,2)</f>
        <v>0</v>
      </c>
      <c r="BL156" s="17" t="s">
        <v>315</v>
      </c>
      <c r="BM156" s="202" t="s">
        <v>460</v>
      </c>
    </row>
    <row r="157" spans="1:65" s="13" customFormat="1">
      <c r="B157" s="204"/>
      <c r="C157" s="205"/>
      <c r="D157" s="206" t="s">
        <v>316</v>
      </c>
      <c r="E157" s="207" t="s">
        <v>1</v>
      </c>
      <c r="F157" s="208" t="s">
        <v>315</v>
      </c>
      <c r="G157" s="205"/>
      <c r="H157" s="209">
        <v>4</v>
      </c>
      <c r="I157" s="210"/>
      <c r="J157" s="205"/>
      <c r="K157" s="205"/>
      <c r="L157" s="211"/>
      <c r="M157" s="212"/>
      <c r="N157" s="213"/>
      <c r="O157" s="213"/>
      <c r="P157" s="213"/>
      <c r="Q157" s="213"/>
      <c r="R157" s="213"/>
      <c r="S157" s="213"/>
      <c r="T157" s="214"/>
      <c r="AT157" s="215" t="s">
        <v>316</v>
      </c>
      <c r="AU157" s="215" t="s">
        <v>81</v>
      </c>
      <c r="AV157" s="13" t="s">
        <v>81</v>
      </c>
      <c r="AW157" s="13" t="s">
        <v>29</v>
      </c>
      <c r="AX157" s="13" t="s">
        <v>72</v>
      </c>
      <c r="AY157" s="215" t="s">
        <v>307</v>
      </c>
    </row>
    <row r="158" spans="1:65" s="14" customFormat="1">
      <c r="B158" s="216"/>
      <c r="C158" s="217"/>
      <c r="D158" s="206" t="s">
        <v>316</v>
      </c>
      <c r="E158" s="218" t="s">
        <v>1</v>
      </c>
      <c r="F158" s="219" t="s">
        <v>318</v>
      </c>
      <c r="G158" s="217"/>
      <c r="H158" s="220">
        <v>4</v>
      </c>
      <c r="I158" s="221"/>
      <c r="J158" s="217"/>
      <c r="K158" s="217"/>
      <c r="L158" s="222"/>
      <c r="M158" s="223"/>
      <c r="N158" s="224"/>
      <c r="O158" s="224"/>
      <c r="P158" s="224"/>
      <c r="Q158" s="224"/>
      <c r="R158" s="224"/>
      <c r="S158" s="224"/>
      <c r="T158" s="225"/>
      <c r="AT158" s="226" t="s">
        <v>316</v>
      </c>
      <c r="AU158" s="226" t="s">
        <v>81</v>
      </c>
      <c r="AV158" s="14" t="s">
        <v>315</v>
      </c>
      <c r="AW158" s="14" t="s">
        <v>29</v>
      </c>
      <c r="AX158" s="14" t="s">
        <v>79</v>
      </c>
      <c r="AY158" s="226" t="s">
        <v>307</v>
      </c>
    </row>
    <row r="159" spans="1:65" s="12" customFormat="1" ht="25.9" customHeight="1">
      <c r="B159" s="175"/>
      <c r="C159" s="176"/>
      <c r="D159" s="177" t="s">
        <v>71</v>
      </c>
      <c r="E159" s="178" t="s">
        <v>338</v>
      </c>
      <c r="F159" s="178" t="s">
        <v>339</v>
      </c>
      <c r="G159" s="176"/>
      <c r="H159" s="176"/>
      <c r="I159" s="179"/>
      <c r="J159" s="180">
        <f>BK159</f>
        <v>0</v>
      </c>
      <c r="K159" s="176"/>
      <c r="L159" s="181"/>
      <c r="M159" s="182"/>
      <c r="N159" s="183"/>
      <c r="O159" s="183"/>
      <c r="P159" s="184">
        <f>SUM(P160:P181)</f>
        <v>0</v>
      </c>
      <c r="Q159" s="183"/>
      <c r="R159" s="184">
        <f>SUM(R160:R181)</f>
        <v>0</v>
      </c>
      <c r="S159" s="183"/>
      <c r="T159" s="185">
        <f>SUM(T160:T181)</f>
        <v>0</v>
      </c>
      <c r="AR159" s="186" t="s">
        <v>315</v>
      </c>
      <c r="AT159" s="187" t="s">
        <v>71</v>
      </c>
      <c r="AU159" s="187" t="s">
        <v>72</v>
      </c>
      <c r="AY159" s="186" t="s">
        <v>307</v>
      </c>
      <c r="BK159" s="188">
        <f>SUM(BK160:BK181)</f>
        <v>0</v>
      </c>
    </row>
    <row r="160" spans="1:65" s="2" customFormat="1" ht="24.2" customHeight="1">
      <c r="A160" s="34"/>
      <c r="B160" s="35"/>
      <c r="C160" s="191" t="s">
        <v>413</v>
      </c>
      <c r="D160" s="191" t="s">
        <v>310</v>
      </c>
      <c r="E160" s="192" t="s">
        <v>340</v>
      </c>
      <c r="F160" s="193" t="s">
        <v>341</v>
      </c>
      <c r="G160" s="194" t="s">
        <v>342</v>
      </c>
      <c r="H160" s="195">
        <v>121</v>
      </c>
      <c r="I160" s="196"/>
      <c r="J160" s="197">
        <f>ROUND(I160*H160,2)</f>
        <v>0</v>
      </c>
      <c r="K160" s="193" t="s">
        <v>314</v>
      </c>
      <c r="L160" s="39"/>
      <c r="M160" s="198" t="s">
        <v>1</v>
      </c>
      <c r="N160" s="199" t="s">
        <v>37</v>
      </c>
      <c r="O160" s="71"/>
      <c r="P160" s="200">
        <f>O160*H160</f>
        <v>0</v>
      </c>
      <c r="Q160" s="200">
        <v>0</v>
      </c>
      <c r="R160" s="200">
        <f>Q160*H160</f>
        <v>0</v>
      </c>
      <c r="S160" s="200">
        <v>0</v>
      </c>
      <c r="T160" s="201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202" t="s">
        <v>343</v>
      </c>
      <c r="AT160" s="202" t="s">
        <v>310</v>
      </c>
      <c r="AU160" s="202" t="s">
        <v>79</v>
      </c>
      <c r="AY160" s="17" t="s">
        <v>307</v>
      </c>
      <c r="BE160" s="203">
        <f>IF(N160="základní",J160,0)</f>
        <v>0</v>
      </c>
      <c r="BF160" s="203">
        <f>IF(N160="snížená",J160,0)</f>
        <v>0</v>
      </c>
      <c r="BG160" s="203">
        <f>IF(N160="zákl. přenesená",J160,0)</f>
        <v>0</v>
      </c>
      <c r="BH160" s="203">
        <f>IF(N160="sníž. přenesená",J160,0)</f>
        <v>0</v>
      </c>
      <c r="BI160" s="203">
        <f>IF(N160="nulová",J160,0)</f>
        <v>0</v>
      </c>
      <c r="BJ160" s="17" t="s">
        <v>79</v>
      </c>
      <c r="BK160" s="203">
        <f>ROUND(I160*H160,2)</f>
        <v>0</v>
      </c>
      <c r="BL160" s="17" t="s">
        <v>343</v>
      </c>
      <c r="BM160" s="202" t="s">
        <v>461</v>
      </c>
    </row>
    <row r="161" spans="1:65" s="13" customFormat="1">
      <c r="B161" s="204"/>
      <c r="C161" s="205"/>
      <c r="D161" s="206" t="s">
        <v>316</v>
      </c>
      <c r="E161" s="207" t="s">
        <v>1</v>
      </c>
      <c r="F161" s="208" t="s">
        <v>1337</v>
      </c>
      <c r="G161" s="205"/>
      <c r="H161" s="209">
        <v>121</v>
      </c>
      <c r="I161" s="210"/>
      <c r="J161" s="205"/>
      <c r="K161" s="205"/>
      <c r="L161" s="211"/>
      <c r="M161" s="212"/>
      <c r="N161" s="213"/>
      <c r="O161" s="213"/>
      <c r="P161" s="213"/>
      <c r="Q161" s="213"/>
      <c r="R161" s="213"/>
      <c r="S161" s="213"/>
      <c r="T161" s="214"/>
      <c r="AT161" s="215" t="s">
        <v>316</v>
      </c>
      <c r="AU161" s="215" t="s">
        <v>79</v>
      </c>
      <c r="AV161" s="13" t="s">
        <v>81</v>
      </c>
      <c r="AW161" s="13" t="s">
        <v>29</v>
      </c>
      <c r="AX161" s="13" t="s">
        <v>72</v>
      </c>
      <c r="AY161" s="215" t="s">
        <v>307</v>
      </c>
    </row>
    <row r="162" spans="1:65" s="14" customFormat="1">
      <c r="B162" s="216"/>
      <c r="C162" s="217"/>
      <c r="D162" s="206" t="s">
        <v>316</v>
      </c>
      <c r="E162" s="218" t="s">
        <v>1</v>
      </c>
      <c r="F162" s="219" t="s">
        <v>318</v>
      </c>
      <c r="G162" s="217"/>
      <c r="H162" s="220">
        <v>121</v>
      </c>
      <c r="I162" s="221"/>
      <c r="J162" s="217"/>
      <c r="K162" s="217"/>
      <c r="L162" s="222"/>
      <c r="M162" s="223"/>
      <c r="N162" s="224"/>
      <c r="O162" s="224"/>
      <c r="P162" s="224"/>
      <c r="Q162" s="224"/>
      <c r="R162" s="224"/>
      <c r="S162" s="224"/>
      <c r="T162" s="225"/>
      <c r="AT162" s="226" t="s">
        <v>316</v>
      </c>
      <c r="AU162" s="226" t="s">
        <v>79</v>
      </c>
      <c r="AV162" s="14" t="s">
        <v>315</v>
      </c>
      <c r="AW162" s="14" t="s">
        <v>29</v>
      </c>
      <c r="AX162" s="14" t="s">
        <v>79</v>
      </c>
      <c r="AY162" s="226" t="s">
        <v>307</v>
      </c>
    </row>
    <row r="163" spans="1:65" s="2" customFormat="1" ht="55.5" customHeight="1">
      <c r="A163" s="34"/>
      <c r="B163" s="35"/>
      <c r="C163" s="191" t="s">
        <v>336</v>
      </c>
      <c r="D163" s="191" t="s">
        <v>310</v>
      </c>
      <c r="E163" s="192" t="s">
        <v>346</v>
      </c>
      <c r="F163" s="193" t="s">
        <v>347</v>
      </c>
      <c r="G163" s="194" t="s">
        <v>342</v>
      </c>
      <c r="H163" s="195">
        <v>121</v>
      </c>
      <c r="I163" s="196"/>
      <c r="J163" s="197">
        <f>ROUND(I163*H163,2)</f>
        <v>0</v>
      </c>
      <c r="K163" s="193" t="s">
        <v>314</v>
      </c>
      <c r="L163" s="39"/>
      <c r="M163" s="198" t="s">
        <v>1</v>
      </c>
      <c r="N163" s="199" t="s">
        <v>37</v>
      </c>
      <c r="O163" s="71"/>
      <c r="P163" s="200">
        <f>O163*H163</f>
        <v>0</v>
      </c>
      <c r="Q163" s="200">
        <v>0</v>
      </c>
      <c r="R163" s="200">
        <f>Q163*H163</f>
        <v>0</v>
      </c>
      <c r="S163" s="200">
        <v>0</v>
      </c>
      <c r="T163" s="201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202" t="s">
        <v>343</v>
      </c>
      <c r="AT163" s="202" t="s">
        <v>310</v>
      </c>
      <c r="AU163" s="202" t="s">
        <v>79</v>
      </c>
      <c r="AY163" s="17" t="s">
        <v>307</v>
      </c>
      <c r="BE163" s="203">
        <f>IF(N163="základní",J163,0)</f>
        <v>0</v>
      </c>
      <c r="BF163" s="203">
        <f>IF(N163="snížená",J163,0)</f>
        <v>0</v>
      </c>
      <c r="BG163" s="203">
        <f>IF(N163="zákl. přenesená",J163,0)</f>
        <v>0</v>
      </c>
      <c r="BH163" s="203">
        <f>IF(N163="sníž. přenesená",J163,0)</f>
        <v>0</v>
      </c>
      <c r="BI163" s="203">
        <f>IF(N163="nulová",J163,0)</f>
        <v>0</v>
      </c>
      <c r="BJ163" s="17" t="s">
        <v>79</v>
      </c>
      <c r="BK163" s="203">
        <f>ROUND(I163*H163,2)</f>
        <v>0</v>
      </c>
      <c r="BL163" s="17" t="s">
        <v>343</v>
      </c>
      <c r="BM163" s="202" t="s">
        <v>462</v>
      </c>
    </row>
    <row r="164" spans="1:65" s="13" customFormat="1">
      <c r="B164" s="204"/>
      <c r="C164" s="205"/>
      <c r="D164" s="206" t="s">
        <v>316</v>
      </c>
      <c r="E164" s="207" t="s">
        <v>1</v>
      </c>
      <c r="F164" s="208" t="s">
        <v>1337</v>
      </c>
      <c r="G164" s="205"/>
      <c r="H164" s="209">
        <v>121</v>
      </c>
      <c r="I164" s="210"/>
      <c r="J164" s="205"/>
      <c r="K164" s="205"/>
      <c r="L164" s="211"/>
      <c r="M164" s="212"/>
      <c r="N164" s="213"/>
      <c r="O164" s="213"/>
      <c r="P164" s="213"/>
      <c r="Q164" s="213"/>
      <c r="R164" s="213"/>
      <c r="S164" s="213"/>
      <c r="T164" s="214"/>
      <c r="AT164" s="215" t="s">
        <v>316</v>
      </c>
      <c r="AU164" s="215" t="s">
        <v>79</v>
      </c>
      <c r="AV164" s="13" t="s">
        <v>81</v>
      </c>
      <c r="AW164" s="13" t="s">
        <v>29</v>
      </c>
      <c r="AX164" s="13" t="s">
        <v>72</v>
      </c>
      <c r="AY164" s="215" t="s">
        <v>307</v>
      </c>
    </row>
    <row r="165" spans="1:65" s="14" customFormat="1">
      <c r="B165" s="216"/>
      <c r="C165" s="217"/>
      <c r="D165" s="206" t="s">
        <v>316</v>
      </c>
      <c r="E165" s="218" t="s">
        <v>1</v>
      </c>
      <c r="F165" s="219" t="s">
        <v>318</v>
      </c>
      <c r="G165" s="217"/>
      <c r="H165" s="220">
        <v>121</v>
      </c>
      <c r="I165" s="221"/>
      <c r="J165" s="217"/>
      <c r="K165" s="217"/>
      <c r="L165" s="222"/>
      <c r="M165" s="223"/>
      <c r="N165" s="224"/>
      <c r="O165" s="224"/>
      <c r="P165" s="224"/>
      <c r="Q165" s="224"/>
      <c r="R165" s="224"/>
      <c r="S165" s="224"/>
      <c r="T165" s="225"/>
      <c r="AT165" s="226" t="s">
        <v>316</v>
      </c>
      <c r="AU165" s="226" t="s">
        <v>79</v>
      </c>
      <c r="AV165" s="14" t="s">
        <v>315</v>
      </c>
      <c r="AW165" s="14" t="s">
        <v>29</v>
      </c>
      <c r="AX165" s="14" t="s">
        <v>79</v>
      </c>
      <c r="AY165" s="226" t="s">
        <v>307</v>
      </c>
    </row>
    <row r="166" spans="1:65" s="2" customFormat="1" ht="24.2" customHeight="1">
      <c r="A166" s="34"/>
      <c r="B166" s="35"/>
      <c r="C166" s="191" t="s">
        <v>463</v>
      </c>
      <c r="D166" s="191" t="s">
        <v>310</v>
      </c>
      <c r="E166" s="192" t="s">
        <v>540</v>
      </c>
      <c r="F166" s="193" t="s">
        <v>541</v>
      </c>
      <c r="G166" s="194" t="s">
        <v>342</v>
      </c>
      <c r="H166" s="195">
        <v>6</v>
      </c>
      <c r="I166" s="196"/>
      <c r="J166" s="197">
        <f>ROUND(I166*H166,2)</f>
        <v>0</v>
      </c>
      <c r="K166" s="193" t="s">
        <v>314</v>
      </c>
      <c r="L166" s="39"/>
      <c r="M166" s="198" t="s">
        <v>1</v>
      </c>
      <c r="N166" s="199" t="s">
        <v>37</v>
      </c>
      <c r="O166" s="71"/>
      <c r="P166" s="200">
        <f>O166*H166</f>
        <v>0</v>
      </c>
      <c r="Q166" s="200">
        <v>0</v>
      </c>
      <c r="R166" s="200">
        <f>Q166*H166</f>
        <v>0</v>
      </c>
      <c r="S166" s="200">
        <v>0</v>
      </c>
      <c r="T166" s="201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202" t="s">
        <v>343</v>
      </c>
      <c r="AT166" s="202" t="s">
        <v>310</v>
      </c>
      <c r="AU166" s="202" t="s">
        <v>79</v>
      </c>
      <c r="AY166" s="17" t="s">
        <v>307</v>
      </c>
      <c r="BE166" s="203">
        <f>IF(N166="základní",J166,0)</f>
        <v>0</v>
      </c>
      <c r="BF166" s="203">
        <f>IF(N166="snížená",J166,0)</f>
        <v>0</v>
      </c>
      <c r="BG166" s="203">
        <f>IF(N166="zákl. přenesená",J166,0)</f>
        <v>0</v>
      </c>
      <c r="BH166" s="203">
        <f>IF(N166="sníž. přenesená",J166,0)</f>
        <v>0</v>
      </c>
      <c r="BI166" s="203">
        <f>IF(N166="nulová",J166,0)</f>
        <v>0</v>
      </c>
      <c r="BJ166" s="17" t="s">
        <v>79</v>
      </c>
      <c r="BK166" s="203">
        <f>ROUND(I166*H166,2)</f>
        <v>0</v>
      </c>
      <c r="BL166" s="17" t="s">
        <v>343</v>
      </c>
      <c r="BM166" s="202" t="s">
        <v>467</v>
      </c>
    </row>
    <row r="167" spans="1:65" s="13" customFormat="1">
      <c r="B167" s="204"/>
      <c r="C167" s="205"/>
      <c r="D167" s="206" t="s">
        <v>316</v>
      </c>
      <c r="E167" s="207" t="s">
        <v>1</v>
      </c>
      <c r="F167" s="208" t="s">
        <v>322</v>
      </c>
      <c r="G167" s="205"/>
      <c r="H167" s="209">
        <v>6</v>
      </c>
      <c r="I167" s="210"/>
      <c r="J167" s="205"/>
      <c r="K167" s="205"/>
      <c r="L167" s="211"/>
      <c r="M167" s="212"/>
      <c r="N167" s="213"/>
      <c r="O167" s="213"/>
      <c r="P167" s="213"/>
      <c r="Q167" s="213"/>
      <c r="R167" s="213"/>
      <c r="S167" s="213"/>
      <c r="T167" s="214"/>
      <c r="AT167" s="215" t="s">
        <v>316</v>
      </c>
      <c r="AU167" s="215" t="s">
        <v>79</v>
      </c>
      <c r="AV167" s="13" t="s">
        <v>81</v>
      </c>
      <c r="AW167" s="13" t="s">
        <v>29</v>
      </c>
      <c r="AX167" s="13" t="s">
        <v>72</v>
      </c>
      <c r="AY167" s="215" t="s">
        <v>307</v>
      </c>
    </row>
    <row r="168" spans="1:65" s="14" customFormat="1">
      <c r="B168" s="216"/>
      <c r="C168" s="217"/>
      <c r="D168" s="206" t="s">
        <v>316</v>
      </c>
      <c r="E168" s="218" t="s">
        <v>1</v>
      </c>
      <c r="F168" s="219" t="s">
        <v>318</v>
      </c>
      <c r="G168" s="217"/>
      <c r="H168" s="220">
        <v>6</v>
      </c>
      <c r="I168" s="221"/>
      <c r="J168" s="217"/>
      <c r="K168" s="217"/>
      <c r="L168" s="222"/>
      <c r="M168" s="223"/>
      <c r="N168" s="224"/>
      <c r="O168" s="224"/>
      <c r="P168" s="224"/>
      <c r="Q168" s="224"/>
      <c r="R168" s="224"/>
      <c r="S168" s="224"/>
      <c r="T168" s="225"/>
      <c r="AT168" s="226" t="s">
        <v>316</v>
      </c>
      <c r="AU168" s="226" t="s">
        <v>79</v>
      </c>
      <c r="AV168" s="14" t="s">
        <v>315</v>
      </c>
      <c r="AW168" s="14" t="s">
        <v>29</v>
      </c>
      <c r="AX168" s="14" t="s">
        <v>79</v>
      </c>
      <c r="AY168" s="226" t="s">
        <v>307</v>
      </c>
    </row>
    <row r="169" spans="1:65" s="2" customFormat="1" ht="33" customHeight="1">
      <c r="A169" s="34"/>
      <c r="B169" s="35"/>
      <c r="C169" s="191" t="s">
        <v>344</v>
      </c>
      <c r="D169" s="191" t="s">
        <v>310</v>
      </c>
      <c r="E169" s="192" t="s">
        <v>350</v>
      </c>
      <c r="F169" s="193" t="s">
        <v>351</v>
      </c>
      <c r="G169" s="194" t="s">
        <v>342</v>
      </c>
      <c r="H169" s="195">
        <v>24</v>
      </c>
      <c r="I169" s="196"/>
      <c r="J169" s="197">
        <f>ROUND(I169*H169,2)</f>
        <v>0</v>
      </c>
      <c r="K169" s="193" t="s">
        <v>314</v>
      </c>
      <c r="L169" s="39"/>
      <c r="M169" s="198" t="s">
        <v>1</v>
      </c>
      <c r="N169" s="199" t="s">
        <v>37</v>
      </c>
      <c r="O169" s="71"/>
      <c r="P169" s="200">
        <f>O169*H169</f>
        <v>0</v>
      </c>
      <c r="Q169" s="200">
        <v>0</v>
      </c>
      <c r="R169" s="200">
        <f>Q169*H169</f>
        <v>0</v>
      </c>
      <c r="S169" s="200">
        <v>0</v>
      </c>
      <c r="T169" s="201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202" t="s">
        <v>352</v>
      </c>
      <c r="AT169" s="202" t="s">
        <v>310</v>
      </c>
      <c r="AU169" s="202" t="s">
        <v>79</v>
      </c>
      <c r="AY169" s="17" t="s">
        <v>307</v>
      </c>
      <c r="BE169" s="203">
        <f>IF(N169="základní",J169,0)</f>
        <v>0</v>
      </c>
      <c r="BF169" s="203">
        <f>IF(N169="snížená",J169,0)</f>
        <v>0</v>
      </c>
      <c r="BG169" s="203">
        <f>IF(N169="zákl. přenesená",J169,0)</f>
        <v>0</v>
      </c>
      <c r="BH169" s="203">
        <f>IF(N169="sníž. přenesená",J169,0)</f>
        <v>0</v>
      </c>
      <c r="BI169" s="203">
        <f>IF(N169="nulová",J169,0)</f>
        <v>0</v>
      </c>
      <c r="BJ169" s="17" t="s">
        <v>79</v>
      </c>
      <c r="BK169" s="203">
        <f>ROUND(I169*H169,2)</f>
        <v>0</v>
      </c>
      <c r="BL169" s="17" t="s">
        <v>352</v>
      </c>
      <c r="BM169" s="202" t="s">
        <v>1338</v>
      </c>
    </row>
    <row r="170" spans="1:65" s="13" customFormat="1">
      <c r="B170" s="204"/>
      <c r="C170" s="205"/>
      <c r="D170" s="206" t="s">
        <v>316</v>
      </c>
      <c r="E170" s="207" t="s">
        <v>1</v>
      </c>
      <c r="F170" s="208" t="s">
        <v>462</v>
      </c>
      <c r="G170" s="205"/>
      <c r="H170" s="209">
        <v>24</v>
      </c>
      <c r="I170" s="210"/>
      <c r="J170" s="205"/>
      <c r="K170" s="205"/>
      <c r="L170" s="211"/>
      <c r="M170" s="212"/>
      <c r="N170" s="213"/>
      <c r="O170" s="213"/>
      <c r="P170" s="213"/>
      <c r="Q170" s="213"/>
      <c r="R170" s="213"/>
      <c r="S170" s="213"/>
      <c r="T170" s="214"/>
      <c r="AT170" s="215" t="s">
        <v>316</v>
      </c>
      <c r="AU170" s="215" t="s">
        <v>79</v>
      </c>
      <c r="AV170" s="13" t="s">
        <v>81</v>
      </c>
      <c r="AW170" s="13" t="s">
        <v>29</v>
      </c>
      <c r="AX170" s="13" t="s">
        <v>79</v>
      </c>
      <c r="AY170" s="215" t="s">
        <v>307</v>
      </c>
    </row>
    <row r="171" spans="1:65" s="2" customFormat="1" ht="16.5" customHeight="1">
      <c r="A171" s="34"/>
      <c r="B171" s="35"/>
      <c r="C171" s="191" t="s">
        <v>8</v>
      </c>
      <c r="D171" s="191" t="s">
        <v>310</v>
      </c>
      <c r="E171" s="192" t="s">
        <v>547</v>
      </c>
      <c r="F171" s="193" t="s">
        <v>548</v>
      </c>
      <c r="G171" s="194" t="s">
        <v>342</v>
      </c>
      <c r="H171" s="195">
        <v>6</v>
      </c>
      <c r="I171" s="196"/>
      <c r="J171" s="197">
        <f>ROUND(I171*H171,2)</f>
        <v>0</v>
      </c>
      <c r="K171" s="193" t="s">
        <v>314</v>
      </c>
      <c r="L171" s="39"/>
      <c r="M171" s="198" t="s">
        <v>1</v>
      </c>
      <c r="N171" s="199" t="s">
        <v>37</v>
      </c>
      <c r="O171" s="71"/>
      <c r="P171" s="200">
        <f>O171*H171</f>
        <v>0</v>
      </c>
      <c r="Q171" s="200">
        <v>0</v>
      </c>
      <c r="R171" s="200">
        <f>Q171*H171</f>
        <v>0</v>
      </c>
      <c r="S171" s="200">
        <v>0</v>
      </c>
      <c r="T171" s="201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202" t="s">
        <v>343</v>
      </c>
      <c r="AT171" s="202" t="s">
        <v>310</v>
      </c>
      <c r="AU171" s="202" t="s">
        <v>79</v>
      </c>
      <c r="AY171" s="17" t="s">
        <v>307</v>
      </c>
      <c r="BE171" s="203">
        <f>IF(N171="základní",J171,0)</f>
        <v>0</v>
      </c>
      <c r="BF171" s="203">
        <f>IF(N171="snížená",J171,0)</f>
        <v>0</v>
      </c>
      <c r="BG171" s="203">
        <f>IF(N171="zákl. přenesená",J171,0)</f>
        <v>0</v>
      </c>
      <c r="BH171" s="203">
        <f>IF(N171="sníž. přenesená",J171,0)</f>
        <v>0</v>
      </c>
      <c r="BI171" s="203">
        <f>IF(N171="nulová",J171,0)</f>
        <v>0</v>
      </c>
      <c r="BJ171" s="17" t="s">
        <v>79</v>
      </c>
      <c r="BK171" s="203">
        <f>ROUND(I171*H171,2)</f>
        <v>0</v>
      </c>
      <c r="BL171" s="17" t="s">
        <v>343</v>
      </c>
      <c r="BM171" s="202" t="s">
        <v>499</v>
      </c>
    </row>
    <row r="172" spans="1:65" s="13" customFormat="1">
      <c r="B172" s="204"/>
      <c r="C172" s="205"/>
      <c r="D172" s="206" t="s">
        <v>316</v>
      </c>
      <c r="E172" s="207" t="s">
        <v>1</v>
      </c>
      <c r="F172" s="208" t="s">
        <v>322</v>
      </c>
      <c r="G172" s="205"/>
      <c r="H172" s="209">
        <v>6</v>
      </c>
      <c r="I172" s="210"/>
      <c r="J172" s="205"/>
      <c r="K172" s="205"/>
      <c r="L172" s="211"/>
      <c r="M172" s="212"/>
      <c r="N172" s="213"/>
      <c r="O172" s="213"/>
      <c r="P172" s="213"/>
      <c r="Q172" s="213"/>
      <c r="R172" s="213"/>
      <c r="S172" s="213"/>
      <c r="T172" s="214"/>
      <c r="AT172" s="215" t="s">
        <v>316</v>
      </c>
      <c r="AU172" s="215" t="s">
        <v>79</v>
      </c>
      <c r="AV172" s="13" t="s">
        <v>81</v>
      </c>
      <c r="AW172" s="13" t="s">
        <v>29</v>
      </c>
      <c r="AX172" s="13" t="s">
        <v>72</v>
      </c>
      <c r="AY172" s="215" t="s">
        <v>307</v>
      </c>
    </row>
    <row r="173" spans="1:65" s="14" customFormat="1">
      <c r="B173" s="216"/>
      <c r="C173" s="217"/>
      <c r="D173" s="206" t="s">
        <v>316</v>
      </c>
      <c r="E173" s="218" t="s">
        <v>1</v>
      </c>
      <c r="F173" s="219" t="s">
        <v>318</v>
      </c>
      <c r="G173" s="217"/>
      <c r="H173" s="220">
        <v>6</v>
      </c>
      <c r="I173" s="221"/>
      <c r="J173" s="217"/>
      <c r="K173" s="217"/>
      <c r="L173" s="222"/>
      <c r="M173" s="223"/>
      <c r="N173" s="224"/>
      <c r="O173" s="224"/>
      <c r="P173" s="224"/>
      <c r="Q173" s="224"/>
      <c r="R173" s="224"/>
      <c r="S173" s="224"/>
      <c r="T173" s="225"/>
      <c r="AT173" s="226" t="s">
        <v>316</v>
      </c>
      <c r="AU173" s="226" t="s">
        <v>79</v>
      </c>
      <c r="AV173" s="14" t="s">
        <v>315</v>
      </c>
      <c r="AW173" s="14" t="s">
        <v>29</v>
      </c>
      <c r="AX173" s="14" t="s">
        <v>79</v>
      </c>
      <c r="AY173" s="226" t="s">
        <v>307</v>
      </c>
    </row>
    <row r="174" spans="1:65" s="2" customFormat="1" ht="16.5" customHeight="1">
      <c r="A174" s="34"/>
      <c r="B174" s="35"/>
      <c r="C174" s="191" t="s">
        <v>348</v>
      </c>
      <c r="D174" s="191" t="s">
        <v>310</v>
      </c>
      <c r="E174" s="192" t="s">
        <v>354</v>
      </c>
      <c r="F174" s="193" t="s">
        <v>355</v>
      </c>
      <c r="G174" s="194" t="s">
        <v>342</v>
      </c>
      <c r="H174" s="195">
        <v>24</v>
      </c>
      <c r="I174" s="196"/>
      <c r="J174" s="197">
        <f>ROUND(I174*H174,2)</f>
        <v>0</v>
      </c>
      <c r="K174" s="193" t="s">
        <v>314</v>
      </c>
      <c r="L174" s="39"/>
      <c r="M174" s="198" t="s">
        <v>1</v>
      </c>
      <c r="N174" s="199" t="s">
        <v>37</v>
      </c>
      <c r="O174" s="71"/>
      <c r="P174" s="200">
        <f>O174*H174</f>
        <v>0</v>
      </c>
      <c r="Q174" s="200">
        <v>0</v>
      </c>
      <c r="R174" s="200">
        <f>Q174*H174</f>
        <v>0</v>
      </c>
      <c r="S174" s="200">
        <v>0</v>
      </c>
      <c r="T174" s="201">
        <f>S174*H174</f>
        <v>0</v>
      </c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R174" s="202" t="s">
        <v>352</v>
      </c>
      <c r="AT174" s="202" t="s">
        <v>310</v>
      </c>
      <c r="AU174" s="202" t="s">
        <v>79</v>
      </c>
      <c r="AY174" s="17" t="s">
        <v>307</v>
      </c>
      <c r="BE174" s="203">
        <f>IF(N174="základní",J174,0)</f>
        <v>0</v>
      </c>
      <c r="BF174" s="203">
        <f>IF(N174="snížená",J174,0)</f>
        <v>0</v>
      </c>
      <c r="BG174" s="203">
        <f>IF(N174="zákl. přenesená",J174,0)</f>
        <v>0</v>
      </c>
      <c r="BH174" s="203">
        <f>IF(N174="sníž. přenesená",J174,0)</f>
        <v>0</v>
      </c>
      <c r="BI174" s="203">
        <f>IF(N174="nulová",J174,0)</f>
        <v>0</v>
      </c>
      <c r="BJ174" s="17" t="s">
        <v>79</v>
      </c>
      <c r="BK174" s="203">
        <f>ROUND(I174*H174,2)</f>
        <v>0</v>
      </c>
      <c r="BL174" s="17" t="s">
        <v>352</v>
      </c>
      <c r="BM174" s="202" t="s">
        <v>1339</v>
      </c>
    </row>
    <row r="175" spans="1:65" s="13" customFormat="1">
      <c r="B175" s="204"/>
      <c r="C175" s="205"/>
      <c r="D175" s="206" t="s">
        <v>316</v>
      </c>
      <c r="E175" s="207" t="s">
        <v>1</v>
      </c>
      <c r="F175" s="208" t="s">
        <v>462</v>
      </c>
      <c r="G175" s="205"/>
      <c r="H175" s="209">
        <v>24</v>
      </c>
      <c r="I175" s="210"/>
      <c r="J175" s="205"/>
      <c r="K175" s="205"/>
      <c r="L175" s="211"/>
      <c r="M175" s="212"/>
      <c r="N175" s="213"/>
      <c r="O175" s="213"/>
      <c r="P175" s="213"/>
      <c r="Q175" s="213"/>
      <c r="R175" s="213"/>
      <c r="S175" s="213"/>
      <c r="T175" s="214"/>
      <c r="AT175" s="215" t="s">
        <v>316</v>
      </c>
      <c r="AU175" s="215" t="s">
        <v>79</v>
      </c>
      <c r="AV175" s="13" t="s">
        <v>81</v>
      </c>
      <c r="AW175" s="13" t="s">
        <v>29</v>
      </c>
      <c r="AX175" s="13" t="s">
        <v>79</v>
      </c>
      <c r="AY175" s="215" t="s">
        <v>307</v>
      </c>
    </row>
    <row r="176" spans="1:65" s="2" customFormat="1" ht="48.95" customHeight="1">
      <c r="A176" s="34"/>
      <c r="B176" s="35"/>
      <c r="C176" s="191" t="s">
        <v>629</v>
      </c>
      <c r="D176" s="191" t="s">
        <v>310</v>
      </c>
      <c r="E176" s="192" t="s">
        <v>358</v>
      </c>
      <c r="F176" s="193" t="s">
        <v>359</v>
      </c>
      <c r="G176" s="194" t="s">
        <v>342</v>
      </c>
      <c r="H176" s="195">
        <v>12</v>
      </c>
      <c r="I176" s="196"/>
      <c r="J176" s="197">
        <f>ROUND(I176*H176,2)</f>
        <v>0</v>
      </c>
      <c r="K176" s="193" t="s">
        <v>314</v>
      </c>
      <c r="L176" s="39"/>
      <c r="M176" s="198" t="s">
        <v>1</v>
      </c>
      <c r="N176" s="199" t="s">
        <v>37</v>
      </c>
      <c r="O176" s="71"/>
      <c r="P176" s="200">
        <f>O176*H176</f>
        <v>0</v>
      </c>
      <c r="Q176" s="200">
        <v>0</v>
      </c>
      <c r="R176" s="200">
        <f>Q176*H176</f>
        <v>0</v>
      </c>
      <c r="S176" s="200">
        <v>0</v>
      </c>
      <c r="T176" s="201">
        <f>S176*H176</f>
        <v>0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202" t="s">
        <v>343</v>
      </c>
      <c r="AT176" s="202" t="s">
        <v>310</v>
      </c>
      <c r="AU176" s="202" t="s">
        <v>79</v>
      </c>
      <c r="AY176" s="17" t="s">
        <v>307</v>
      </c>
      <c r="BE176" s="203">
        <f>IF(N176="základní",J176,0)</f>
        <v>0</v>
      </c>
      <c r="BF176" s="203">
        <f>IF(N176="snížená",J176,0)</f>
        <v>0</v>
      </c>
      <c r="BG176" s="203">
        <f>IF(N176="zákl. přenesená",J176,0)</f>
        <v>0</v>
      </c>
      <c r="BH176" s="203">
        <f>IF(N176="sníž. přenesená",J176,0)</f>
        <v>0</v>
      </c>
      <c r="BI176" s="203">
        <f>IF(N176="nulová",J176,0)</f>
        <v>0</v>
      </c>
      <c r="BJ176" s="17" t="s">
        <v>79</v>
      </c>
      <c r="BK176" s="203">
        <f>ROUND(I176*H176,2)</f>
        <v>0</v>
      </c>
      <c r="BL176" s="17" t="s">
        <v>343</v>
      </c>
      <c r="BM176" s="202" t="s">
        <v>502</v>
      </c>
    </row>
    <row r="177" spans="1:65" s="13" customFormat="1">
      <c r="B177" s="204"/>
      <c r="C177" s="205"/>
      <c r="D177" s="206" t="s">
        <v>316</v>
      </c>
      <c r="E177" s="207" t="s">
        <v>1</v>
      </c>
      <c r="F177" s="208" t="s">
        <v>336</v>
      </c>
      <c r="G177" s="205"/>
      <c r="H177" s="209">
        <v>12</v>
      </c>
      <c r="I177" s="210"/>
      <c r="J177" s="205"/>
      <c r="K177" s="205"/>
      <c r="L177" s="211"/>
      <c r="M177" s="212"/>
      <c r="N177" s="213"/>
      <c r="O177" s="213"/>
      <c r="P177" s="213"/>
      <c r="Q177" s="213"/>
      <c r="R177" s="213"/>
      <c r="S177" s="213"/>
      <c r="T177" s="214"/>
      <c r="AT177" s="215" t="s">
        <v>316</v>
      </c>
      <c r="AU177" s="215" t="s">
        <v>79</v>
      </c>
      <c r="AV177" s="13" t="s">
        <v>81</v>
      </c>
      <c r="AW177" s="13" t="s">
        <v>29</v>
      </c>
      <c r="AX177" s="13" t="s">
        <v>72</v>
      </c>
      <c r="AY177" s="215" t="s">
        <v>307</v>
      </c>
    </row>
    <row r="178" spans="1:65" s="14" customFormat="1">
      <c r="B178" s="216"/>
      <c r="C178" s="217"/>
      <c r="D178" s="206" t="s">
        <v>316</v>
      </c>
      <c r="E178" s="218" t="s">
        <v>1</v>
      </c>
      <c r="F178" s="219" t="s">
        <v>318</v>
      </c>
      <c r="G178" s="217"/>
      <c r="H178" s="220">
        <v>12</v>
      </c>
      <c r="I178" s="221"/>
      <c r="J178" s="217"/>
      <c r="K178" s="217"/>
      <c r="L178" s="222"/>
      <c r="M178" s="223"/>
      <c r="N178" s="224"/>
      <c r="O178" s="224"/>
      <c r="P178" s="224"/>
      <c r="Q178" s="224"/>
      <c r="R178" s="224"/>
      <c r="S178" s="224"/>
      <c r="T178" s="225"/>
      <c r="AT178" s="226" t="s">
        <v>316</v>
      </c>
      <c r="AU178" s="226" t="s">
        <v>79</v>
      </c>
      <c r="AV178" s="14" t="s">
        <v>315</v>
      </c>
      <c r="AW178" s="14" t="s">
        <v>29</v>
      </c>
      <c r="AX178" s="14" t="s">
        <v>79</v>
      </c>
      <c r="AY178" s="226" t="s">
        <v>307</v>
      </c>
    </row>
    <row r="179" spans="1:65" s="2" customFormat="1" ht="101.25" customHeight="1">
      <c r="A179" s="34"/>
      <c r="B179" s="35"/>
      <c r="C179" s="191" t="s">
        <v>363</v>
      </c>
      <c r="D179" s="191" t="s">
        <v>310</v>
      </c>
      <c r="E179" s="192" t="s">
        <v>361</v>
      </c>
      <c r="F179" s="193" t="s">
        <v>362</v>
      </c>
      <c r="G179" s="194" t="s">
        <v>329</v>
      </c>
      <c r="H179" s="195">
        <v>950.10299999999995</v>
      </c>
      <c r="I179" s="196"/>
      <c r="J179" s="197">
        <f>ROUND(I179*H179,2)</f>
        <v>0</v>
      </c>
      <c r="K179" s="193" t="s">
        <v>314</v>
      </c>
      <c r="L179" s="39"/>
      <c r="M179" s="198" t="s">
        <v>1</v>
      </c>
      <c r="N179" s="199" t="s">
        <v>37</v>
      </c>
      <c r="O179" s="71"/>
      <c r="P179" s="200">
        <f>O179*H179</f>
        <v>0</v>
      </c>
      <c r="Q179" s="200">
        <v>0</v>
      </c>
      <c r="R179" s="200">
        <f>Q179*H179</f>
        <v>0</v>
      </c>
      <c r="S179" s="200">
        <v>0</v>
      </c>
      <c r="T179" s="201">
        <f>S179*H179</f>
        <v>0</v>
      </c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202" t="s">
        <v>343</v>
      </c>
      <c r="AT179" s="202" t="s">
        <v>310</v>
      </c>
      <c r="AU179" s="202" t="s">
        <v>79</v>
      </c>
      <c r="AY179" s="17" t="s">
        <v>307</v>
      </c>
      <c r="BE179" s="203">
        <f>IF(N179="základní",J179,0)</f>
        <v>0</v>
      </c>
      <c r="BF179" s="203">
        <f>IF(N179="snížená",J179,0)</f>
        <v>0</v>
      </c>
      <c r="BG179" s="203">
        <f>IF(N179="zákl. přenesená",J179,0)</f>
        <v>0</v>
      </c>
      <c r="BH179" s="203">
        <f>IF(N179="sníž. přenesená",J179,0)</f>
        <v>0</v>
      </c>
      <c r="BI179" s="203">
        <f>IF(N179="nulová",J179,0)</f>
        <v>0</v>
      </c>
      <c r="BJ179" s="17" t="s">
        <v>79</v>
      </c>
      <c r="BK179" s="203">
        <f>ROUND(I179*H179,2)</f>
        <v>0</v>
      </c>
      <c r="BL179" s="17" t="s">
        <v>343</v>
      </c>
      <c r="BM179" s="202" t="s">
        <v>503</v>
      </c>
    </row>
    <row r="180" spans="1:65" s="13" customFormat="1">
      <c r="B180" s="204"/>
      <c r="C180" s="205"/>
      <c r="D180" s="206" t="s">
        <v>316</v>
      </c>
      <c r="E180" s="207" t="s">
        <v>1</v>
      </c>
      <c r="F180" s="208" t="s">
        <v>1340</v>
      </c>
      <c r="G180" s="205"/>
      <c r="H180" s="209">
        <v>950.10299999999995</v>
      </c>
      <c r="I180" s="210"/>
      <c r="J180" s="205"/>
      <c r="K180" s="205"/>
      <c r="L180" s="211"/>
      <c r="M180" s="212"/>
      <c r="N180" s="213"/>
      <c r="O180" s="213"/>
      <c r="P180" s="213"/>
      <c r="Q180" s="213"/>
      <c r="R180" s="213"/>
      <c r="S180" s="213"/>
      <c r="T180" s="214"/>
      <c r="AT180" s="215" t="s">
        <v>316</v>
      </c>
      <c r="AU180" s="215" t="s">
        <v>79</v>
      </c>
      <c r="AV180" s="13" t="s">
        <v>81</v>
      </c>
      <c r="AW180" s="13" t="s">
        <v>29</v>
      </c>
      <c r="AX180" s="13" t="s">
        <v>72</v>
      </c>
      <c r="AY180" s="215" t="s">
        <v>307</v>
      </c>
    </row>
    <row r="181" spans="1:65" s="14" customFormat="1">
      <c r="B181" s="216"/>
      <c r="C181" s="217"/>
      <c r="D181" s="206" t="s">
        <v>316</v>
      </c>
      <c r="E181" s="218" t="s">
        <v>1</v>
      </c>
      <c r="F181" s="219" t="s">
        <v>318</v>
      </c>
      <c r="G181" s="217"/>
      <c r="H181" s="220">
        <v>950.10299999999995</v>
      </c>
      <c r="I181" s="221"/>
      <c r="J181" s="217"/>
      <c r="K181" s="217"/>
      <c r="L181" s="222"/>
      <c r="M181" s="247"/>
      <c r="N181" s="248"/>
      <c r="O181" s="248"/>
      <c r="P181" s="248"/>
      <c r="Q181" s="248"/>
      <c r="R181" s="248"/>
      <c r="S181" s="248"/>
      <c r="T181" s="249"/>
      <c r="AT181" s="226" t="s">
        <v>316</v>
      </c>
      <c r="AU181" s="226" t="s">
        <v>79</v>
      </c>
      <c r="AV181" s="14" t="s">
        <v>315</v>
      </c>
      <c r="AW181" s="14" t="s">
        <v>29</v>
      </c>
      <c r="AX181" s="14" t="s">
        <v>79</v>
      </c>
      <c r="AY181" s="226" t="s">
        <v>307</v>
      </c>
    </row>
    <row r="182" spans="1:65" s="2" customFormat="1" ht="6.95" customHeight="1">
      <c r="A182" s="34"/>
      <c r="B182" s="54"/>
      <c r="C182" s="55"/>
      <c r="D182" s="55"/>
      <c r="E182" s="55"/>
      <c r="F182" s="55"/>
      <c r="G182" s="55"/>
      <c r="H182" s="55"/>
      <c r="I182" s="55"/>
      <c r="J182" s="55"/>
      <c r="K182" s="55"/>
      <c r="L182" s="39"/>
      <c r="M182" s="34"/>
      <c r="O182" s="34"/>
      <c r="P182" s="34"/>
      <c r="Q182" s="34"/>
      <c r="R182" s="34"/>
      <c r="S182" s="34"/>
      <c r="T182" s="34"/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</row>
  </sheetData>
  <sheetProtection password="CE28" sheet="1" objects="1" scenarios="1" formatColumns="0" formatRows="0" autoFilter="0"/>
  <autoFilter ref="C122:K181" xr:uid="{00000000-0009-0000-0000-000030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>
    <pageSetUpPr fitToPage="1"/>
  </sheetPr>
  <dimension ref="A2:BM182"/>
  <sheetViews>
    <sheetView showGridLines="0" workbookViewId="0">
      <selection activeCell="F13" sqref="F13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74"/>
      <c r="M2" s="274"/>
      <c r="N2" s="274"/>
      <c r="O2" s="274"/>
      <c r="P2" s="274"/>
      <c r="Q2" s="274"/>
      <c r="R2" s="274"/>
      <c r="S2" s="274"/>
      <c r="T2" s="274"/>
      <c r="U2" s="274"/>
      <c r="V2" s="274"/>
      <c r="AT2" s="17" t="s">
        <v>211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81</v>
      </c>
    </row>
    <row r="4" spans="1:46" s="1" customFormat="1" ht="24.95" customHeight="1">
      <c r="B4" s="20"/>
      <c r="D4" s="117" t="s">
        <v>279</v>
      </c>
      <c r="L4" s="20"/>
      <c r="M4" s="118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9" t="s">
        <v>16</v>
      </c>
      <c r="L6" s="20"/>
    </row>
    <row r="7" spans="1:46" s="1" customFormat="1" ht="16.5" customHeight="1">
      <c r="B7" s="20"/>
      <c r="E7" s="304" t="str">
        <f>'Rekapitulace stavby'!K6</f>
        <v>Cyklická obnova trati v úseku Praha-Hostivař - Votice</v>
      </c>
      <c r="F7" s="305"/>
      <c r="G7" s="305"/>
      <c r="H7" s="305"/>
      <c r="L7" s="20"/>
    </row>
    <row r="8" spans="1:46" s="1" customFormat="1" ht="12" customHeight="1">
      <c r="B8" s="20"/>
      <c r="D8" s="119" t="s">
        <v>280</v>
      </c>
      <c r="L8" s="20"/>
    </row>
    <row r="9" spans="1:46" s="2" customFormat="1" ht="16.5" customHeight="1">
      <c r="A9" s="34"/>
      <c r="B9" s="39"/>
      <c r="C9" s="34"/>
      <c r="D9" s="34"/>
      <c r="E9" s="304" t="s">
        <v>1330</v>
      </c>
      <c r="F9" s="306"/>
      <c r="G9" s="306"/>
      <c r="H9" s="306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19" t="s">
        <v>282</v>
      </c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07" t="s">
        <v>2185</v>
      </c>
      <c r="F11" s="306"/>
      <c r="G11" s="306"/>
      <c r="H11" s="306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>
      <c r="A12" s="34"/>
      <c r="B12" s="39"/>
      <c r="C12" s="34"/>
      <c r="D12" s="34"/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19" t="s">
        <v>17</v>
      </c>
      <c r="E13" s="34"/>
      <c r="F13" s="110" t="s">
        <v>1</v>
      </c>
      <c r="G13" s="34"/>
      <c r="H13" s="34"/>
      <c r="I13" s="119" t="s">
        <v>18</v>
      </c>
      <c r="J13" s="110" t="s">
        <v>1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19</v>
      </c>
      <c r="E14" s="34"/>
      <c r="F14" s="110" t="s">
        <v>20</v>
      </c>
      <c r="G14" s="34"/>
      <c r="H14" s="34"/>
      <c r="I14" s="119" t="s">
        <v>21</v>
      </c>
      <c r="J14" s="120" t="str">
        <f>'Rekapitulace stavby'!AN8</f>
        <v>23. 8. 2023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7" customHeight="1">
      <c r="A15" s="34"/>
      <c r="B15" s="39"/>
      <c r="C15" s="34"/>
      <c r="D15" s="34"/>
      <c r="E15" s="34"/>
      <c r="F15" s="34"/>
      <c r="G15" s="34"/>
      <c r="H15" s="34"/>
      <c r="I15" s="34"/>
      <c r="J15" s="34"/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19" t="s">
        <v>23</v>
      </c>
      <c r="E16" s="34"/>
      <c r="F16" s="34"/>
      <c r="G16" s="34"/>
      <c r="H16" s="34"/>
      <c r="I16" s="119" t="s">
        <v>24</v>
      </c>
      <c r="J16" s="110" t="str">
        <f>IF('Rekapitulace stavby'!AN10="","",'Rekapitulace stavby'!AN10)</f>
        <v/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0" t="str">
        <f>IF('Rekapitulace stavby'!E11="","",'Rekapitulace stavby'!E11)</f>
        <v xml:space="preserve"> </v>
      </c>
      <c r="F17" s="34"/>
      <c r="G17" s="34"/>
      <c r="H17" s="34"/>
      <c r="I17" s="119" t="s">
        <v>25</v>
      </c>
      <c r="J17" s="110" t="str">
        <f>IF('Rekapitulace stavby'!AN11="","",'Rekapitulace stavby'!AN11)</f>
        <v/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34"/>
      <c r="J18" s="34"/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19" t="s">
        <v>26</v>
      </c>
      <c r="E19" s="34"/>
      <c r="F19" s="34"/>
      <c r="G19" s="34"/>
      <c r="H19" s="34"/>
      <c r="I19" s="119" t="s">
        <v>24</v>
      </c>
      <c r="J19" s="30" t="str">
        <f>'Rekapitulace stavby'!AN13</f>
        <v>Vyplň údaj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08" t="str">
        <f>'Rekapitulace stavby'!E14</f>
        <v>Vyplň údaj</v>
      </c>
      <c r="F20" s="309"/>
      <c r="G20" s="309"/>
      <c r="H20" s="309"/>
      <c r="I20" s="119" t="s">
        <v>25</v>
      </c>
      <c r="J20" s="30" t="str">
        <f>'Rekapitulace stavby'!AN14</f>
        <v>Vyplň údaj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34"/>
      <c r="J21" s="34"/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19" t="s">
        <v>28</v>
      </c>
      <c r="E22" s="34"/>
      <c r="F22" s="34"/>
      <c r="G22" s="34"/>
      <c r="H22" s="34"/>
      <c r="I22" s="119" t="s">
        <v>24</v>
      </c>
      <c r="J22" s="110" t="str">
        <f>IF('Rekapitulace stavby'!AN16="","",'Rekapitulace stavby'!AN16)</f>
        <v/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0" t="str">
        <f>IF('Rekapitulace stavby'!E17="","",'Rekapitulace stavby'!E17)</f>
        <v xml:space="preserve"> </v>
      </c>
      <c r="F23" s="34"/>
      <c r="G23" s="34"/>
      <c r="H23" s="34"/>
      <c r="I23" s="119" t="s">
        <v>25</v>
      </c>
      <c r="J23" s="110" t="str">
        <f>IF('Rekapitulace stavby'!AN17="","",'Rekapitulace stavby'!AN17)</f>
        <v/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34"/>
      <c r="J24" s="34"/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19" t="s">
        <v>30</v>
      </c>
      <c r="E25" s="34"/>
      <c r="F25" s="34"/>
      <c r="G25" s="34"/>
      <c r="H25" s="34"/>
      <c r="I25" s="119" t="s">
        <v>24</v>
      </c>
      <c r="J25" s="110" t="str">
        <f>IF('Rekapitulace stavby'!AN19="","",'Rekapitulace stavby'!AN19)</f>
        <v/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0" t="str">
        <f>IF('Rekapitulace stavby'!E20="","",'Rekapitulace stavby'!E20)</f>
        <v xml:space="preserve"> </v>
      </c>
      <c r="F26" s="34"/>
      <c r="G26" s="34"/>
      <c r="H26" s="34"/>
      <c r="I26" s="119" t="s">
        <v>25</v>
      </c>
      <c r="J26" s="110" t="str">
        <f>IF('Rekapitulace stavby'!AN20="","",'Rekapitulace stavby'!AN20)</f>
        <v/>
      </c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34"/>
      <c r="J27" s="34"/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19" t="s">
        <v>31</v>
      </c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1"/>
      <c r="B29" s="122"/>
      <c r="C29" s="121"/>
      <c r="D29" s="121"/>
      <c r="E29" s="310" t="s">
        <v>1</v>
      </c>
      <c r="F29" s="310"/>
      <c r="G29" s="310"/>
      <c r="H29" s="310"/>
      <c r="I29" s="121"/>
      <c r="J29" s="121"/>
      <c r="K29" s="121"/>
      <c r="L29" s="123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4"/>
      <c r="E31" s="124"/>
      <c r="F31" s="124"/>
      <c r="G31" s="124"/>
      <c r="H31" s="124"/>
      <c r="I31" s="124"/>
      <c r="J31" s="124"/>
      <c r="K31" s="124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25" t="s">
        <v>32</v>
      </c>
      <c r="E32" s="34"/>
      <c r="F32" s="34"/>
      <c r="G32" s="34"/>
      <c r="H32" s="34"/>
      <c r="I32" s="34"/>
      <c r="J32" s="126">
        <f>ROUND(J123, 2)</f>
        <v>0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4"/>
      <c r="E33" s="124"/>
      <c r="F33" s="124"/>
      <c r="G33" s="124"/>
      <c r="H33" s="124"/>
      <c r="I33" s="124"/>
      <c r="J33" s="124"/>
      <c r="K33" s="12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27" t="s">
        <v>34</v>
      </c>
      <c r="G34" s="34"/>
      <c r="H34" s="34"/>
      <c r="I34" s="127" t="s">
        <v>33</v>
      </c>
      <c r="J34" s="127" t="s">
        <v>35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28" t="s">
        <v>36</v>
      </c>
      <c r="E35" s="119" t="s">
        <v>37</v>
      </c>
      <c r="F35" s="129">
        <f>ROUND((SUM(BE123:BE181)),  2)</f>
        <v>0</v>
      </c>
      <c r="G35" s="34"/>
      <c r="H35" s="34"/>
      <c r="I35" s="130">
        <v>0.21</v>
      </c>
      <c r="J35" s="129">
        <f>ROUND(((SUM(BE123:BE181))*I35),  2)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19" t="s">
        <v>38</v>
      </c>
      <c r="F36" s="129">
        <f>ROUND((SUM(BF123:BF181)),  2)</f>
        <v>0</v>
      </c>
      <c r="G36" s="34"/>
      <c r="H36" s="34"/>
      <c r="I36" s="130">
        <v>0.15</v>
      </c>
      <c r="J36" s="129">
        <f>ROUND(((SUM(BF123:BF181))*I36),  2)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39</v>
      </c>
      <c r="F37" s="129">
        <f>ROUND((SUM(BG123:BG181)),  2)</f>
        <v>0</v>
      </c>
      <c r="G37" s="34"/>
      <c r="H37" s="34"/>
      <c r="I37" s="130">
        <v>0.21</v>
      </c>
      <c r="J37" s="129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19" t="s">
        <v>40</v>
      </c>
      <c r="F38" s="129">
        <f>ROUND((SUM(BH123:BH181)),  2)</f>
        <v>0</v>
      </c>
      <c r="G38" s="34"/>
      <c r="H38" s="34"/>
      <c r="I38" s="130">
        <v>0.15</v>
      </c>
      <c r="J38" s="129">
        <f>0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19" t="s">
        <v>41</v>
      </c>
      <c r="F39" s="129">
        <f>ROUND((SUM(BI123:BI181)),  2)</f>
        <v>0</v>
      </c>
      <c r="G39" s="34"/>
      <c r="H39" s="34"/>
      <c r="I39" s="130">
        <v>0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31"/>
      <c r="D41" s="132" t="s">
        <v>42</v>
      </c>
      <c r="E41" s="133"/>
      <c r="F41" s="133"/>
      <c r="G41" s="134" t="s">
        <v>43</v>
      </c>
      <c r="H41" s="135" t="s">
        <v>44</v>
      </c>
      <c r="I41" s="133"/>
      <c r="J41" s="136">
        <f>SUM(J32:J39)</f>
        <v>0</v>
      </c>
      <c r="K41" s="137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8" t="s">
        <v>45</v>
      </c>
      <c r="E50" s="139"/>
      <c r="F50" s="139"/>
      <c r="G50" s="138" t="s">
        <v>46</v>
      </c>
      <c r="H50" s="139"/>
      <c r="I50" s="139"/>
      <c r="J50" s="139"/>
      <c r="K50" s="139"/>
      <c r="L50" s="51"/>
    </row>
    <row r="51" spans="1:31">
      <c r="B51" s="20"/>
      <c r="L51" s="20"/>
    </row>
    <row r="52" spans="1:31">
      <c r="B52" s="20"/>
      <c r="L52" s="20"/>
    </row>
    <row r="53" spans="1:31">
      <c r="B53" s="20"/>
      <c r="L53" s="20"/>
    </row>
    <row r="54" spans="1:31">
      <c r="B54" s="20"/>
      <c r="L54" s="20"/>
    </row>
    <row r="55" spans="1:31">
      <c r="B55" s="20"/>
      <c r="L55" s="20"/>
    </row>
    <row r="56" spans="1:31">
      <c r="B56" s="20"/>
      <c r="L56" s="20"/>
    </row>
    <row r="57" spans="1:31">
      <c r="B57" s="20"/>
      <c r="L57" s="20"/>
    </row>
    <row r="58" spans="1:31">
      <c r="B58" s="20"/>
      <c r="L58" s="20"/>
    </row>
    <row r="59" spans="1:31">
      <c r="B59" s="20"/>
      <c r="L59" s="20"/>
    </row>
    <row r="60" spans="1:31">
      <c r="B60" s="20"/>
      <c r="L60" s="20"/>
    </row>
    <row r="61" spans="1:31" s="2" customFormat="1" ht="12.75">
      <c r="A61" s="34"/>
      <c r="B61" s="39"/>
      <c r="C61" s="34"/>
      <c r="D61" s="140" t="s">
        <v>47</v>
      </c>
      <c r="E61" s="141"/>
      <c r="F61" s="142" t="s">
        <v>48</v>
      </c>
      <c r="G61" s="140" t="s">
        <v>47</v>
      </c>
      <c r="H61" s="141"/>
      <c r="I61" s="141"/>
      <c r="J61" s="143" t="s">
        <v>48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>
      <c r="B62" s="20"/>
      <c r="L62" s="20"/>
    </row>
    <row r="63" spans="1:31">
      <c r="B63" s="20"/>
      <c r="L63" s="20"/>
    </row>
    <row r="64" spans="1:31">
      <c r="B64" s="20"/>
      <c r="L64" s="20"/>
    </row>
    <row r="65" spans="1:31" s="2" customFormat="1" ht="12.75">
      <c r="A65" s="34"/>
      <c r="B65" s="39"/>
      <c r="C65" s="34"/>
      <c r="D65" s="138" t="s">
        <v>49</v>
      </c>
      <c r="E65" s="144"/>
      <c r="F65" s="144"/>
      <c r="G65" s="138" t="s">
        <v>50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>
      <c r="B66" s="20"/>
      <c r="L66" s="20"/>
    </row>
    <row r="67" spans="1:31">
      <c r="B67" s="20"/>
      <c r="L67" s="20"/>
    </row>
    <row r="68" spans="1:31">
      <c r="B68" s="20"/>
      <c r="L68" s="20"/>
    </row>
    <row r="69" spans="1:31">
      <c r="B69" s="20"/>
      <c r="L69" s="20"/>
    </row>
    <row r="70" spans="1:31">
      <c r="B70" s="20"/>
      <c r="L70" s="20"/>
    </row>
    <row r="71" spans="1:31">
      <c r="B71" s="20"/>
      <c r="L71" s="20"/>
    </row>
    <row r="72" spans="1:31">
      <c r="B72" s="20"/>
      <c r="L72" s="20"/>
    </row>
    <row r="73" spans="1:31">
      <c r="B73" s="20"/>
      <c r="L73" s="20"/>
    </row>
    <row r="74" spans="1:31">
      <c r="B74" s="20"/>
      <c r="L74" s="20"/>
    </row>
    <row r="75" spans="1:31">
      <c r="B75" s="20"/>
      <c r="L75" s="20"/>
    </row>
    <row r="76" spans="1:31" s="2" customFormat="1" ht="12.75">
      <c r="A76" s="34"/>
      <c r="B76" s="39"/>
      <c r="C76" s="34"/>
      <c r="D76" s="140" t="s">
        <v>47</v>
      </c>
      <c r="E76" s="141"/>
      <c r="F76" s="142" t="s">
        <v>48</v>
      </c>
      <c r="G76" s="140" t="s">
        <v>47</v>
      </c>
      <c r="H76" s="141"/>
      <c r="I76" s="141"/>
      <c r="J76" s="143" t="s">
        <v>48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284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02" t="str">
        <f>E7</f>
        <v>Cyklická obnova trati v úseku Praha-Hostivař - Votice</v>
      </c>
      <c r="F85" s="303"/>
      <c r="G85" s="303"/>
      <c r="H85" s="303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280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s="2" customFormat="1" ht="16.5" customHeight="1">
      <c r="A87" s="34"/>
      <c r="B87" s="35"/>
      <c r="C87" s="36"/>
      <c r="D87" s="36"/>
      <c r="E87" s="302" t="s">
        <v>1330</v>
      </c>
      <c r="F87" s="301"/>
      <c r="G87" s="301"/>
      <c r="H87" s="301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9" t="s">
        <v>282</v>
      </c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265" t="str">
        <f>E11</f>
        <v>02 - 2.kol. Říčany-Uhřiněves</v>
      </c>
      <c r="F89" s="301"/>
      <c r="G89" s="301"/>
      <c r="H89" s="301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9" t="s">
        <v>19</v>
      </c>
      <c r="D91" s="36"/>
      <c r="E91" s="36"/>
      <c r="F91" s="27" t="str">
        <f>F14</f>
        <v xml:space="preserve"> </v>
      </c>
      <c r="G91" s="36"/>
      <c r="H91" s="36"/>
      <c r="I91" s="29" t="s">
        <v>21</v>
      </c>
      <c r="J91" s="66" t="str">
        <f>IF(J14="","",J14)</f>
        <v>23. 8. 2023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5.2" customHeight="1">
      <c r="A93" s="34"/>
      <c r="B93" s="35"/>
      <c r="C93" s="29" t="s">
        <v>23</v>
      </c>
      <c r="D93" s="36"/>
      <c r="E93" s="36"/>
      <c r="F93" s="27" t="str">
        <f>E17</f>
        <v xml:space="preserve"> </v>
      </c>
      <c r="G93" s="36"/>
      <c r="H93" s="36"/>
      <c r="I93" s="29" t="s">
        <v>28</v>
      </c>
      <c r="J93" s="32" t="str">
        <f>E23</f>
        <v xml:space="preserve"> 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9" t="s">
        <v>26</v>
      </c>
      <c r="D94" s="36"/>
      <c r="E94" s="36"/>
      <c r="F94" s="27" t="str">
        <f>IF(E20="","",E20)</f>
        <v>Vyplň údaj</v>
      </c>
      <c r="G94" s="36"/>
      <c r="H94" s="36"/>
      <c r="I94" s="29" t="s">
        <v>30</v>
      </c>
      <c r="J94" s="32" t="str">
        <f>E26</f>
        <v xml:space="preserve"> </v>
      </c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49" t="s">
        <v>285</v>
      </c>
      <c r="D96" s="150"/>
      <c r="E96" s="150"/>
      <c r="F96" s="150"/>
      <c r="G96" s="150"/>
      <c r="H96" s="150"/>
      <c r="I96" s="150"/>
      <c r="J96" s="151" t="s">
        <v>286</v>
      </c>
      <c r="K96" s="150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7" customHeight="1">
      <c r="A98" s="34"/>
      <c r="B98" s="35"/>
      <c r="C98" s="152" t="s">
        <v>287</v>
      </c>
      <c r="D98" s="36"/>
      <c r="E98" s="36"/>
      <c r="F98" s="36"/>
      <c r="G98" s="36"/>
      <c r="H98" s="36"/>
      <c r="I98" s="36"/>
      <c r="J98" s="84">
        <f>J123</f>
        <v>0</v>
      </c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7" t="s">
        <v>288</v>
      </c>
    </row>
    <row r="99" spans="1:47" s="9" customFormat="1" ht="24.95" customHeight="1">
      <c r="B99" s="153"/>
      <c r="C99" s="154"/>
      <c r="D99" s="155" t="s">
        <v>289</v>
      </c>
      <c r="E99" s="156"/>
      <c r="F99" s="156"/>
      <c r="G99" s="156"/>
      <c r="H99" s="156"/>
      <c r="I99" s="156"/>
      <c r="J99" s="157">
        <f>J124</f>
        <v>0</v>
      </c>
      <c r="K99" s="154"/>
      <c r="L99" s="158"/>
    </row>
    <row r="100" spans="1:47" s="10" customFormat="1" ht="19.899999999999999" customHeight="1">
      <c r="B100" s="159"/>
      <c r="C100" s="104"/>
      <c r="D100" s="160" t="s">
        <v>290</v>
      </c>
      <c r="E100" s="161"/>
      <c r="F100" s="161"/>
      <c r="G100" s="161"/>
      <c r="H100" s="161"/>
      <c r="I100" s="161"/>
      <c r="J100" s="162">
        <f>J125</f>
        <v>0</v>
      </c>
      <c r="K100" s="104"/>
      <c r="L100" s="163"/>
    </row>
    <row r="101" spans="1:47" s="9" customFormat="1" ht="24.95" customHeight="1">
      <c r="B101" s="153"/>
      <c r="C101" s="154"/>
      <c r="D101" s="155" t="s">
        <v>291</v>
      </c>
      <c r="E101" s="156"/>
      <c r="F101" s="156"/>
      <c r="G101" s="156"/>
      <c r="H101" s="156"/>
      <c r="I101" s="156"/>
      <c r="J101" s="157">
        <f>J159</f>
        <v>0</v>
      </c>
      <c r="K101" s="154"/>
      <c r="L101" s="158"/>
    </row>
    <row r="102" spans="1:47" s="2" customFormat="1" ht="21.75" customHeight="1">
      <c r="A102" s="34"/>
      <c r="B102" s="35"/>
      <c r="C102" s="36"/>
      <c r="D102" s="36"/>
      <c r="E102" s="36"/>
      <c r="F102" s="36"/>
      <c r="G102" s="36"/>
      <c r="H102" s="36"/>
      <c r="I102" s="36"/>
      <c r="J102" s="36"/>
      <c r="K102" s="36"/>
      <c r="L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pans="1:47" s="2" customFormat="1" ht="6.95" customHeight="1">
      <c r="A103" s="34"/>
      <c r="B103" s="54"/>
      <c r="C103" s="55"/>
      <c r="D103" s="55"/>
      <c r="E103" s="55"/>
      <c r="F103" s="55"/>
      <c r="G103" s="55"/>
      <c r="H103" s="55"/>
      <c r="I103" s="55"/>
      <c r="J103" s="55"/>
      <c r="K103" s="55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pans="1:47" s="2" customFormat="1" ht="6.95" customHeight="1">
      <c r="A107" s="34"/>
      <c r="B107" s="56"/>
      <c r="C107" s="57"/>
      <c r="D107" s="57"/>
      <c r="E107" s="57"/>
      <c r="F107" s="57"/>
      <c r="G107" s="57"/>
      <c r="H107" s="57"/>
      <c r="I107" s="57"/>
      <c r="J107" s="57"/>
      <c r="K107" s="57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47" s="2" customFormat="1" ht="24.95" customHeight="1">
      <c r="A108" s="34"/>
      <c r="B108" s="35"/>
      <c r="C108" s="23" t="s">
        <v>292</v>
      </c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6.95" customHeight="1">
      <c r="A109" s="34"/>
      <c r="B109" s="35"/>
      <c r="C109" s="36"/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12" customHeight="1">
      <c r="A110" s="34"/>
      <c r="B110" s="35"/>
      <c r="C110" s="29" t="s">
        <v>16</v>
      </c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16.5" customHeight="1">
      <c r="A111" s="34"/>
      <c r="B111" s="35"/>
      <c r="C111" s="36"/>
      <c r="D111" s="36"/>
      <c r="E111" s="302" t="str">
        <f>E7</f>
        <v>Cyklická obnova trati v úseku Praha-Hostivař - Votice</v>
      </c>
      <c r="F111" s="303"/>
      <c r="G111" s="303"/>
      <c r="H111" s="303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1" customFormat="1" ht="12" customHeight="1">
      <c r="B112" s="21"/>
      <c r="C112" s="29" t="s">
        <v>280</v>
      </c>
      <c r="D112" s="22"/>
      <c r="E112" s="22"/>
      <c r="F112" s="22"/>
      <c r="G112" s="22"/>
      <c r="H112" s="22"/>
      <c r="I112" s="22"/>
      <c r="J112" s="22"/>
      <c r="K112" s="22"/>
      <c r="L112" s="20"/>
    </row>
    <row r="113" spans="1:65" s="2" customFormat="1" ht="16.5" customHeight="1">
      <c r="A113" s="34"/>
      <c r="B113" s="35"/>
      <c r="C113" s="36"/>
      <c r="D113" s="36"/>
      <c r="E113" s="302" t="s">
        <v>1330</v>
      </c>
      <c r="F113" s="301"/>
      <c r="G113" s="301"/>
      <c r="H113" s="301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2" customHeight="1">
      <c r="A114" s="34"/>
      <c r="B114" s="35"/>
      <c r="C114" s="29" t="s">
        <v>282</v>
      </c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6.5" customHeight="1">
      <c r="A115" s="34"/>
      <c r="B115" s="35"/>
      <c r="C115" s="36"/>
      <c r="D115" s="36"/>
      <c r="E115" s="265" t="str">
        <f>E11</f>
        <v>02 - 2.kol. Říčany-Uhřiněves</v>
      </c>
      <c r="F115" s="301"/>
      <c r="G115" s="301"/>
      <c r="H115" s="301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2" customHeight="1">
      <c r="A117" s="34"/>
      <c r="B117" s="35"/>
      <c r="C117" s="29" t="s">
        <v>19</v>
      </c>
      <c r="D117" s="36"/>
      <c r="E117" s="36"/>
      <c r="F117" s="27" t="str">
        <f>F14</f>
        <v xml:space="preserve"> </v>
      </c>
      <c r="G117" s="36"/>
      <c r="H117" s="36"/>
      <c r="I117" s="29" t="s">
        <v>21</v>
      </c>
      <c r="J117" s="66" t="str">
        <f>IF(J14="","",J14)</f>
        <v>23. 8. 2023</v>
      </c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6.95" customHeight="1">
      <c r="A118" s="34"/>
      <c r="B118" s="35"/>
      <c r="C118" s="36"/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5.2" customHeight="1">
      <c r="A119" s="34"/>
      <c r="B119" s="35"/>
      <c r="C119" s="29" t="s">
        <v>23</v>
      </c>
      <c r="D119" s="36"/>
      <c r="E119" s="36"/>
      <c r="F119" s="27" t="str">
        <f>E17</f>
        <v xml:space="preserve"> </v>
      </c>
      <c r="G119" s="36"/>
      <c r="H119" s="36"/>
      <c r="I119" s="29" t="s">
        <v>28</v>
      </c>
      <c r="J119" s="32" t="str">
        <f>E23</f>
        <v xml:space="preserve"> </v>
      </c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15.2" customHeight="1">
      <c r="A120" s="34"/>
      <c r="B120" s="35"/>
      <c r="C120" s="29" t="s">
        <v>26</v>
      </c>
      <c r="D120" s="36"/>
      <c r="E120" s="36"/>
      <c r="F120" s="27" t="str">
        <f>IF(E20="","",E20)</f>
        <v>Vyplň údaj</v>
      </c>
      <c r="G120" s="36"/>
      <c r="H120" s="36"/>
      <c r="I120" s="29" t="s">
        <v>30</v>
      </c>
      <c r="J120" s="32" t="str">
        <f>E26</f>
        <v xml:space="preserve"> 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2" customFormat="1" ht="10.35" customHeight="1">
      <c r="A121" s="34"/>
      <c r="B121" s="35"/>
      <c r="C121" s="36"/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5" s="11" customFormat="1" ht="29.25" customHeight="1">
      <c r="A122" s="164"/>
      <c r="B122" s="165"/>
      <c r="C122" s="166" t="s">
        <v>293</v>
      </c>
      <c r="D122" s="167" t="s">
        <v>57</v>
      </c>
      <c r="E122" s="167" t="s">
        <v>53</v>
      </c>
      <c r="F122" s="167" t="s">
        <v>54</v>
      </c>
      <c r="G122" s="167" t="s">
        <v>294</v>
      </c>
      <c r="H122" s="167" t="s">
        <v>295</v>
      </c>
      <c r="I122" s="167" t="s">
        <v>296</v>
      </c>
      <c r="J122" s="167" t="s">
        <v>286</v>
      </c>
      <c r="K122" s="168" t="s">
        <v>297</v>
      </c>
      <c r="L122" s="169"/>
      <c r="M122" s="75" t="s">
        <v>1</v>
      </c>
      <c r="N122" s="76" t="s">
        <v>36</v>
      </c>
      <c r="O122" s="76" t="s">
        <v>298</v>
      </c>
      <c r="P122" s="76" t="s">
        <v>299</v>
      </c>
      <c r="Q122" s="76" t="s">
        <v>300</v>
      </c>
      <c r="R122" s="76" t="s">
        <v>301</v>
      </c>
      <c r="S122" s="76" t="s">
        <v>302</v>
      </c>
      <c r="T122" s="77" t="s">
        <v>303</v>
      </c>
      <c r="U122" s="164"/>
      <c r="V122" s="164"/>
      <c r="W122" s="164"/>
      <c r="X122" s="164"/>
      <c r="Y122" s="164"/>
      <c r="Z122" s="164"/>
      <c r="AA122" s="164"/>
      <c r="AB122" s="164"/>
      <c r="AC122" s="164"/>
      <c r="AD122" s="164"/>
      <c r="AE122" s="164"/>
    </row>
    <row r="123" spans="1:65" s="2" customFormat="1" ht="22.7" customHeight="1">
      <c r="A123" s="34"/>
      <c r="B123" s="35"/>
      <c r="C123" s="82" t="s">
        <v>304</v>
      </c>
      <c r="D123" s="36"/>
      <c r="E123" s="36"/>
      <c r="F123" s="36"/>
      <c r="G123" s="36"/>
      <c r="H123" s="36"/>
      <c r="I123" s="36"/>
      <c r="J123" s="170">
        <f>BK123</f>
        <v>0</v>
      </c>
      <c r="K123" s="36"/>
      <c r="L123" s="39"/>
      <c r="M123" s="78"/>
      <c r="N123" s="171"/>
      <c r="O123" s="79"/>
      <c r="P123" s="172">
        <f>P124+P159</f>
        <v>0</v>
      </c>
      <c r="Q123" s="79"/>
      <c r="R123" s="172">
        <f>R124+R159</f>
        <v>950.10299999999995</v>
      </c>
      <c r="S123" s="79"/>
      <c r="T123" s="173">
        <f>T124+T159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7" t="s">
        <v>71</v>
      </c>
      <c r="AU123" s="17" t="s">
        <v>288</v>
      </c>
      <c r="BK123" s="174">
        <f>BK124+BK159</f>
        <v>0</v>
      </c>
    </row>
    <row r="124" spans="1:65" s="12" customFormat="1" ht="25.9" customHeight="1">
      <c r="B124" s="175"/>
      <c r="C124" s="176"/>
      <c r="D124" s="177" t="s">
        <v>71</v>
      </c>
      <c r="E124" s="178" t="s">
        <v>305</v>
      </c>
      <c r="F124" s="178" t="s">
        <v>306</v>
      </c>
      <c r="G124" s="176"/>
      <c r="H124" s="176"/>
      <c r="I124" s="179"/>
      <c r="J124" s="180">
        <f>BK124</f>
        <v>0</v>
      </c>
      <c r="K124" s="176"/>
      <c r="L124" s="181"/>
      <c r="M124" s="182"/>
      <c r="N124" s="183"/>
      <c r="O124" s="183"/>
      <c r="P124" s="184">
        <f>P125</f>
        <v>0</v>
      </c>
      <c r="Q124" s="183"/>
      <c r="R124" s="184">
        <f>R125</f>
        <v>950.10299999999995</v>
      </c>
      <c r="S124" s="183"/>
      <c r="T124" s="185">
        <f>T125</f>
        <v>0</v>
      </c>
      <c r="AR124" s="186" t="s">
        <v>79</v>
      </c>
      <c r="AT124" s="187" t="s">
        <v>71</v>
      </c>
      <c r="AU124" s="187" t="s">
        <v>72</v>
      </c>
      <c r="AY124" s="186" t="s">
        <v>307</v>
      </c>
      <c r="BK124" s="188">
        <f>BK125</f>
        <v>0</v>
      </c>
    </row>
    <row r="125" spans="1:65" s="12" customFormat="1" ht="22.7" customHeight="1">
      <c r="B125" s="175"/>
      <c r="C125" s="176"/>
      <c r="D125" s="177" t="s">
        <v>71</v>
      </c>
      <c r="E125" s="189" t="s">
        <v>308</v>
      </c>
      <c r="F125" s="189" t="s">
        <v>309</v>
      </c>
      <c r="G125" s="176"/>
      <c r="H125" s="176"/>
      <c r="I125" s="179"/>
      <c r="J125" s="190">
        <f>BK125</f>
        <v>0</v>
      </c>
      <c r="K125" s="176"/>
      <c r="L125" s="181"/>
      <c r="M125" s="182"/>
      <c r="N125" s="183"/>
      <c r="O125" s="183"/>
      <c r="P125" s="184">
        <f>SUM(P126:P158)</f>
        <v>0</v>
      </c>
      <c r="Q125" s="183"/>
      <c r="R125" s="184">
        <f>SUM(R126:R158)</f>
        <v>950.10299999999995</v>
      </c>
      <c r="S125" s="183"/>
      <c r="T125" s="185">
        <f>SUM(T126:T158)</f>
        <v>0</v>
      </c>
      <c r="AR125" s="186" t="s">
        <v>79</v>
      </c>
      <c r="AT125" s="187" t="s">
        <v>71</v>
      </c>
      <c r="AU125" s="187" t="s">
        <v>79</v>
      </c>
      <c r="AY125" s="186" t="s">
        <v>307</v>
      </c>
      <c r="BK125" s="188">
        <f>SUM(BK126:BK158)</f>
        <v>0</v>
      </c>
    </row>
    <row r="126" spans="1:65" s="2" customFormat="1" ht="76.349999999999994" customHeight="1">
      <c r="A126" s="34"/>
      <c r="B126" s="35"/>
      <c r="C126" s="191" t="s">
        <v>79</v>
      </c>
      <c r="D126" s="191" t="s">
        <v>310</v>
      </c>
      <c r="E126" s="192" t="s">
        <v>311</v>
      </c>
      <c r="F126" s="193" t="s">
        <v>312</v>
      </c>
      <c r="G126" s="194" t="s">
        <v>313</v>
      </c>
      <c r="H126" s="195">
        <v>527.83500000000004</v>
      </c>
      <c r="I126" s="196"/>
      <c r="J126" s="197">
        <f>ROUND(I126*H126,2)</f>
        <v>0</v>
      </c>
      <c r="K126" s="193" t="s">
        <v>314</v>
      </c>
      <c r="L126" s="39"/>
      <c r="M126" s="198" t="s">
        <v>1</v>
      </c>
      <c r="N126" s="199" t="s">
        <v>37</v>
      </c>
      <c r="O126" s="71"/>
      <c r="P126" s="200">
        <f>O126*H126</f>
        <v>0</v>
      </c>
      <c r="Q126" s="200">
        <v>0</v>
      </c>
      <c r="R126" s="200">
        <f>Q126*H126</f>
        <v>0</v>
      </c>
      <c r="S126" s="200">
        <v>0</v>
      </c>
      <c r="T126" s="201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202" t="s">
        <v>315</v>
      </c>
      <c r="AT126" s="202" t="s">
        <v>310</v>
      </c>
      <c r="AU126" s="202" t="s">
        <v>81</v>
      </c>
      <c r="AY126" s="17" t="s">
        <v>307</v>
      </c>
      <c r="BE126" s="203">
        <f>IF(N126="základní",J126,0)</f>
        <v>0</v>
      </c>
      <c r="BF126" s="203">
        <f>IF(N126="snížená",J126,0)</f>
        <v>0</v>
      </c>
      <c r="BG126" s="203">
        <f>IF(N126="zákl. přenesená",J126,0)</f>
        <v>0</v>
      </c>
      <c r="BH126" s="203">
        <f>IF(N126="sníž. přenesená",J126,0)</f>
        <v>0</v>
      </c>
      <c r="BI126" s="203">
        <f>IF(N126="nulová",J126,0)</f>
        <v>0</v>
      </c>
      <c r="BJ126" s="17" t="s">
        <v>79</v>
      </c>
      <c r="BK126" s="203">
        <f>ROUND(I126*H126,2)</f>
        <v>0</v>
      </c>
      <c r="BL126" s="17" t="s">
        <v>315</v>
      </c>
      <c r="BM126" s="202" t="s">
        <v>81</v>
      </c>
    </row>
    <row r="127" spans="1:65" s="13" customFormat="1">
      <c r="B127" s="204"/>
      <c r="C127" s="205"/>
      <c r="D127" s="206" t="s">
        <v>316</v>
      </c>
      <c r="E127" s="207" t="s">
        <v>1</v>
      </c>
      <c r="F127" s="208" t="s">
        <v>1331</v>
      </c>
      <c r="G127" s="205"/>
      <c r="H127" s="209">
        <v>527.83500000000004</v>
      </c>
      <c r="I127" s="210"/>
      <c r="J127" s="205"/>
      <c r="K127" s="205"/>
      <c r="L127" s="211"/>
      <c r="M127" s="212"/>
      <c r="N127" s="213"/>
      <c r="O127" s="213"/>
      <c r="P127" s="213"/>
      <c r="Q127" s="213"/>
      <c r="R127" s="213"/>
      <c r="S127" s="213"/>
      <c r="T127" s="214"/>
      <c r="AT127" s="215" t="s">
        <v>316</v>
      </c>
      <c r="AU127" s="215" t="s">
        <v>81</v>
      </c>
      <c r="AV127" s="13" t="s">
        <v>81</v>
      </c>
      <c r="AW127" s="13" t="s">
        <v>29</v>
      </c>
      <c r="AX127" s="13" t="s">
        <v>72</v>
      </c>
      <c r="AY127" s="215" t="s">
        <v>307</v>
      </c>
    </row>
    <row r="128" spans="1:65" s="14" customFormat="1">
      <c r="B128" s="216"/>
      <c r="C128" s="217"/>
      <c r="D128" s="206" t="s">
        <v>316</v>
      </c>
      <c r="E128" s="218" t="s">
        <v>1</v>
      </c>
      <c r="F128" s="219" t="s">
        <v>318</v>
      </c>
      <c r="G128" s="217"/>
      <c r="H128" s="220">
        <v>527.83500000000004</v>
      </c>
      <c r="I128" s="221"/>
      <c r="J128" s="217"/>
      <c r="K128" s="217"/>
      <c r="L128" s="222"/>
      <c r="M128" s="223"/>
      <c r="N128" s="224"/>
      <c r="O128" s="224"/>
      <c r="P128" s="224"/>
      <c r="Q128" s="224"/>
      <c r="R128" s="224"/>
      <c r="S128" s="224"/>
      <c r="T128" s="225"/>
      <c r="AT128" s="226" t="s">
        <v>316</v>
      </c>
      <c r="AU128" s="226" t="s">
        <v>81</v>
      </c>
      <c r="AV128" s="14" t="s">
        <v>315</v>
      </c>
      <c r="AW128" s="14" t="s">
        <v>29</v>
      </c>
      <c r="AX128" s="14" t="s">
        <v>79</v>
      </c>
      <c r="AY128" s="226" t="s">
        <v>307</v>
      </c>
    </row>
    <row r="129" spans="1:65" s="2" customFormat="1" ht="142.35" customHeight="1">
      <c r="A129" s="34"/>
      <c r="B129" s="35"/>
      <c r="C129" s="191" t="s">
        <v>81</v>
      </c>
      <c r="D129" s="191" t="s">
        <v>310</v>
      </c>
      <c r="E129" s="192" t="s">
        <v>319</v>
      </c>
      <c r="F129" s="193" t="s">
        <v>320</v>
      </c>
      <c r="G129" s="194" t="s">
        <v>321</v>
      </c>
      <c r="H129" s="195">
        <v>5.0270000000000001</v>
      </c>
      <c r="I129" s="196"/>
      <c r="J129" s="197">
        <f>ROUND(I129*H129,2)</f>
        <v>0</v>
      </c>
      <c r="K129" s="193" t="s">
        <v>314</v>
      </c>
      <c r="L129" s="39"/>
      <c r="M129" s="198" t="s">
        <v>1</v>
      </c>
      <c r="N129" s="199" t="s">
        <v>37</v>
      </c>
      <c r="O129" s="71"/>
      <c r="P129" s="200">
        <f>O129*H129</f>
        <v>0</v>
      </c>
      <c r="Q129" s="200">
        <v>0</v>
      </c>
      <c r="R129" s="200">
        <f>Q129*H129</f>
        <v>0</v>
      </c>
      <c r="S129" s="200">
        <v>0</v>
      </c>
      <c r="T129" s="201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02" t="s">
        <v>315</v>
      </c>
      <c r="AT129" s="202" t="s">
        <v>310</v>
      </c>
      <c r="AU129" s="202" t="s">
        <v>81</v>
      </c>
      <c r="AY129" s="17" t="s">
        <v>307</v>
      </c>
      <c r="BE129" s="203">
        <f>IF(N129="základní",J129,0)</f>
        <v>0</v>
      </c>
      <c r="BF129" s="203">
        <f>IF(N129="snížená",J129,0)</f>
        <v>0</v>
      </c>
      <c r="BG129" s="203">
        <f>IF(N129="zákl. přenesená",J129,0)</f>
        <v>0</v>
      </c>
      <c r="BH129" s="203">
        <f>IF(N129="sníž. přenesená",J129,0)</f>
        <v>0</v>
      </c>
      <c r="BI129" s="203">
        <f>IF(N129="nulová",J129,0)</f>
        <v>0</v>
      </c>
      <c r="BJ129" s="17" t="s">
        <v>79</v>
      </c>
      <c r="BK129" s="203">
        <f>ROUND(I129*H129,2)</f>
        <v>0</v>
      </c>
      <c r="BL129" s="17" t="s">
        <v>315</v>
      </c>
      <c r="BM129" s="202" t="s">
        <v>315</v>
      </c>
    </row>
    <row r="130" spans="1:65" s="15" customFormat="1">
      <c r="B130" s="227"/>
      <c r="C130" s="228"/>
      <c r="D130" s="206" t="s">
        <v>316</v>
      </c>
      <c r="E130" s="229" t="s">
        <v>1</v>
      </c>
      <c r="F130" s="230" t="s">
        <v>1341</v>
      </c>
      <c r="G130" s="228"/>
      <c r="H130" s="229" t="s">
        <v>1</v>
      </c>
      <c r="I130" s="231"/>
      <c r="J130" s="228"/>
      <c r="K130" s="228"/>
      <c r="L130" s="232"/>
      <c r="M130" s="233"/>
      <c r="N130" s="234"/>
      <c r="O130" s="234"/>
      <c r="P130" s="234"/>
      <c r="Q130" s="234"/>
      <c r="R130" s="234"/>
      <c r="S130" s="234"/>
      <c r="T130" s="235"/>
      <c r="AT130" s="236" t="s">
        <v>316</v>
      </c>
      <c r="AU130" s="236" t="s">
        <v>81</v>
      </c>
      <c r="AV130" s="15" t="s">
        <v>79</v>
      </c>
      <c r="AW130" s="15" t="s">
        <v>29</v>
      </c>
      <c r="AX130" s="15" t="s">
        <v>72</v>
      </c>
      <c r="AY130" s="236" t="s">
        <v>307</v>
      </c>
    </row>
    <row r="131" spans="1:65" s="13" customFormat="1">
      <c r="B131" s="204"/>
      <c r="C131" s="205"/>
      <c r="D131" s="206" t="s">
        <v>316</v>
      </c>
      <c r="E131" s="207" t="s">
        <v>1</v>
      </c>
      <c r="F131" s="208" t="s">
        <v>1342</v>
      </c>
      <c r="G131" s="205"/>
      <c r="H131" s="209">
        <v>5.0270000000000001</v>
      </c>
      <c r="I131" s="210"/>
      <c r="J131" s="205"/>
      <c r="K131" s="205"/>
      <c r="L131" s="211"/>
      <c r="M131" s="212"/>
      <c r="N131" s="213"/>
      <c r="O131" s="213"/>
      <c r="P131" s="213"/>
      <c r="Q131" s="213"/>
      <c r="R131" s="213"/>
      <c r="S131" s="213"/>
      <c r="T131" s="214"/>
      <c r="AT131" s="215" t="s">
        <v>316</v>
      </c>
      <c r="AU131" s="215" t="s">
        <v>81</v>
      </c>
      <c r="AV131" s="13" t="s">
        <v>81</v>
      </c>
      <c r="AW131" s="13" t="s">
        <v>29</v>
      </c>
      <c r="AX131" s="13" t="s">
        <v>72</v>
      </c>
      <c r="AY131" s="215" t="s">
        <v>307</v>
      </c>
    </row>
    <row r="132" spans="1:65" s="14" customFormat="1">
      <c r="B132" s="216"/>
      <c r="C132" s="217"/>
      <c r="D132" s="206" t="s">
        <v>316</v>
      </c>
      <c r="E132" s="218" t="s">
        <v>1</v>
      </c>
      <c r="F132" s="219" t="s">
        <v>318</v>
      </c>
      <c r="G132" s="217"/>
      <c r="H132" s="220">
        <v>5.0270000000000001</v>
      </c>
      <c r="I132" s="221"/>
      <c r="J132" s="217"/>
      <c r="K132" s="217"/>
      <c r="L132" s="222"/>
      <c r="M132" s="223"/>
      <c r="N132" s="224"/>
      <c r="O132" s="224"/>
      <c r="P132" s="224"/>
      <c r="Q132" s="224"/>
      <c r="R132" s="224"/>
      <c r="S132" s="224"/>
      <c r="T132" s="225"/>
      <c r="AT132" s="226" t="s">
        <v>316</v>
      </c>
      <c r="AU132" s="226" t="s">
        <v>81</v>
      </c>
      <c r="AV132" s="14" t="s">
        <v>315</v>
      </c>
      <c r="AW132" s="14" t="s">
        <v>29</v>
      </c>
      <c r="AX132" s="14" t="s">
        <v>79</v>
      </c>
      <c r="AY132" s="226" t="s">
        <v>307</v>
      </c>
    </row>
    <row r="133" spans="1:65" s="2" customFormat="1" ht="16.5" customHeight="1">
      <c r="A133" s="34"/>
      <c r="B133" s="35"/>
      <c r="C133" s="237" t="s">
        <v>325</v>
      </c>
      <c r="D133" s="237" t="s">
        <v>326</v>
      </c>
      <c r="E133" s="238" t="s">
        <v>327</v>
      </c>
      <c r="F133" s="239" t="s">
        <v>328</v>
      </c>
      <c r="G133" s="240" t="s">
        <v>329</v>
      </c>
      <c r="H133" s="241">
        <v>950.10299999999995</v>
      </c>
      <c r="I133" s="242"/>
      <c r="J133" s="243">
        <f>ROUND(I133*H133,2)</f>
        <v>0</v>
      </c>
      <c r="K133" s="239" t="s">
        <v>314</v>
      </c>
      <c r="L133" s="244"/>
      <c r="M133" s="245" t="s">
        <v>1</v>
      </c>
      <c r="N133" s="246" t="s">
        <v>37</v>
      </c>
      <c r="O133" s="71"/>
      <c r="P133" s="200">
        <f>O133*H133</f>
        <v>0</v>
      </c>
      <c r="Q133" s="200">
        <v>1</v>
      </c>
      <c r="R133" s="200">
        <f>Q133*H133</f>
        <v>950.10299999999995</v>
      </c>
      <c r="S133" s="200">
        <v>0</v>
      </c>
      <c r="T133" s="201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202" t="s">
        <v>331</v>
      </c>
      <c r="AT133" s="202" t="s">
        <v>326</v>
      </c>
      <c r="AU133" s="202" t="s">
        <v>81</v>
      </c>
      <c r="AY133" s="17" t="s">
        <v>307</v>
      </c>
      <c r="BE133" s="203">
        <f>IF(N133="základní",J133,0)</f>
        <v>0</v>
      </c>
      <c r="BF133" s="203">
        <f>IF(N133="snížená",J133,0)</f>
        <v>0</v>
      </c>
      <c r="BG133" s="203">
        <f>IF(N133="zákl. přenesená",J133,0)</f>
        <v>0</v>
      </c>
      <c r="BH133" s="203">
        <f>IF(N133="sníž. přenesená",J133,0)</f>
        <v>0</v>
      </c>
      <c r="BI133" s="203">
        <f>IF(N133="nulová",J133,0)</f>
        <v>0</v>
      </c>
      <c r="BJ133" s="17" t="s">
        <v>79</v>
      </c>
      <c r="BK133" s="203">
        <f>ROUND(I133*H133,2)</f>
        <v>0</v>
      </c>
      <c r="BL133" s="17" t="s">
        <v>315</v>
      </c>
      <c r="BM133" s="202" t="s">
        <v>322</v>
      </c>
    </row>
    <row r="134" spans="1:65" s="13" customFormat="1">
      <c r="B134" s="204"/>
      <c r="C134" s="205"/>
      <c r="D134" s="206" t="s">
        <v>316</v>
      </c>
      <c r="E134" s="207" t="s">
        <v>1</v>
      </c>
      <c r="F134" s="208" t="s">
        <v>1334</v>
      </c>
      <c r="G134" s="205"/>
      <c r="H134" s="209">
        <v>950.10299999999995</v>
      </c>
      <c r="I134" s="210"/>
      <c r="J134" s="205"/>
      <c r="K134" s="205"/>
      <c r="L134" s="211"/>
      <c r="M134" s="212"/>
      <c r="N134" s="213"/>
      <c r="O134" s="213"/>
      <c r="P134" s="213"/>
      <c r="Q134" s="213"/>
      <c r="R134" s="213"/>
      <c r="S134" s="213"/>
      <c r="T134" s="214"/>
      <c r="AT134" s="215" t="s">
        <v>316</v>
      </c>
      <c r="AU134" s="215" t="s">
        <v>81</v>
      </c>
      <c r="AV134" s="13" t="s">
        <v>81</v>
      </c>
      <c r="AW134" s="13" t="s">
        <v>29</v>
      </c>
      <c r="AX134" s="13" t="s">
        <v>72</v>
      </c>
      <c r="AY134" s="215" t="s">
        <v>307</v>
      </c>
    </row>
    <row r="135" spans="1:65" s="14" customFormat="1">
      <c r="B135" s="216"/>
      <c r="C135" s="217"/>
      <c r="D135" s="206" t="s">
        <v>316</v>
      </c>
      <c r="E135" s="218" t="s">
        <v>1</v>
      </c>
      <c r="F135" s="219" t="s">
        <v>318</v>
      </c>
      <c r="G135" s="217"/>
      <c r="H135" s="220">
        <v>950.10299999999995</v>
      </c>
      <c r="I135" s="221"/>
      <c r="J135" s="217"/>
      <c r="K135" s="217"/>
      <c r="L135" s="222"/>
      <c r="M135" s="223"/>
      <c r="N135" s="224"/>
      <c r="O135" s="224"/>
      <c r="P135" s="224"/>
      <c r="Q135" s="224"/>
      <c r="R135" s="224"/>
      <c r="S135" s="224"/>
      <c r="T135" s="225"/>
      <c r="AT135" s="226" t="s">
        <v>316</v>
      </c>
      <c r="AU135" s="226" t="s">
        <v>81</v>
      </c>
      <c r="AV135" s="14" t="s">
        <v>315</v>
      </c>
      <c r="AW135" s="14" t="s">
        <v>29</v>
      </c>
      <c r="AX135" s="14" t="s">
        <v>79</v>
      </c>
      <c r="AY135" s="226" t="s">
        <v>307</v>
      </c>
    </row>
    <row r="136" spans="1:65" s="2" customFormat="1" ht="55.5" customHeight="1">
      <c r="A136" s="34"/>
      <c r="B136" s="35"/>
      <c r="C136" s="191" t="s">
        <v>315</v>
      </c>
      <c r="D136" s="191" t="s">
        <v>310</v>
      </c>
      <c r="E136" s="192" t="s">
        <v>334</v>
      </c>
      <c r="F136" s="193" t="s">
        <v>335</v>
      </c>
      <c r="G136" s="194" t="s">
        <v>321</v>
      </c>
      <c r="H136" s="195">
        <v>5.0270000000000001</v>
      </c>
      <c r="I136" s="196"/>
      <c r="J136" s="197">
        <f>ROUND(I136*H136,2)</f>
        <v>0</v>
      </c>
      <c r="K136" s="193" t="s">
        <v>314</v>
      </c>
      <c r="L136" s="39"/>
      <c r="M136" s="198" t="s">
        <v>1</v>
      </c>
      <c r="N136" s="199" t="s">
        <v>37</v>
      </c>
      <c r="O136" s="71"/>
      <c r="P136" s="200">
        <f>O136*H136</f>
        <v>0</v>
      </c>
      <c r="Q136" s="200">
        <v>0</v>
      </c>
      <c r="R136" s="200">
        <f>Q136*H136</f>
        <v>0</v>
      </c>
      <c r="S136" s="200">
        <v>0</v>
      </c>
      <c r="T136" s="201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202" t="s">
        <v>315</v>
      </c>
      <c r="AT136" s="202" t="s">
        <v>310</v>
      </c>
      <c r="AU136" s="202" t="s">
        <v>81</v>
      </c>
      <c r="AY136" s="17" t="s">
        <v>307</v>
      </c>
      <c r="BE136" s="203">
        <f>IF(N136="základní",J136,0)</f>
        <v>0</v>
      </c>
      <c r="BF136" s="203">
        <f>IF(N136="snížená",J136,0)</f>
        <v>0</v>
      </c>
      <c r="BG136" s="203">
        <f>IF(N136="zákl. přenesená",J136,0)</f>
        <v>0</v>
      </c>
      <c r="BH136" s="203">
        <f>IF(N136="sníž. přenesená",J136,0)</f>
        <v>0</v>
      </c>
      <c r="BI136" s="203">
        <f>IF(N136="nulová",J136,0)</f>
        <v>0</v>
      </c>
      <c r="BJ136" s="17" t="s">
        <v>79</v>
      </c>
      <c r="BK136" s="203">
        <f>ROUND(I136*H136,2)</f>
        <v>0</v>
      </c>
      <c r="BL136" s="17" t="s">
        <v>315</v>
      </c>
      <c r="BM136" s="202" t="s">
        <v>331</v>
      </c>
    </row>
    <row r="137" spans="1:65" s="13" customFormat="1">
      <c r="B137" s="204"/>
      <c r="C137" s="205"/>
      <c r="D137" s="206" t="s">
        <v>316</v>
      </c>
      <c r="E137" s="207" t="s">
        <v>1</v>
      </c>
      <c r="F137" s="208" t="s">
        <v>1335</v>
      </c>
      <c r="G137" s="205"/>
      <c r="H137" s="209">
        <v>5.0270000000000001</v>
      </c>
      <c r="I137" s="210"/>
      <c r="J137" s="205"/>
      <c r="K137" s="205"/>
      <c r="L137" s="211"/>
      <c r="M137" s="212"/>
      <c r="N137" s="213"/>
      <c r="O137" s="213"/>
      <c r="P137" s="213"/>
      <c r="Q137" s="213"/>
      <c r="R137" s="213"/>
      <c r="S137" s="213"/>
      <c r="T137" s="214"/>
      <c r="AT137" s="215" t="s">
        <v>316</v>
      </c>
      <c r="AU137" s="215" t="s">
        <v>81</v>
      </c>
      <c r="AV137" s="13" t="s">
        <v>81</v>
      </c>
      <c r="AW137" s="13" t="s">
        <v>29</v>
      </c>
      <c r="AX137" s="13" t="s">
        <v>72</v>
      </c>
      <c r="AY137" s="215" t="s">
        <v>307</v>
      </c>
    </row>
    <row r="138" spans="1:65" s="14" customFormat="1">
      <c r="B138" s="216"/>
      <c r="C138" s="217"/>
      <c r="D138" s="206" t="s">
        <v>316</v>
      </c>
      <c r="E138" s="218" t="s">
        <v>1</v>
      </c>
      <c r="F138" s="219" t="s">
        <v>318</v>
      </c>
      <c r="G138" s="217"/>
      <c r="H138" s="220">
        <v>5.0270000000000001</v>
      </c>
      <c r="I138" s="221"/>
      <c r="J138" s="217"/>
      <c r="K138" s="217"/>
      <c r="L138" s="222"/>
      <c r="M138" s="223"/>
      <c r="N138" s="224"/>
      <c r="O138" s="224"/>
      <c r="P138" s="224"/>
      <c r="Q138" s="224"/>
      <c r="R138" s="224"/>
      <c r="S138" s="224"/>
      <c r="T138" s="225"/>
      <c r="AT138" s="226" t="s">
        <v>316</v>
      </c>
      <c r="AU138" s="226" t="s">
        <v>81</v>
      </c>
      <c r="AV138" s="14" t="s">
        <v>315</v>
      </c>
      <c r="AW138" s="14" t="s">
        <v>29</v>
      </c>
      <c r="AX138" s="14" t="s">
        <v>79</v>
      </c>
      <c r="AY138" s="226" t="s">
        <v>307</v>
      </c>
    </row>
    <row r="139" spans="1:65" s="2" customFormat="1" ht="44.25" customHeight="1">
      <c r="A139" s="34"/>
      <c r="B139" s="35"/>
      <c r="C139" s="191" t="s">
        <v>308</v>
      </c>
      <c r="D139" s="191" t="s">
        <v>310</v>
      </c>
      <c r="E139" s="192" t="s">
        <v>485</v>
      </c>
      <c r="F139" s="193" t="s">
        <v>486</v>
      </c>
      <c r="G139" s="194" t="s">
        <v>342</v>
      </c>
      <c r="H139" s="195">
        <v>16</v>
      </c>
      <c r="I139" s="196"/>
      <c r="J139" s="197">
        <f>ROUND(I139*H139,2)</f>
        <v>0</v>
      </c>
      <c r="K139" s="193" t="s">
        <v>314</v>
      </c>
      <c r="L139" s="39"/>
      <c r="M139" s="198" t="s">
        <v>1</v>
      </c>
      <c r="N139" s="199" t="s">
        <v>37</v>
      </c>
      <c r="O139" s="71"/>
      <c r="P139" s="200">
        <f>O139*H139</f>
        <v>0</v>
      </c>
      <c r="Q139" s="200">
        <v>0</v>
      </c>
      <c r="R139" s="200">
        <f>Q139*H139</f>
        <v>0</v>
      </c>
      <c r="S139" s="200">
        <v>0</v>
      </c>
      <c r="T139" s="201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202" t="s">
        <v>315</v>
      </c>
      <c r="AT139" s="202" t="s">
        <v>310</v>
      </c>
      <c r="AU139" s="202" t="s">
        <v>81</v>
      </c>
      <c r="AY139" s="17" t="s">
        <v>307</v>
      </c>
      <c r="BE139" s="203">
        <f>IF(N139="základní",J139,0)</f>
        <v>0</v>
      </c>
      <c r="BF139" s="203">
        <f>IF(N139="snížená",J139,0)</f>
        <v>0</v>
      </c>
      <c r="BG139" s="203">
        <f>IF(N139="zákl. přenesená",J139,0)</f>
        <v>0</v>
      </c>
      <c r="BH139" s="203">
        <f>IF(N139="sníž. přenesená",J139,0)</f>
        <v>0</v>
      </c>
      <c r="BI139" s="203">
        <f>IF(N139="nulová",J139,0)</f>
        <v>0</v>
      </c>
      <c r="BJ139" s="17" t="s">
        <v>79</v>
      </c>
      <c r="BK139" s="203">
        <f>ROUND(I139*H139,2)</f>
        <v>0</v>
      </c>
      <c r="BL139" s="17" t="s">
        <v>315</v>
      </c>
      <c r="BM139" s="202" t="s">
        <v>332</v>
      </c>
    </row>
    <row r="140" spans="1:65" s="13" customFormat="1">
      <c r="B140" s="204"/>
      <c r="C140" s="205"/>
      <c r="D140" s="206" t="s">
        <v>316</v>
      </c>
      <c r="E140" s="207" t="s">
        <v>1</v>
      </c>
      <c r="F140" s="208" t="s">
        <v>1199</v>
      </c>
      <c r="G140" s="205"/>
      <c r="H140" s="209">
        <v>10</v>
      </c>
      <c r="I140" s="210"/>
      <c r="J140" s="205"/>
      <c r="K140" s="205"/>
      <c r="L140" s="211"/>
      <c r="M140" s="212"/>
      <c r="N140" s="213"/>
      <c r="O140" s="213"/>
      <c r="P140" s="213"/>
      <c r="Q140" s="213"/>
      <c r="R140" s="213"/>
      <c r="S140" s="213"/>
      <c r="T140" s="214"/>
      <c r="AT140" s="215" t="s">
        <v>316</v>
      </c>
      <c r="AU140" s="215" t="s">
        <v>81</v>
      </c>
      <c r="AV140" s="13" t="s">
        <v>81</v>
      </c>
      <c r="AW140" s="13" t="s">
        <v>29</v>
      </c>
      <c r="AX140" s="13" t="s">
        <v>72</v>
      </c>
      <c r="AY140" s="215" t="s">
        <v>307</v>
      </c>
    </row>
    <row r="141" spans="1:65" s="13" customFormat="1">
      <c r="B141" s="204"/>
      <c r="C141" s="205"/>
      <c r="D141" s="206" t="s">
        <v>316</v>
      </c>
      <c r="E141" s="207" t="s">
        <v>1</v>
      </c>
      <c r="F141" s="208" t="s">
        <v>487</v>
      </c>
      <c r="G141" s="205"/>
      <c r="H141" s="209">
        <v>6</v>
      </c>
      <c r="I141" s="210"/>
      <c r="J141" s="205"/>
      <c r="K141" s="205"/>
      <c r="L141" s="211"/>
      <c r="M141" s="212"/>
      <c r="N141" s="213"/>
      <c r="O141" s="213"/>
      <c r="P141" s="213"/>
      <c r="Q141" s="213"/>
      <c r="R141" s="213"/>
      <c r="S141" s="213"/>
      <c r="T141" s="214"/>
      <c r="AT141" s="215" t="s">
        <v>316</v>
      </c>
      <c r="AU141" s="215" t="s">
        <v>81</v>
      </c>
      <c r="AV141" s="13" t="s">
        <v>81</v>
      </c>
      <c r="AW141" s="13" t="s">
        <v>29</v>
      </c>
      <c r="AX141" s="13" t="s">
        <v>72</v>
      </c>
      <c r="AY141" s="215" t="s">
        <v>307</v>
      </c>
    </row>
    <row r="142" spans="1:65" s="14" customFormat="1">
      <c r="B142" s="216"/>
      <c r="C142" s="217"/>
      <c r="D142" s="206" t="s">
        <v>316</v>
      </c>
      <c r="E142" s="218" t="s">
        <v>1</v>
      </c>
      <c r="F142" s="219" t="s">
        <v>318</v>
      </c>
      <c r="G142" s="217"/>
      <c r="H142" s="220">
        <v>16</v>
      </c>
      <c r="I142" s="221"/>
      <c r="J142" s="217"/>
      <c r="K142" s="217"/>
      <c r="L142" s="222"/>
      <c r="M142" s="223"/>
      <c r="N142" s="224"/>
      <c r="O142" s="224"/>
      <c r="P142" s="224"/>
      <c r="Q142" s="224"/>
      <c r="R142" s="224"/>
      <c r="S142" s="224"/>
      <c r="T142" s="225"/>
      <c r="AT142" s="226" t="s">
        <v>316</v>
      </c>
      <c r="AU142" s="226" t="s">
        <v>81</v>
      </c>
      <c r="AV142" s="14" t="s">
        <v>315</v>
      </c>
      <c r="AW142" s="14" t="s">
        <v>29</v>
      </c>
      <c r="AX142" s="14" t="s">
        <v>79</v>
      </c>
      <c r="AY142" s="226" t="s">
        <v>307</v>
      </c>
    </row>
    <row r="143" spans="1:65" s="2" customFormat="1" ht="44.25" customHeight="1">
      <c r="A143" s="34"/>
      <c r="B143" s="35"/>
      <c r="C143" s="191" t="s">
        <v>322</v>
      </c>
      <c r="D143" s="191" t="s">
        <v>310</v>
      </c>
      <c r="E143" s="192" t="s">
        <v>488</v>
      </c>
      <c r="F143" s="193" t="s">
        <v>489</v>
      </c>
      <c r="G143" s="194" t="s">
        <v>342</v>
      </c>
      <c r="H143" s="195">
        <v>8</v>
      </c>
      <c r="I143" s="196"/>
      <c r="J143" s="197">
        <f>ROUND(I143*H143,2)</f>
        <v>0</v>
      </c>
      <c r="K143" s="193" t="s">
        <v>314</v>
      </c>
      <c r="L143" s="39"/>
      <c r="M143" s="198" t="s">
        <v>1</v>
      </c>
      <c r="N143" s="199" t="s">
        <v>37</v>
      </c>
      <c r="O143" s="71"/>
      <c r="P143" s="200">
        <f>O143*H143</f>
        <v>0</v>
      </c>
      <c r="Q143" s="200">
        <v>0</v>
      </c>
      <c r="R143" s="200">
        <f>Q143*H143</f>
        <v>0</v>
      </c>
      <c r="S143" s="200">
        <v>0</v>
      </c>
      <c r="T143" s="201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202" t="s">
        <v>315</v>
      </c>
      <c r="AT143" s="202" t="s">
        <v>310</v>
      </c>
      <c r="AU143" s="202" t="s">
        <v>81</v>
      </c>
      <c r="AY143" s="17" t="s">
        <v>307</v>
      </c>
      <c r="BE143" s="203">
        <f>IF(N143="základní",J143,0)</f>
        <v>0</v>
      </c>
      <c r="BF143" s="203">
        <f>IF(N143="snížená",J143,0)</f>
        <v>0</v>
      </c>
      <c r="BG143" s="203">
        <f>IF(N143="zákl. přenesená",J143,0)</f>
        <v>0</v>
      </c>
      <c r="BH143" s="203">
        <f>IF(N143="sníž. přenesená",J143,0)</f>
        <v>0</v>
      </c>
      <c r="BI143" s="203">
        <f>IF(N143="nulová",J143,0)</f>
        <v>0</v>
      </c>
      <c r="BJ143" s="17" t="s">
        <v>79</v>
      </c>
      <c r="BK143" s="203">
        <f>ROUND(I143*H143,2)</f>
        <v>0</v>
      </c>
      <c r="BL143" s="17" t="s">
        <v>315</v>
      </c>
      <c r="BM143" s="202" t="s">
        <v>336</v>
      </c>
    </row>
    <row r="144" spans="1:65" s="13" customFormat="1">
      <c r="B144" s="204"/>
      <c r="C144" s="205"/>
      <c r="D144" s="206" t="s">
        <v>316</v>
      </c>
      <c r="E144" s="207" t="s">
        <v>1</v>
      </c>
      <c r="F144" s="208" t="s">
        <v>1336</v>
      </c>
      <c r="G144" s="205"/>
      <c r="H144" s="209">
        <v>5</v>
      </c>
      <c r="I144" s="210"/>
      <c r="J144" s="205"/>
      <c r="K144" s="205"/>
      <c r="L144" s="211"/>
      <c r="M144" s="212"/>
      <c r="N144" s="213"/>
      <c r="O144" s="213"/>
      <c r="P144" s="213"/>
      <c r="Q144" s="213"/>
      <c r="R144" s="213"/>
      <c r="S144" s="213"/>
      <c r="T144" s="214"/>
      <c r="AT144" s="215" t="s">
        <v>316</v>
      </c>
      <c r="AU144" s="215" t="s">
        <v>81</v>
      </c>
      <c r="AV144" s="13" t="s">
        <v>81</v>
      </c>
      <c r="AW144" s="13" t="s">
        <v>29</v>
      </c>
      <c r="AX144" s="13" t="s">
        <v>72</v>
      </c>
      <c r="AY144" s="215" t="s">
        <v>307</v>
      </c>
    </row>
    <row r="145" spans="1:65" s="13" customFormat="1">
      <c r="B145" s="204"/>
      <c r="C145" s="205"/>
      <c r="D145" s="206" t="s">
        <v>316</v>
      </c>
      <c r="E145" s="207" t="s">
        <v>1</v>
      </c>
      <c r="F145" s="208" t="s">
        <v>490</v>
      </c>
      <c r="G145" s="205"/>
      <c r="H145" s="209">
        <v>3</v>
      </c>
      <c r="I145" s="210"/>
      <c r="J145" s="205"/>
      <c r="K145" s="205"/>
      <c r="L145" s="211"/>
      <c r="M145" s="212"/>
      <c r="N145" s="213"/>
      <c r="O145" s="213"/>
      <c r="P145" s="213"/>
      <c r="Q145" s="213"/>
      <c r="R145" s="213"/>
      <c r="S145" s="213"/>
      <c r="T145" s="214"/>
      <c r="AT145" s="215" t="s">
        <v>316</v>
      </c>
      <c r="AU145" s="215" t="s">
        <v>81</v>
      </c>
      <c r="AV145" s="13" t="s">
        <v>81</v>
      </c>
      <c r="AW145" s="13" t="s">
        <v>29</v>
      </c>
      <c r="AX145" s="13" t="s">
        <v>72</v>
      </c>
      <c r="AY145" s="215" t="s">
        <v>307</v>
      </c>
    </row>
    <row r="146" spans="1:65" s="14" customFormat="1">
      <c r="B146" s="216"/>
      <c r="C146" s="217"/>
      <c r="D146" s="206" t="s">
        <v>316</v>
      </c>
      <c r="E146" s="218" t="s">
        <v>1</v>
      </c>
      <c r="F146" s="219" t="s">
        <v>318</v>
      </c>
      <c r="G146" s="217"/>
      <c r="H146" s="220">
        <v>8</v>
      </c>
      <c r="I146" s="221"/>
      <c r="J146" s="217"/>
      <c r="K146" s="217"/>
      <c r="L146" s="222"/>
      <c r="M146" s="223"/>
      <c r="N146" s="224"/>
      <c r="O146" s="224"/>
      <c r="P146" s="224"/>
      <c r="Q146" s="224"/>
      <c r="R146" s="224"/>
      <c r="S146" s="224"/>
      <c r="T146" s="225"/>
      <c r="AT146" s="226" t="s">
        <v>316</v>
      </c>
      <c r="AU146" s="226" t="s">
        <v>81</v>
      </c>
      <c r="AV146" s="14" t="s">
        <v>315</v>
      </c>
      <c r="AW146" s="14" t="s">
        <v>29</v>
      </c>
      <c r="AX146" s="14" t="s">
        <v>79</v>
      </c>
      <c r="AY146" s="226" t="s">
        <v>307</v>
      </c>
    </row>
    <row r="147" spans="1:65" s="2" customFormat="1" ht="48.95" customHeight="1">
      <c r="A147" s="34"/>
      <c r="B147" s="35"/>
      <c r="C147" s="191" t="s">
        <v>349</v>
      </c>
      <c r="D147" s="191" t="s">
        <v>310</v>
      </c>
      <c r="E147" s="192" t="s">
        <v>491</v>
      </c>
      <c r="F147" s="193" t="s">
        <v>492</v>
      </c>
      <c r="G147" s="194" t="s">
        <v>342</v>
      </c>
      <c r="H147" s="195">
        <v>4</v>
      </c>
      <c r="I147" s="196"/>
      <c r="J147" s="197">
        <f>ROUND(I147*H147,2)</f>
        <v>0</v>
      </c>
      <c r="K147" s="193" t="s">
        <v>314</v>
      </c>
      <c r="L147" s="39"/>
      <c r="M147" s="198" t="s">
        <v>1</v>
      </c>
      <c r="N147" s="199" t="s">
        <v>37</v>
      </c>
      <c r="O147" s="71"/>
      <c r="P147" s="200">
        <f>O147*H147</f>
        <v>0</v>
      </c>
      <c r="Q147" s="200">
        <v>0</v>
      </c>
      <c r="R147" s="200">
        <f>Q147*H147</f>
        <v>0</v>
      </c>
      <c r="S147" s="200">
        <v>0</v>
      </c>
      <c r="T147" s="201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202" t="s">
        <v>315</v>
      </c>
      <c r="AT147" s="202" t="s">
        <v>310</v>
      </c>
      <c r="AU147" s="202" t="s">
        <v>81</v>
      </c>
      <c r="AY147" s="17" t="s">
        <v>307</v>
      </c>
      <c r="BE147" s="203">
        <f>IF(N147="základní",J147,0)</f>
        <v>0</v>
      </c>
      <c r="BF147" s="203">
        <f>IF(N147="snížená",J147,0)</f>
        <v>0</v>
      </c>
      <c r="BG147" s="203">
        <f>IF(N147="zákl. přenesená",J147,0)</f>
        <v>0</v>
      </c>
      <c r="BH147" s="203">
        <f>IF(N147="sníž. přenesená",J147,0)</f>
        <v>0</v>
      </c>
      <c r="BI147" s="203">
        <f>IF(N147="nulová",J147,0)</f>
        <v>0</v>
      </c>
      <c r="BJ147" s="17" t="s">
        <v>79</v>
      </c>
      <c r="BK147" s="203">
        <f>ROUND(I147*H147,2)</f>
        <v>0</v>
      </c>
      <c r="BL147" s="17" t="s">
        <v>315</v>
      </c>
      <c r="BM147" s="202" t="s">
        <v>344</v>
      </c>
    </row>
    <row r="148" spans="1:65" s="13" customFormat="1">
      <c r="B148" s="204"/>
      <c r="C148" s="205"/>
      <c r="D148" s="206" t="s">
        <v>316</v>
      </c>
      <c r="E148" s="207" t="s">
        <v>1</v>
      </c>
      <c r="F148" s="208" t="s">
        <v>1203</v>
      </c>
      <c r="G148" s="205"/>
      <c r="H148" s="209">
        <v>4</v>
      </c>
      <c r="I148" s="210"/>
      <c r="J148" s="205"/>
      <c r="K148" s="205"/>
      <c r="L148" s="211"/>
      <c r="M148" s="212"/>
      <c r="N148" s="213"/>
      <c r="O148" s="213"/>
      <c r="P148" s="213"/>
      <c r="Q148" s="213"/>
      <c r="R148" s="213"/>
      <c r="S148" s="213"/>
      <c r="T148" s="214"/>
      <c r="AT148" s="215" t="s">
        <v>316</v>
      </c>
      <c r="AU148" s="215" t="s">
        <v>81</v>
      </c>
      <c r="AV148" s="13" t="s">
        <v>81</v>
      </c>
      <c r="AW148" s="13" t="s">
        <v>29</v>
      </c>
      <c r="AX148" s="13" t="s">
        <v>72</v>
      </c>
      <c r="AY148" s="215" t="s">
        <v>307</v>
      </c>
    </row>
    <row r="149" spans="1:65" s="14" customFormat="1">
      <c r="B149" s="216"/>
      <c r="C149" s="217"/>
      <c r="D149" s="206" t="s">
        <v>316</v>
      </c>
      <c r="E149" s="218" t="s">
        <v>1</v>
      </c>
      <c r="F149" s="219" t="s">
        <v>318</v>
      </c>
      <c r="G149" s="217"/>
      <c r="H149" s="220">
        <v>4</v>
      </c>
      <c r="I149" s="221"/>
      <c r="J149" s="217"/>
      <c r="K149" s="217"/>
      <c r="L149" s="222"/>
      <c r="M149" s="223"/>
      <c r="N149" s="224"/>
      <c r="O149" s="224"/>
      <c r="P149" s="224"/>
      <c r="Q149" s="224"/>
      <c r="R149" s="224"/>
      <c r="S149" s="224"/>
      <c r="T149" s="225"/>
      <c r="AT149" s="226" t="s">
        <v>316</v>
      </c>
      <c r="AU149" s="226" t="s">
        <v>81</v>
      </c>
      <c r="AV149" s="14" t="s">
        <v>315</v>
      </c>
      <c r="AW149" s="14" t="s">
        <v>29</v>
      </c>
      <c r="AX149" s="14" t="s">
        <v>79</v>
      </c>
      <c r="AY149" s="226" t="s">
        <v>307</v>
      </c>
    </row>
    <row r="150" spans="1:65" s="2" customFormat="1" ht="48.95" customHeight="1">
      <c r="A150" s="34"/>
      <c r="B150" s="35"/>
      <c r="C150" s="191" t="s">
        <v>331</v>
      </c>
      <c r="D150" s="191" t="s">
        <v>310</v>
      </c>
      <c r="E150" s="192" t="s">
        <v>493</v>
      </c>
      <c r="F150" s="193" t="s">
        <v>494</v>
      </c>
      <c r="G150" s="194" t="s">
        <v>342</v>
      </c>
      <c r="H150" s="195">
        <v>16</v>
      </c>
      <c r="I150" s="196"/>
      <c r="J150" s="197">
        <f>ROUND(I150*H150,2)</f>
        <v>0</v>
      </c>
      <c r="K150" s="193" t="s">
        <v>314</v>
      </c>
      <c r="L150" s="39"/>
      <c r="M150" s="198" t="s">
        <v>1</v>
      </c>
      <c r="N150" s="199" t="s">
        <v>37</v>
      </c>
      <c r="O150" s="71"/>
      <c r="P150" s="200">
        <f>O150*H150</f>
        <v>0</v>
      </c>
      <c r="Q150" s="200">
        <v>0</v>
      </c>
      <c r="R150" s="200">
        <f>Q150*H150</f>
        <v>0</v>
      </c>
      <c r="S150" s="200">
        <v>0</v>
      </c>
      <c r="T150" s="201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202" t="s">
        <v>315</v>
      </c>
      <c r="AT150" s="202" t="s">
        <v>310</v>
      </c>
      <c r="AU150" s="202" t="s">
        <v>81</v>
      </c>
      <c r="AY150" s="17" t="s">
        <v>307</v>
      </c>
      <c r="BE150" s="203">
        <f>IF(N150="základní",J150,0)</f>
        <v>0</v>
      </c>
      <c r="BF150" s="203">
        <f>IF(N150="snížená",J150,0)</f>
        <v>0</v>
      </c>
      <c r="BG150" s="203">
        <f>IF(N150="zákl. přenesená",J150,0)</f>
        <v>0</v>
      </c>
      <c r="BH150" s="203">
        <f>IF(N150="sníž. přenesená",J150,0)</f>
        <v>0</v>
      </c>
      <c r="BI150" s="203">
        <f>IF(N150="nulová",J150,0)</f>
        <v>0</v>
      </c>
      <c r="BJ150" s="17" t="s">
        <v>79</v>
      </c>
      <c r="BK150" s="203">
        <f>ROUND(I150*H150,2)</f>
        <v>0</v>
      </c>
      <c r="BL150" s="17" t="s">
        <v>315</v>
      </c>
      <c r="BM150" s="202" t="s">
        <v>348</v>
      </c>
    </row>
    <row r="151" spans="1:65" s="13" customFormat="1">
      <c r="B151" s="204"/>
      <c r="C151" s="205"/>
      <c r="D151" s="206" t="s">
        <v>316</v>
      </c>
      <c r="E151" s="207" t="s">
        <v>1</v>
      </c>
      <c r="F151" s="208" t="s">
        <v>348</v>
      </c>
      <c r="G151" s="205"/>
      <c r="H151" s="209">
        <v>16</v>
      </c>
      <c r="I151" s="210"/>
      <c r="J151" s="205"/>
      <c r="K151" s="205"/>
      <c r="L151" s="211"/>
      <c r="M151" s="212"/>
      <c r="N151" s="213"/>
      <c r="O151" s="213"/>
      <c r="P151" s="213"/>
      <c r="Q151" s="213"/>
      <c r="R151" s="213"/>
      <c r="S151" s="213"/>
      <c r="T151" s="214"/>
      <c r="AT151" s="215" t="s">
        <v>316</v>
      </c>
      <c r="AU151" s="215" t="s">
        <v>81</v>
      </c>
      <c r="AV151" s="13" t="s">
        <v>81</v>
      </c>
      <c r="AW151" s="13" t="s">
        <v>29</v>
      </c>
      <c r="AX151" s="13" t="s">
        <v>72</v>
      </c>
      <c r="AY151" s="215" t="s">
        <v>307</v>
      </c>
    </row>
    <row r="152" spans="1:65" s="14" customFormat="1">
      <c r="B152" s="216"/>
      <c r="C152" s="217"/>
      <c r="D152" s="206" t="s">
        <v>316</v>
      </c>
      <c r="E152" s="218" t="s">
        <v>1</v>
      </c>
      <c r="F152" s="219" t="s">
        <v>318</v>
      </c>
      <c r="G152" s="217"/>
      <c r="H152" s="220">
        <v>16</v>
      </c>
      <c r="I152" s="221"/>
      <c r="J152" s="217"/>
      <c r="K152" s="217"/>
      <c r="L152" s="222"/>
      <c r="M152" s="223"/>
      <c r="N152" s="224"/>
      <c r="O152" s="224"/>
      <c r="P152" s="224"/>
      <c r="Q152" s="224"/>
      <c r="R152" s="224"/>
      <c r="S152" s="224"/>
      <c r="T152" s="225"/>
      <c r="AT152" s="226" t="s">
        <v>316</v>
      </c>
      <c r="AU152" s="226" t="s">
        <v>81</v>
      </c>
      <c r="AV152" s="14" t="s">
        <v>315</v>
      </c>
      <c r="AW152" s="14" t="s">
        <v>29</v>
      </c>
      <c r="AX152" s="14" t="s">
        <v>79</v>
      </c>
      <c r="AY152" s="226" t="s">
        <v>307</v>
      </c>
    </row>
    <row r="153" spans="1:65" s="2" customFormat="1" ht="48.95" customHeight="1">
      <c r="A153" s="34"/>
      <c r="B153" s="35"/>
      <c r="C153" s="191" t="s">
        <v>357</v>
      </c>
      <c r="D153" s="191" t="s">
        <v>310</v>
      </c>
      <c r="E153" s="192" t="s">
        <v>495</v>
      </c>
      <c r="F153" s="193" t="s">
        <v>496</v>
      </c>
      <c r="G153" s="194" t="s">
        <v>342</v>
      </c>
      <c r="H153" s="195">
        <v>8</v>
      </c>
      <c r="I153" s="196"/>
      <c r="J153" s="197">
        <f>ROUND(I153*H153,2)</f>
        <v>0</v>
      </c>
      <c r="K153" s="193" t="s">
        <v>314</v>
      </c>
      <c r="L153" s="39"/>
      <c r="M153" s="198" t="s">
        <v>1</v>
      </c>
      <c r="N153" s="199" t="s">
        <v>37</v>
      </c>
      <c r="O153" s="71"/>
      <c r="P153" s="200">
        <f>O153*H153</f>
        <v>0</v>
      </c>
      <c r="Q153" s="200">
        <v>0</v>
      </c>
      <c r="R153" s="200">
        <f>Q153*H153</f>
        <v>0</v>
      </c>
      <c r="S153" s="200">
        <v>0</v>
      </c>
      <c r="T153" s="201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202" t="s">
        <v>315</v>
      </c>
      <c r="AT153" s="202" t="s">
        <v>310</v>
      </c>
      <c r="AU153" s="202" t="s">
        <v>81</v>
      </c>
      <c r="AY153" s="17" t="s">
        <v>307</v>
      </c>
      <c r="BE153" s="203">
        <f>IF(N153="základní",J153,0)</f>
        <v>0</v>
      </c>
      <c r="BF153" s="203">
        <f>IF(N153="snížená",J153,0)</f>
        <v>0</v>
      </c>
      <c r="BG153" s="203">
        <f>IF(N153="zákl. přenesená",J153,0)</f>
        <v>0</v>
      </c>
      <c r="BH153" s="203">
        <f>IF(N153="sníž. přenesená",J153,0)</f>
        <v>0</v>
      </c>
      <c r="BI153" s="203">
        <f>IF(N153="nulová",J153,0)</f>
        <v>0</v>
      </c>
      <c r="BJ153" s="17" t="s">
        <v>79</v>
      </c>
      <c r="BK153" s="203">
        <f>ROUND(I153*H153,2)</f>
        <v>0</v>
      </c>
      <c r="BL153" s="17" t="s">
        <v>315</v>
      </c>
      <c r="BM153" s="202" t="s">
        <v>363</v>
      </c>
    </row>
    <row r="154" spans="1:65" s="13" customFormat="1">
      <c r="B154" s="204"/>
      <c r="C154" s="205"/>
      <c r="D154" s="206" t="s">
        <v>316</v>
      </c>
      <c r="E154" s="207" t="s">
        <v>1</v>
      </c>
      <c r="F154" s="208" t="s">
        <v>331</v>
      </c>
      <c r="G154" s="205"/>
      <c r="H154" s="209">
        <v>8</v>
      </c>
      <c r="I154" s="210"/>
      <c r="J154" s="205"/>
      <c r="K154" s="205"/>
      <c r="L154" s="211"/>
      <c r="M154" s="212"/>
      <c r="N154" s="213"/>
      <c r="O154" s="213"/>
      <c r="P154" s="213"/>
      <c r="Q154" s="213"/>
      <c r="R154" s="213"/>
      <c r="S154" s="213"/>
      <c r="T154" s="214"/>
      <c r="AT154" s="215" t="s">
        <v>316</v>
      </c>
      <c r="AU154" s="215" t="s">
        <v>81</v>
      </c>
      <c r="AV154" s="13" t="s">
        <v>81</v>
      </c>
      <c r="AW154" s="13" t="s">
        <v>29</v>
      </c>
      <c r="AX154" s="13" t="s">
        <v>72</v>
      </c>
      <c r="AY154" s="215" t="s">
        <v>307</v>
      </c>
    </row>
    <row r="155" spans="1:65" s="14" customFormat="1">
      <c r="B155" s="216"/>
      <c r="C155" s="217"/>
      <c r="D155" s="206" t="s">
        <v>316</v>
      </c>
      <c r="E155" s="218" t="s">
        <v>1</v>
      </c>
      <c r="F155" s="219" t="s">
        <v>318</v>
      </c>
      <c r="G155" s="217"/>
      <c r="H155" s="220">
        <v>8</v>
      </c>
      <c r="I155" s="221"/>
      <c r="J155" s="217"/>
      <c r="K155" s="217"/>
      <c r="L155" s="222"/>
      <c r="M155" s="223"/>
      <c r="N155" s="224"/>
      <c r="O155" s="224"/>
      <c r="P155" s="224"/>
      <c r="Q155" s="224"/>
      <c r="R155" s="224"/>
      <c r="S155" s="224"/>
      <c r="T155" s="225"/>
      <c r="AT155" s="226" t="s">
        <v>316</v>
      </c>
      <c r="AU155" s="226" t="s">
        <v>81</v>
      </c>
      <c r="AV155" s="14" t="s">
        <v>315</v>
      </c>
      <c r="AW155" s="14" t="s">
        <v>29</v>
      </c>
      <c r="AX155" s="14" t="s">
        <v>79</v>
      </c>
      <c r="AY155" s="226" t="s">
        <v>307</v>
      </c>
    </row>
    <row r="156" spans="1:65" s="2" customFormat="1" ht="48.95" customHeight="1">
      <c r="A156" s="34"/>
      <c r="B156" s="35"/>
      <c r="C156" s="191" t="s">
        <v>332</v>
      </c>
      <c r="D156" s="191" t="s">
        <v>310</v>
      </c>
      <c r="E156" s="192" t="s">
        <v>497</v>
      </c>
      <c r="F156" s="193" t="s">
        <v>498</v>
      </c>
      <c r="G156" s="194" t="s">
        <v>342</v>
      </c>
      <c r="H156" s="195">
        <v>4</v>
      </c>
      <c r="I156" s="196"/>
      <c r="J156" s="197">
        <f>ROUND(I156*H156,2)</f>
        <v>0</v>
      </c>
      <c r="K156" s="193" t="s">
        <v>314</v>
      </c>
      <c r="L156" s="39"/>
      <c r="M156" s="198" t="s">
        <v>1</v>
      </c>
      <c r="N156" s="199" t="s">
        <v>37</v>
      </c>
      <c r="O156" s="71"/>
      <c r="P156" s="200">
        <f>O156*H156</f>
        <v>0</v>
      </c>
      <c r="Q156" s="200">
        <v>0</v>
      </c>
      <c r="R156" s="200">
        <f>Q156*H156</f>
        <v>0</v>
      </c>
      <c r="S156" s="200">
        <v>0</v>
      </c>
      <c r="T156" s="201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202" t="s">
        <v>315</v>
      </c>
      <c r="AT156" s="202" t="s">
        <v>310</v>
      </c>
      <c r="AU156" s="202" t="s">
        <v>81</v>
      </c>
      <c r="AY156" s="17" t="s">
        <v>307</v>
      </c>
      <c r="BE156" s="203">
        <f>IF(N156="základní",J156,0)</f>
        <v>0</v>
      </c>
      <c r="BF156" s="203">
        <f>IF(N156="snížená",J156,0)</f>
        <v>0</v>
      </c>
      <c r="BG156" s="203">
        <f>IF(N156="zákl. přenesená",J156,0)</f>
        <v>0</v>
      </c>
      <c r="BH156" s="203">
        <f>IF(N156="sníž. přenesená",J156,0)</f>
        <v>0</v>
      </c>
      <c r="BI156" s="203">
        <f>IF(N156="nulová",J156,0)</f>
        <v>0</v>
      </c>
      <c r="BJ156" s="17" t="s">
        <v>79</v>
      </c>
      <c r="BK156" s="203">
        <f>ROUND(I156*H156,2)</f>
        <v>0</v>
      </c>
      <c r="BL156" s="17" t="s">
        <v>315</v>
      </c>
      <c r="BM156" s="202" t="s">
        <v>460</v>
      </c>
    </row>
    <row r="157" spans="1:65" s="13" customFormat="1">
      <c r="B157" s="204"/>
      <c r="C157" s="205"/>
      <c r="D157" s="206" t="s">
        <v>316</v>
      </c>
      <c r="E157" s="207" t="s">
        <v>1</v>
      </c>
      <c r="F157" s="208" t="s">
        <v>315</v>
      </c>
      <c r="G157" s="205"/>
      <c r="H157" s="209">
        <v>4</v>
      </c>
      <c r="I157" s="210"/>
      <c r="J157" s="205"/>
      <c r="K157" s="205"/>
      <c r="L157" s="211"/>
      <c r="M157" s="212"/>
      <c r="N157" s="213"/>
      <c r="O157" s="213"/>
      <c r="P157" s="213"/>
      <c r="Q157" s="213"/>
      <c r="R157" s="213"/>
      <c r="S157" s="213"/>
      <c r="T157" s="214"/>
      <c r="AT157" s="215" t="s">
        <v>316</v>
      </c>
      <c r="AU157" s="215" t="s">
        <v>81</v>
      </c>
      <c r="AV157" s="13" t="s">
        <v>81</v>
      </c>
      <c r="AW157" s="13" t="s">
        <v>29</v>
      </c>
      <c r="AX157" s="13" t="s">
        <v>72</v>
      </c>
      <c r="AY157" s="215" t="s">
        <v>307</v>
      </c>
    </row>
    <row r="158" spans="1:65" s="14" customFormat="1">
      <c r="B158" s="216"/>
      <c r="C158" s="217"/>
      <c r="D158" s="206" t="s">
        <v>316</v>
      </c>
      <c r="E158" s="218" t="s">
        <v>1</v>
      </c>
      <c r="F158" s="219" t="s">
        <v>318</v>
      </c>
      <c r="G158" s="217"/>
      <c r="H158" s="220">
        <v>4</v>
      </c>
      <c r="I158" s="221"/>
      <c r="J158" s="217"/>
      <c r="K158" s="217"/>
      <c r="L158" s="222"/>
      <c r="M158" s="223"/>
      <c r="N158" s="224"/>
      <c r="O158" s="224"/>
      <c r="P158" s="224"/>
      <c r="Q158" s="224"/>
      <c r="R158" s="224"/>
      <c r="S158" s="224"/>
      <c r="T158" s="225"/>
      <c r="AT158" s="226" t="s">
        <v>316</v>
      </c>
      <c r="AU158" s="226" t="s">
        <v>81</v>
      </c>
      <c r="AV158" s="14" t="s">
        <v>315</v>
      </c>
      <c r="AW158" s="14" t="s">
        <v>29</v>
      </c>
      <c r="AX158" s="14" t="s">
        <v>79</v>
      </c>
      <c r="AY158" s="226" t="s">
        <v>307</v>
      </c>
    </row>
    <row r="159" spans="1:65" s="12" customFormat="1" ht="25.9" customHeight="1">
      <c r="B159" s="175"/>
      <c r="C159" s="176"/>
      <c r="D159" s="177" t="s">
        <v>71</v>
      </c>
      <c r="E159" s="178" t="s">
        <v>338</v>
      </c>
      <c r="F159" s="178" t="s">
        <v>339</v>
      </c>
      <c r="G159" s="176"/>
      <c r="H159" s="176"/>
      <c r="I159" s="179"/>
      <c r="J159" s="180">
        <f>BK159</f>
        <v>0</v>
      </c>
      <c r="K159" s="176"/>
      <c r="L159" s="181"/>
      <c r="M159" s="182"/>
      <c r="N159" s="183"/>
      <c r="O159" s="183"/>
      <c r="P159" s="184">
        <f>SUM(P160:P181)</f>
        <v>0</v>
      </c>
      <c r="Q159" s="183"/>
      <c r="R159" s="184">
        <f>SUM(R160:R181)</f>
        <v>0</v>
      </c>
      <c r="S159" s="183"/>
      <c r="T159" s="185">
        <f>SUM(T160:T181)</f>
        <v>0</v>
      </c>
      <c r="AR159" s="186" t="s">
        <v>315</v>
      </c>
      <c r="AT159" s="187" t="s">
        <v>71</v>
      </c>
      <c r="AU159" s="187" t="s">
        <v>72</v>
      </c>
      <c r="AY159" s="186" t="s">
        <v>307</v>
      </c>
      <c r="BK159" s="188">
        <f>SUM(BK160:BK181)</f>
        <v>0</v>
      </c>
    </row>
    <row r="160" spans="1:65" s="2" customFormat="1" ht="24.2" customHeight="1">
      <c r="A160" s="34"/>
      <c r="B160" s="35"/>
      <c r="C160" s="191" t="s">
        <v>413</v>
      </c>
      <c r="D160" s="191" t="s">
        <v>310</v>
      </c>
      <c r="E160" s="192" t="s">
        <v>340</v>
      </c>
      <c r="F160" s="193" t="s">
        <v>341</v>
      </c>
      <c r="G160" s="194" t="s">
        <v>342</v>
      </c>
      <c r="H160" s="195">
        <v>126</v>
      </c>
      <c r="I160" s="196"/>
      <c r="J160" s="197">
        <f>ROUND(I160*H160,2)</f>
        <v>0</v>
      </c>
      <c r="K160" s="193" t="s">
        <v>314</v>
      </c>
      <c r="L160" s="39"/>
      <c r="M160" s="198" t="s">
        <v>1</v>
      </c>
      <c r="N160" s="199" t="s">
        <v>37</v>
      </c>
      <c r="O160" s="71"/>
      <c r="P160" s="200">
        <f>O160*H160</f>
        <v>0</v>
      </c>
      <c r="Q160" s="200">
        <v>0</v>
      </c>
      <c r="R160" s="200">
        <f>Q160*H160</f>
        <v>0</v>
      </c>
      <c r="S160" s="200">
        <v>0</v>
      </c>
      <c r="T160" s="201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202" t="s">
        <v>343</v>
      </c>
      <c r="AT160" s="202" t="s">
        <v>310</v>
      </c>
      <c r="AU160" s="202" t="s">
        <v>79</v>
      </c>
      <c r="AY160" s="17" t="s">
        <v>307</v>
      </c>
      <c r="BE160" s="203">
        <f>IF(N160="základní",J160,0)</f>
        <v>0</v>
      </c>
      <c r="BF160" s="203">
        <f>IF(N160="snížená",J160,0)</f>
        <v>0</v>
      </c>
      <c r="BG160" s="203">
        <f>IF(N160="zákl. přenesená",J160,0)</f>
        <v>0</v>
      </c>
      <c r="BH160" s="203">
        <f>IF(N160="sníž. přenesená",J160,0)</f>
        <v>0</v>
      </c>
      <c r="BI160" s="203">
        <f>IF(N160="nulová",J160,0)</f>
        <v>0</v>
      </c>
      <c r="BJ160" s="17" t="s">
        <v>79</v>
      </c>
      <c r="BK160" s="203">
        <f>ROUND(I160*H160,2)</f>
        <v>0</v>
      </c>
      <c r="BL160" s="17" t="s">
        <v>343</v>
      </c>
      <c r="BM160" s="202" t="s">
        <v>461</v>
      </c>
    </row>
    <row r="161" spans="1:65" s="13" customFormat="1">
      <c r="B161" s="204"/>
      <c r="C161" s="205"/>
      <c r="D161" s="206" t="s">
        <v>316</v>
      </c>
      <c r="E161" s="207" t="s">
        <v>1</v>
      </c>
      <c r="F161" s="208" t="s">
        <v>1343</v>
      </c>
      <c r="G161" s="205"/>
      <c r="H161" s="209">
        <v>126</v>
      </c>
      <c r="I161" s="210"/>
      <c r="J161" s="205"/>
      <c r="K161" s="205"/>
      <c r="L161" s="211"/>
      <c r="M161" s="212"/>
      <c r="N161" s="213"/>
      <c r="O161" s="213"/>
      <c r="P161" s="213"/>
      <c r="Q161" s="213"/>
      <c r="R161" s="213"/>
      <c r="S161" s="213"/>
      <c r="T161" s="214"/>
      <c r="AT161" s="215" t="s">
        <v>316</v>
      </c>
      <c r="AU161" s="215" t="s">
        <v>79</v>
      </c>
      <c r="AV161" s="13" t="s">
        <v>81</v>
      </c>
      <c r="AW161" s="13" t="s">
        <v>29</v>
      </c>
      <c r="AX161" s="13" t="s">
        <v>72</v>
      </c>
      <c r="AY161" s="215" t="s">
        <v>307</v>
      </c>
    </row>
    <row r="162" spans="1:65" s="14" customFormat="1">
      <c r="B162" s="216"/>
      <c r="C162" s="217"/>
      <c r="D162" s="206" t="s">
        <v>316</v>
      </c>
      <c r="E162" s="218" t="s">
        <v>1</v>
      </c>
      <c r="F162" s="219" t="s">
        <v>318</v>
      </c>
      <c r="G162" s="217"/>
      <c r="H162" s="220">
        <v>126</v>
      </c>
      <c r="I162" s="221"/>
      <c r="J162" s="217"/>
      <c r="K162" s="217"/>
      <c r="L162" s="222"/>
      <c r="M162" s="223"/>
      <c r="N162" s="224"/>
      <c r="O162" s="224"/>
      <c r="P162" s="224"/>
      <c r="Q162" s="224"/>
      <c r="R162" s="224"/>
      <c r="S162" s="224"/>
      <c r="T162" s="225"/>
      <c r="AT162" s="226" t="s">
        <v>316</v>
      </c>
      <c r="AU162" s="226" t="s">
        <v>79</v>
      </c>
      <c r="AV162" s="14" t="s">
        <v>315</v>
      </c>
      <c r="AW162" s="14" t="s">
        <v>29</v>
      </c>
      <c r="AX162" s="14" t="s">
        <v>79</v>
      </c>
      <c r="AY162" s="226" t="s">
        <v>307</v>
      </c>
    </row>
    <row r="163" spans="1:65" s="2" customFormat="1" ht="55.5" customHeight="1">
      <c r="A163" s="34"/>
      <c r="B163" s="35"/>
      <c r="C163" s="191" t="s">
        <v>336</v>
      </c>
      <c r="D163" s="191" t="s">
        <v>310</v>
      </c>
      <c r="E163" s="192" t="s">
        <v>346</v>
      </c>
      <c r="F163" s="193" t="s">
        <v>347</v>
      </c>
      <c r="G163" s="194" t="s">
        <v>342</v>
      </c>
      <c r="H163" s="195">
        <v>126</v>
      </c>
      <c r="I163" s="196"/>
      <c r="J163" s="197">
        <f>ROUND(I163*H163,2)</f>
        <v>0</v>
      </c>
      <c r="K163" s="193" t="s">
        <v>314</v>
      </c>
      <c r="L163" s="39"/>
      <c r="M163" s="198" t="s">
        <v>1</v>
      </c>
      <c r="N163" s="199" t="s">
        <v>37</v>
      </c>
      <c r="O163" s="71"/>
      <c r="P163" s="200">
        <f>O163*H163</f>
        <v>0</v>
      </c>
      <c r="Q163" s="200">
        <v>0</v>
      </c>
      <c r="R163" s="200">
        <f>Q163*H163</f>
        <v>0</v>
      </c>
      <c r="S163" s="200">
        <v>0</v>
      </c>
      <c r="T163" s="201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202" t="s">
        <v>343</v>
      </c>
      <c r="AT163" s="202" t="s">
        <v>310</v>
      </c>
      <c r="AU163" s="202" t="s">
        <v>79</v>
      </c>
      <c r="AY163" s="17" t="s">
        <v>307</v>
      </c>
      <c r="BE163" s="203">
        <f>IF(N163="základní",J163,0)</f>
        <v>0</v>
      </c>
      <c r="BF163" s="203">
        <f>IF(N163="snížená",J163,0)</f>
        <v>0</v>
      </c>
      <c r="BG163" s="203">
        <f>IF(N163="zákl. přenesená",J163,0)</f>
        <v>0</v>
      </c>
      <c r="BH163" s="203">
        <f>IF(N163="sníž. přenesená",J163,0)</f>
        <v>0</v>
      </c>
      <c r="BI163" s="203">
        <f>IF(N163="nulová",J163,0)</f>
        <v>0</v>
      </c>
      <c r="BJ163" s="17" t="s">
        <v>79</v>
      </c>
      <c r="BK163" s="203">
        <f>ROUND(I163*H163,2)</f>
        <v>0</v>
      </c>
      <c r="BL163" s="17" t="s">
        <v>343</v>
      </c>
      <c r="BM163" s="202" t="s">
        <v>462</v>
      </c>
    </row>
    <row r="164" spans="1:65" s="13" customFormat="1">
      <c r="B164" s="204"/>
      <c r="C164" s="205"/>
      <c r="D164" s="206" t="s">
        <v>316</v>
      </c>
      <c r="E164" s="207" t="s">
        <v>1</v>
      </c>
      <c r="F164" s="208" t="s">
        <v>1343</v>
      </c>
      <c r="G164" s="205"/>
      <c r="H164" s="209">
        <v>126</v>
      </c>
      <c r="I164" s="210"/>
      <c r="J164" s="205"/>
      <c r="K164" s="205"/>
      <c r="L164" s="211"/>
      <c r="M164" s="212"/>
      <c r="N164" s="213"/>
      <c r="O164" s="213"/>
      <c r="P164" s="213"/>
      <c r="Q164" s="213"/>
      <c r="R164" s="213"/>
      <c r="S164" s="213"/>
      <c r="T164" s="214"/>
      <c r="AT164" s="215" t="s">
        <v>316</v>
      </c>
      <c r="AU164" s="215" t="s">
        <v>79</v>
      </c>
      <c r="AV164" s="13" t="s">
        <v>81</v>
      </c>
      <c r="AW164" s="13" t="s">
        <v>29</v>
      </c>
      <c r="AX164" s="13" t="s">
        <v>72</v>
      </c>
      <c r="AY164" s="215" t="s">
        <v>307</v>
      </c>
    </row>
    <row r="165" spans="1:65" s="14" customFormat="1">
      <c r="B165" s="216"/>
      <c r="C165" s="217"/>
      <c r="D165" s="206" t="s">
        <v>316</v>
      </c>
      <c r="E165" s="218" t="s">
        <v>1</v>
      </c>
      <c r="F165" s="219" t="s">
        <v>318</v>
      </c>
      <c r="G165" s="217"/>
      <c r="H165" s="220">
        <v>126</v>
      </c>
      <c r="I165" s="221"/>
      <c r="J165" s="217"/>
      <c r="K165" s="217"/>
      <c r="L165" s="222"/>
      <c r="M165" s="223"/>
      <c r="N165" s="224"/>
      <c r="O165" s="224"/>
      <c r="P165" s="224"/>
      <c r="Q165" s="224"/>
      <c r="R165" s="224"/>
      <c r="S165" s="224"/>
      <c r="T165" s="225"/>
      <c r="AT165" s="226" t="s">
        <v>316</v>
      </c>
      <c r="AU165" s="226" t="s">
        <v>79</v>
      </c>
      <c r="AV165" s="14" t="s">
        <v>315</v>
      </c>
      <c r="AW165" s="14" t="s">
        <v>29</v>
      </c>
      <c r="AX165" s="14" t="s">
        <v>79</v>
      </c>
      <c r="AY165" s="226" t="s">
        <v>307</v>
      </c>
    </row>
    <row r="166" spans="1:65" s="2" customFormat="1" ht="24.2" customHeight="1">
      <c r="A166" s="34"/>
      <c r="B166" s="35"/>
      <c r="C166" s="191" t="s">
        <v>463</v>
      </c>
      <c r="D166" s="191" t="s">
        <v>310</v>
      </c>
      <c r="E166" s="192" t="s">
        <v>540</v>
      </c>
      <c r="F166" s="193" t="s">
        <v>541</v>
      </c>
      <c r="G166" s="194" t="s">
        <v>342</v>
      </c>
      <c r="H166" s="195">
        <v>6</v>
      </c>
      <c r="I166" s="196"/>
      <c r="J166" s="197">
        <f>ROUND(I166*H166,2)</f>
        <v>0</v>
      </c>
      <c r="K166" s="193" t="s">
        <v>314</v>
      </c>
      <c r="L166" s="39"/>
      <c r="M166" s="198" t="s">
        <v>1</v>
      </c>
      <c r="N166" s="199" t="s">
        <v>37</v>
      </c>
      <c r="O166" s="71"/>
      <c r="P166" s="200">
        <f>O166*H166</f>
        <v>0</v>
      </c>
      <c r="Q166" s="200">
        <v>0</v>
      </c>
      <c r="R166" s="200">
        <f>Q166*H166</f>
        <v>0</v>
      </c>
      <c r="S166" s="200">
        <v>0</v>
      </c>
      <c r="T166" s="201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202" t="s">
        <v>343</v>
      </c>
      <c r="AT166" s="202" t="s">
        <v>310</v>
      </c>
      <c r="AU166" s="202" t="s">
        <v>79</v>
      </c>
      <c r="AY166" s="17" t="s">
        <v>307</v>
      </c>
      <c r="BE166" s="203">
        <f>IF(N166="základní",J166,0)</f>
        <v>0</v>
      </c>
      <c r="BF166" s="203">
        <f>IF(N166="snížená",J166,0)</f>
        <v>0</v>
      </c>
      <c r="BG166" s="203">
        <f>IF(N166="zákl. přenesená",J166,0)</f>
        <v>0</v>
      </c>
      <c r="BH166" s="203">
        <f>IF(N166="sníž. přenesená",J166,0)</f>
        <v>0</v>
      </c>
      <c r="BI166" s="203">
        <f>IF(N166="nulová",J166,0)</f>
        <v>0</v>
      </c>
      <c r="BJ166" s="17" t="s">
        <v>79</v>
      </c>
      <c r="BK166" s="203">
        <f>ROUND(I166*H166,2)</f>
        <v>0</v>
      </c>
      <c r="BL166" s="17" t="s">
        <v>343</v>
      </c>
      <c r="BM166" s="202" t="s">
        <v>467</v>
      </c>
    </row>
    <row r="167" spans="1:65" s="13" customFormat="1">
      <c r="B167" s="204"/>
      <c r="C167" s="205"/>
      <c r="D167" s="206" t="s">
        <v>316</v>
      </c>
      <c r="E167" s="207" t="s">
        <v>1</v>
      </c>
      <c r="F167" s="208" t="s">
        <v>322</v>
      </c>
      <c r="G167" s="205"/>
      <c r="H167" s="209">
        <v>6</v>
      </c>
      <c r="I167" s="210"/>
      <c r="J167" s="205"/>
      <c r="K167" s="205"/>
      <c r="L167" s="211"/>
      <c r="M167" s="212"/>
      <c r="N167" s="213"/>
      <c r="O167" s="213"/>
      <c r="P167" s="213"/>
      <c r="Q167" s="213"/>
      <c r="R167" s="213"/>
      <c r="S167" s="213"/>
      <c r="T167" s="214"/>
      <c r="AT167" s="215" t="s">
        <v>316</v>
      </c>
      <c r="AU167" s="215" t="s">
        <v>79</v>
      </c>
      <c r="AV167" s="13" t="s">
        <v>81</v>
      </c>
      <c r="AW167" s="13" t="s">
        <v>29</v>
      </c>
      <c r="AX167" s="13" t="s">
        <v>72</v>
      </c>
      <c r="AY167" s="215" t="s">
        <v>307</v>
      </c>
    </row>
    <row r="168" spans="1:65" s="14" customFormat="1">
      <c r="B168" s="216"/>
      <c r="C168" s="217"/>
      <c r="D168" s="206" t="s">
        <v>316</v>
      </c>
      <c r="E168" s="218" t="s">
        <v>1</v>
      </c>
      <c r="F168" s="219" t="s">
        <v>318</v>
      </c>
      <c r="G168" s="217"/>
      <c r="H168" s="220">
        <v>6</v>
      </c>
      <c r="I168" s="221"/>
      <c r="J168" s="217"/>
      <c r="K168" s="217"/>
      <c r="L168" s="222"/>
      <c r="M168" s="223"/>
      <c r="N168" s="224"/>
      <c r="O168" s="224"/>
      <c r="P168" s="224"/>
      <c r="Q168" s="224"/>
      <c r="R168" s="224"/>
      <c r="S168" s="224"/>
      <c r="T168" s="225"/>
      <c r="AT168" s="226" t="s">
        <v>316</v>
      </c>
      <c r="AU168" s="226" t="s">
        <v>79</v>
      </c>
      <c r="AV168" s="14" t="s">
        <v>315</v>
      </c>
      <c r="AW168" s="14" t="s">
        <v>29</v>
      </c>
      <c r="AX168" s="14" t="s">
        <v>79</v>
      </c>
      <c r="AY168" s="226" t="s">
        <v>307</v>
      </c>
    </row>
    <row r="169" spans="1:65" s="2" customFormat="1" ht="33" customHeight="1">
      <c r="A169" s="34"/>
      <c r="B169" s="35"/>
      <c r="C169" s="191" t="s">
        <v>344</v>
      </c>
      <c r="D169" s="191" t="s">
        <v>310</v>
      </c>
      <c r="E169" s="192" t="s">
        <v>350</v>
      </c>
      <c r="F169" s="193" t="s">
        <v>351</v>
      </c>
      <c r="G169" s="194" t="s">
        <v>342</v>
      </c>
      <c r="H169" s="195">
        <v>24</v>
      </c>
      <c r="I169" s="196"/>
      <c r="J169" s="197">
        <f>ROUND(I169*H169,2)</f>
        <v>0</v>
      </c>
      <c r="K169" s="193" t="s">
        <v>314</v>
      </c>
      <c r="L169" s="39"/>
      <c r="M169" s="198" t="s">
        <v>1</v>
      </c>
      <c r="N169" s="199" t="s">
        <v>37</v>
      </c>
      <c r="O169" s="71"/>
      <c r="P169" s="200">
        <f>O169*H169</f>
        <v>0</v>
      </c>
      <c r="Q169" s="200">
        <v>0</v>
      </c>
      <c r="R169" s="200">
        <f>Q169*H169</f>
        <v>0</v>
      </c>
      <c r="S169" s="200">
        <v>0</v>
      </c>
      <c r="T169" s="201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202" t="s">
        <v>352</v>
      </c>
      <c r="AT169" s="202" t="s">
        <v>310</v>
      </c>
      <c r="AU169" s="202" t="s">
        <v>79</v>
      </c>
      <c r="AY169" s="17" t="s">
        <v>307</v>
      </c>
      <c r="BE169" s="203">
        <f>IF(N169="základní",J169,0)</f>
        <v>0</v>
      </c>
      <c r="BF169" s="203">
        <f>IF(N169="snížená",J169,0)</f>
        <v>0</v>
      </c>
      <c r="BG169" s="203">
        <f>IF(N169="zákl. přenesená",J169,0)</f>
        <v>0</v>
      </c>
      <c r="BH169" s="203">
        <f>IF(N169="sníž. přenesená",J169,0)</f>
        <v>0</v>
      </c>
      <c r="BI169" s="203">
        <f>IF(N169="nulová",J169,0)</f>
        <v>0</v>
      </c>
      <c r="BJ169" s="17" t="s">
        <v>79</v>
      </c>
      <c r="BK169" s="203">
        <f>ROUND(I169*H169,2)</f>
        <v>0</v>
      </c>
      <c r="BL169" s="17" t="s">
        <v>352</v>
      </c>
      <c r="BM169" s="202" t="s">
        <v>1344</v>
      </c>
    </row>
    <row r="170" spans="1:65" s="13" customFormat="1">
      <c r="B170" s="204"/>
      <c r="C170" s="205"/>
      <c r="D170" s="206" t="s">
        <v>316</v>
      </c>
      <c r="E170" s="207" t="s">
        <v>1</v>
      </c>
      <c r="F170" s="208" t="s">
        <v>462</v>
      </c>
      <c r="G170" s="205"/>
      <c r="H170" s="209">
        <v>24</v>
      </c>
      <c r="I170" s="210"/>
      <c r="J170" s="205"/>
      <c r="K170" s="205"/>
      <c r="L170" s="211"/>
      <c r="M170" s="212"/>
      <c r="N170" s="213"/>
      <c r="O170" s="213"/>
      <c r="P170" s="213"/>
      <c r="Q170" s="213"/>
      <c r="R170" s="213"/>
      <c r="S170" s="213"/>
      <c r="T170" s="214"/>
      <c r="AT170" s="215" t="s">
        <v>316</v>
      </c>
      <c r="AU170" s="215" t="s">
        <v>79</v>
      </c>
      <c r="AV170" s="13" t="s">
        <v>81</v>
      </c>
      <c r="AW170" s="13" t="s">
        <v>29</v>
      </c>
      <c r="AX170" s="13" t="s">
        <v>79</v>
      </c>
      <c r="AY170" s="215" t="s">
        <v>307</v>
      </c>
    </row>
    <row r="171" spans="1:65" s="2" customFormat="1" ht="16.5" customHeight="1">
      <c r="A171" s="34"/>
      <c r="B171" s="35"/>
      <c r="C171" s="191" t="s">
        <v>8</v>
      </c>
      <c r="D171" s="191" t="s">
        <v>310</v>
      </c>
      <c r="E171" s="192" t="s">
        <v>547</v>
      </c>
      <c r="F171" s="193" t="s">
        <v>548</v>
      </c>
      <c r="G171" s="194" t="s">
        <v>342</v>
      </c>
      <c r="H171" s="195">
        <v>6</v>
      </c>
      <c r="I171" s="196"/>
      <c r="J171" s="197">
        <f>ROUND(I171*H171,2)</f>
        <v>0</v>
      </c>
      <c r="K171" s="193" t="s">
        <v>314</v>
      </c>
      <c r="L171" s="39"/>
      <c r="M171" s="198" t="s">
        <v>1</v>
      </c>
      <c r="N171" s="199" t="s">
        <v>37</v>
      </c>
      <c r="O171" s="71"/>
      <c r="P171" s="200">
        <f>O171*H171</f>
        <v>0</v>
      </c>
      <c r="Q171" s="200">
        <v>0</v>
      </c>
      <c r="R171" s="200">
        <f>Q171*H171</f>
        <v>0</v>
      </c>
      <c r="S171" s="200">
        <v>0</v>
      </c>
      <c r="T171" s="201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202" t="s">
        <v>343</v>
      </c>
      <c r="AT171" s="202" t="s">
        <v>310</v>
      </c>
      <c r="AU171" s="202" t="s">
        <v>79</v>
      </c>
      <c r="AY171" s="17" t="s">
        <v>307</v>
      </c>
      <c r="BE171" s="203">
        <f>IF(N171="základní",J171,0)</f>
        <v>0</v>
      </c>
      <c r="BF171" s="203">
        <f>IF(N171="snížená",J171,0)</f>
        <v>0</v>
      </c>
      <c r="BG171" s="203">
        <f>IF(N171="zákl. přenesená",J171,0)</f>
        <v>0</v>
      </c>
      <c r="BH171" s="203">
        <f>IF(N171="sníž. přenesená",J171,0)</f>
        <v>0</v>
      </c>
      <c r="BI171" s="203">
        <f>IF(N171="nulová",J171,0)</f>
        <v>0</v>
      </c>
      <c r="BJ171" s="17" t="s">
        <v>79</v>
      </c>
      <c r="BK171" s="203">
        <f>ROUND(I171*H171,2)</f>
        <v>0</v>
      </c>
      <c r="BL171" s="17" t="s">
        <v>343</v>
      </c>
      <c r="BM171" s="202" t="s">
        <v>499</v>
      </c>
    </row>
    <row r="172" spans="1:65" s="13" customFormat="1">
      <c r="B172" s="204"/>
      <c r="C172" s="205"/>
      <c r="D172" s="206" t="s">
        <v>316</v>
      </c>
      <c r="E172" s="207" t="s">
        <v>1</v>
      </c>
      <c r="F172" s="208" t="s">
        <v>322</v>
      </c>
      <c r="G172" s="205"/>
      <c r="H172" s="209">
        <v>6</v>
      </c>
      <c r="I172" s="210"/>
      <c r="J172" s="205"/>
      <c r="K172" s="205"/>
      <c r="L172" s="211"/>
      <c r="M172" s="212"/>
      <c r="N172" s="213"/>
      <c r="O172" s="213"/>
      <c r="P172" s="213"/>
      <c r="Q172" s="213"/>
      <c r="R172" s="213"/>
      <c r="S172" s="213"/>
      <c r="T172" s="214"/>
      <c r="AT172" s="215" t="s">
        <v>316</v>
      </c>
      <c r="AU172" s="215" t="s">
        <v>79</v>
      </c>
      <c r="AV172" s="13" t="s">
        <v>81</v>
      </c>
      <c r="AW172" s="13" t="s">
        <v>29</v>
      </c>
      <c r="AX172" s="13" t="s">
        <v>72</v>
      </c>
      <c r="AY172" s="215" t="s">
        <v>307</v>
      </c>
    </row>
    <row r="173" spans="1:65" s="14" customFormat="1">
      <c r="B173" s="216"/>
      <c r="C173" s="217"/>
      <c r="D173" s="206" t="s">
        <v>316</v>
      </c>
      <c r="E173" s="218" t="s">
        <v>1</v>
      </c>
      <c r="F173" s="219" t="s">
        <v>318</v>
      </c>
      <c r="G173" s="217"/>
      <c r="H173" s="220">
        <v>6</v>
      </c>
      <c r="I173" s="221"/>
      <c r="J173" s="217"/>
      <c r="K173" s="217"/>
      <c r="L173" s="222"/>
      <c r="M173" s="223"/>
      <c r="N173" s="224"/>
      <c r="O173" s="224"/>
      <c r="P173" s="224"/>
      <c r="Q173" s="224"/>
      <c r="R173" s="224"/>
      <c r="S173" s="224"/>
      <c r="T173" s="225"/>
      <c r="AT173" s="226" t="s">
        <v>316</v>
      </c>
      <c r="AU173" s="226" t="s">
        <v>79</v>
      </c>
      <c r="AV173" s="14" t="s">
        <v>315</v>
      </c>
      <c r="AW173" s="14" t="s">
        <v>29</v>
      </c>
      <c r="AX173" s="14" t="s">
        <v>79</v>
      </c>
      <c r="AY173" s="226" t="s">
        <v>307</v>
      </c>
    </row>
    <row r="174" spans="1:65" s="2" customFormat="1" ht="16.5" customHeight="1">
      <c r="A174" s="34"/>
      <c r="B174" s="35"/>
      <c r="C174" s="191" t="s">
        <v>348</v>
      </c>
      <c r="D174" s="191" t="s">
        <v>310</v>
      </c>
      <c r="E174" s="192" t="s">
        <v>354</v>
      </c>
      <c r="F174" s="193" t="s">
        <v>355</v>
      </c>
      <c r="G174" s="194" t="s">
        <v>342</v>
      </c>
      <c r="H174" s="195">
        <v>24</v>
      </c>
      <c r="I174" s="196"/>
      <c r="J174" s="197">
        <f>ROUND(I174*H174,2)</f>
        <v>0</v>
      </c>
      <c r="K174" s="193" t="s">
        <v>314</v>
      </c>
      <c r="L174" s="39"/>
      <c r="M174" s="198" t="s">
        <v>1</v>
      </c>
      <c r="N174" s="199" t="s">
        <v>37</v>
      </c>
      <c r="O174" s="71"/>
      <c r="P174" s="200">
        <f>O174*H174</f>
        <v>0</v>
      </c>
      <c r="Q174" s="200">
        <v>0</v>
      </c>
      <c r="R174" s="200">
        <f>Q174*H174</f>
        <v>0</v>
      </c>
      <c r="S174" s="200">
        <v>0</v>
      </c>
      <c r="T174" s="201">
        <f>S174*H174</f>
        <v>0</v>
      </c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R174" s="202" t="s">
        <v>352</v>
      </c>
      <c r="AT174" s="202" t="s">
        <v>310</v>
      </c>
      <c r="AU174" s="202" t="s">
        <v>79</v>
      </c>
      <c r="AY174" s="17" t="s">
        <v>307</v>
      </c>
      <c r="BE174" s="203">
        <f>IF(N174="základní",J174,0)</f>
        <v>0</v>
      </c>
      <c r="BF174" s="203">
        <f>IF(N174="snížená",J174,0)</f>
        <v>0</v>
      </c>
      <c r="BG174" s="203">
        <f>IF(N174="zákl. přenesená",J174,0)</f>
        <v>0</v>
      </c>
      <c r="BH174" s="203">
        <f>IF(N174="sníž. přenesená",J174,0)</f>
        <v>0</v>
      </c>
      <c r="BI174" s="203">
        <f>IF(N174="nulová",J174,0)</f>
        <v>0</v>
      </c>
      <c r="BJ174" s="17" t="s">
        <v>79</v>
      </c>
      <c r="BK174" s="203">
        <f>ROUND(I174*H174,2)</f>
        <v>0</v>
      </c>
      <c r="BL174" s="17" t="s">
        <v>352</v>
      </c>
      <c r="BM174" s="202" t="s">
        <v>1345</v>
      </c>
    </row>
    <row r="175" spans="1:65" s="13" customFormat="1">
      <c r="B175" s="204"/>
      <c r="C175" s="205"/>
      <c r="D175" s="206" t="s">
        <v>316</v>
      </c>
      <c r="E175" s="207" t="s">
        <v>1</v>
      </c>
      <c r="F175" s="208" t="s">
        <v>462</v>
      </c>
      <c r="G175" s="205"/>
      <c r="H175" s="209">
        <v>24</v>
      </c>
      <c r="I175" s="210"/>
      <c r="J175" s="205"/>
      <c r="K175" s="205"/>
      <c r="L175" s="211"/>
      <c r="M175" s="212"/>
      <c r="N175" s="213"/>
      <c r="O175" s="213"/>
      <c r="P175" s="213"/>
      <c r="Q175" s="213"/>
      <c r="R175" s="213"/>
      <c r="S175" s="213"/>
      <c r="T175" s="214"/>
      <c r="AT175" s="215" t="s">
        <v>316</v>
      </c>
      <c r="AU175" s="215" t="s">
        <v>79</v>
      </c>
      <c r="AV175" s="13" t="s">
        <v>81</v>
      </c>
      <c r="AW175" s="13" t="s">
        <v>29</v>
      </c>
      <c r="AX175" s="13" t="s">
        <v>79</v>
      </c>
      <c r="AY175" s="215" t="s">
        <v>307</v>
      </c>
    </row>
    <row r="176" spans="1:65" s="2" customFormat="1" ht="48.95" customHeight="1">
      <c r="A176" s="34"/>
      <c r="B176" s="35"/>
      <c r="C176" s="191" t="s">
        <v>629</v>
      </c>
      <c r="D176" s="191" t="s">
        <v>310</v>
      </c>
      <c r="E176" s="192" t="s">
        <v>358</v>
      </c>
      <c r="F176" s="193" t="s">
        <v>359</v>
      </c>
      <c r="G176" s="194" t="s">
        <v>342</v>
      </c>
      <c r="H176" s="195">
        <v>12</v>
      </c>
      <c r="I176" s="196"/>
      <c r="J176" s="197">
        <f>ROUND(I176*H176,2)</f>
        <v>0</v>
      </c>
      <c r="K176" s="193" t="s">
        <v>314</v>
      </c>
      <c r="L176" s="39"/>
      <c r="M176" s="198" t="s">
        <v>1</v>
      </c>
      <c r="N176" s="199" t="s">
        <v>37</v>
      </c>
      <c r="O176" s="71"/>
      <c r="P176" s="200">
        <f>O176*H176</f>
        <v>0</v>
      </c>
      <c r="Q176" s="200">
        <v>0</v>
      </c>
      <c r="R176" s="200">
        <f>Q176*H176</f>
        <v>0</v>
      </c>
      <c r="S176" s="200">
        <v>0</v>
      </c>
      <c r="T176" s="201">
        <f>S176*H176</f>
        <v>0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202" t="s">
        <v>343</v>
      </c>
      <c r="AT176" s="202" t="s">
        <v>310</v>
      </c>
      <c r="AU176" s="202" t="s">
        <v>79</v>
      </c>
      <c r="AY176" s="17" t="s">
        <v>307</v>
      </c>
      <c r="BE176" s="203">
        <f>IF(N176="základní",J176,0)</f>
        <v>0</v>
      </c>
      <c r="BF176" s="203">
        <f>IF(N176="snížená",J176,0)</f>
        <v>0</v>
      </c>
      <c r="BG176" s="203">
        <f>IF(N176="zákl. přenesená",J176,0)</f>
        <v>0</v>
      </c>
      <c r="BH176" s="203">
        <f>IF(N176="sníž. přenesená",J176,0)</f>
        <v>0</v>
      </c>
      <c r="BI176" s="203">
        <f>IF(N176="nulová",J176,0)</f>
        <v>0</v>
      </c>
      <c r="BJ176" s="17" t="s">
        <v>79</v>
      </c>
      <c r="BK176" s="203">
        <f>ROUND(I176*H176,2)</f>
        <v>0</v>
      </c>
      <c r="BL176" s="17" t="s">
        <v>343</v>
      </c>
      <c r="BM176" s="202" t="s">
        <v>502</v>
      </c>
    </row>
    <row r="177" spans="1:65" s="13" customFormat="1">
      <c r="B177" s="204"/>
      <c r="C177" s="205"/>
      <c r="D177" s="206" t="s">
        <v>316</v>
      </c>
      <c r="E177" s="207" t="s">
        <v>1</v>
      </c>
      <c r="F177" s="208" t="s">
        <v>336</v>
      </c>
      <c r="G177" s="205"/>
      <c r="H177" s="209">
        <v>12</v>
      </c>
      <c r="I177" s="210"/>
      <c r="J177" s="205"/>
      <c r="K177" s="205"/>
      <c r="L177" s="211"/>
      <c r="M177" s="212"/>
      <c r="N177" s="213"/>
      <c r="O177" s="213"/>
      <c r="P177" s="213"/>
      <c r="Q177" s="213"/>
      <c r="R177" s="213"/>
      <c r="S177" s="213"/>
      <c r="T177" s="214"/>
      <c r="AT177" s="215" t="s">
        <v>316</v>
      </c>
      <c r="AU177" s="215" t="s">
        <v>79</v>
      </c>
      <c r="AV177" s="13" t="s">
        <v>81</v>
      </c>
      <c r="AW177" s="13" t="s">
        <v>29</v>
      </c>
      <c r="AX177" s="13" t="s">
        <v>72</v>
      </c>
      <c r="AY177" s="215" t="s">
        <v>307</v>
      </c>
    </row>
    <row r="178" spans="1:65" s="14" customFormat="1">
      <c r="B178" s="216"/>
      <c r="C178" s="217"/>
      <c r="D178" s="206" t="s">
        <v>316</v>
      </c>
      <c r="E178" s="218" t="s">
        <v>1</v>
      </c>
      <c r="F178" s="219" t="s">
        <v>318</v>
      </c>
      <c r="G178" s="217"/>
      <c r="H178" s="220">
        <v>12</v>
      </c>
      <c r="I178" s="221"/>
      <c r="J178" s="217"/>
      <c r="K178" s="217"/>
      <c r="L178" s="222"/>
      <c r="M178" s="223"/>
      <c r="N178" s="224"/>
      <c r="O178" s="224"/>
      <c r="P178" s="224"/>
      <c r="Q178" s="224"/>
      <c r="R178" s="224"/>
      <c r="S178" s="224"/>
      <c r="T178" s="225"/>
      <c r="AT178" s="226" t="s">
        <v>316</v>
      </c>
      <c r="AU178" s="226" t="s">
        <v>79</v>
      </c>
      <c r="AV178" s="14" t="s">
        <v>315</v>
      </c>
      <c r="AW178" s="14" t="s">
        <v>29</v>
      </c>
      <c r="AX178" s="14" t="s">
        <v>79</v>
      </c>
      <c r="AY178" s="226" t="s">
        <v>307</v>
      </c>
    </row>
    <row r="179" spans="1:65" s="2" customFormat="1" ht="101.25" customHeight="1">
      <c r="A179" s="34"/>
      <c r="B179" s="35"/>
      <c r="C179" s="191" t="s">
        <v>363</v>
      </c>
      <c r="D179" s="191" t="s">
        <v>310</v>
      </c>
      <c r="E179" s="192" t="s">
        <v>361</v>
      </c>
      <c r="F179" s="193" t="s">
        <v>362</v>
      </c>
      <c r="G179" s="194" t="s">
        <v>329</v>
      </c>
      <c r="H179" s="195">
        <v>950.10299999999995</v>
      </c>
      <c r="I179" s="196"/>
      <c r="J179" s="197">
        <f>ROUND(I179*H179,2)</f>
        <v>0</v>
      </c>
      <c r="K179" s="193" t="s">
        <v>314</v>
      </c>
      <c r="L179" s="39"/>
      <c r="M179" s="198" t="s">
        <v>1</v>
      </c>
      <c r="N179" s="199" t="s">
        <v>37</v>
      </c>
      <c r="O179" s="71"/>
      <c r="P179" s="200">
        <f>O179*H179</f>
        <v>0</v>
      </c>
      <c r="Q179" s="200">
        <v>0</v>
      </c>
      <c r="R179" s="200">
        <f>Q179*H179</f>
        <v>0</v>
      </c>
      <c r="S179" s="200">
        <v>0</v>
      </c>
      <c r="T179" s="201">
        <f>S179*H179</f>
        <v>0</v>
      </c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202" t="s">
        <v>343</v>
      </c>
      <c r="AT179" s="202" t="s">
        <v>310</v>
      </c>
      <c r="AU179" s="202" t="s">
        <v>79</v>
      </c>
      <c r="AY179" s="17" t="s">
        <v>307</v>
      </c>
      <c r="BE179" s="203">
        <f>IF(N179="základní",J179,0)</f>
        <v>0</v>
      </c>
      <c r="BF179" s="203">
        <f>IF(N179="snížená",J179,0)</f>
        <v>0</v>
      </c>
      <c r="BG179" s="203">
        <f>IF(N179="zákl. přenesená",J179,0)</f>
        <v>0</v>
      </c>
      <c r="BH179" s="203">
        <f>IF(N179="sníž. přenesená",J179,0)</f>
        <v>0</v>
      </c>
      <c r="BI179" s="203">
        <f>IF(N179="nulová",J179,0)</f>
        <v>0</v>
      </c>
      <c r="BJ179" s="17" t="s">
        <v>79</v>
      </c>
      <c r="BK179" s="203">
        <f>ROUND(I179*H179,2)</f>
        <v>0</v>
      </c>
      <c r="BL179" s="17" t="s">
        <v>343</v>
      </c>
      <c r="BM179" s="202" t="s">
        <v>503</v>
      </c>
    </row>
    <row r="180" spans="1:65" s="13" customFormat="1">
      <c r="B180" s="204"/>
      <c r="C180" s="205"/>
      <c r="D180" s="206" t="s">
        <v>316</v>
      </c>
      <c r="E180" s="207" t="s">
        <v>1</v>
      </c>
      <c r="F180" s="208" t="s">
        <v>1340</v>
      </c>
      <c r="G180" s="205"/>
      <c r="H180" s="209">
        <v>950.10299999999995</v>
      </c>
      <c r="I180" s="210"/>
      <c r="J180" s="205"/>
      <c r="K180" s="205"/>
      <c r="L180" s="211"/>
      <c r="M180" s="212"/>
      <c r="N180" s="213"/>
      <c r="O180" s="213"/>
      <c r="P180" s="213"/>
      <c r="Q180" s="213"/>
      <c r="R180" s="213"/>
      <c r="S180" s="213"/>
      <c r="T180" s="214"/>
      <c r="AT180" s="215" t="s">
        <v>316</v>
      </c>
      <c r="AU180" s="215" t="s">
        <v>79</v>
      </c>
      <c r="AV180" s="13" t="s">
        <v>81</v>
      </c>
      <c r="AW180" s="13" t="s">
        <v>29</v>
      </c>
      <c r="AX180" s="13" t="s">
        <v>72</v>
      </c>
      <c r="AY180" s="215" t="s">
        <v>307</v>
      </c>
    </row>
    <row r="181" spans="1:65" s="14" customFormat="1">
      <c r="B181" s="216"/>
      <c r="C181" s="217"/>
      <c r="D181" s="206" t="s">
        <v>316</v>
      </c>
      <c r="E181" s="218" t="s">
        <v>1</v>
      </c>
      <c r="F181" s="219" t="s">
        <v>318</v>
      </c>
      <c r="G181" s="217"/>
      <c r="H181" s="220">
        <v>950.10299999999995</v>
      </c>
      <c r="I181" s="221"/>
      <c r="J181" s="217"/>
      <c r="K181" s="217"/>
      <c r="L181" s="222"/>
      <c r="M181" s="247"/>
      <c r="N181" s="248"/>
      <c r="O181" s="248"/>
      <c r="P181" s="248"/>
      <c r="Q181" s="248"/>
      <c r="R181" s="248"/>
      <c r="S181" s="248"/>
      <c r="T181" s="249"/>
      <c r="AT181" s="226" t="s">
        <v>316</v>
      </c>
      <c r="AU181" s="226" t="s">
        <v>79</v>
      </c>
      <c r="AV181" s="14" t="s">
        <v>315</v>
      </c>
      <c r="AW181" s="14" t="s">
        <v>29</v>
      </c>
      <c r="AX181" s="14" t="s">
        <v>79</v>
      </c>
      <c r="AY181" s="226" t="s">
        <v>307</v>
      </c>
    </row>
    <row r="182" spans="1:65" s="2" customFormat="1" ht="6.95" customHeight="1">
      <c r="A182" s="34"/>
      <c r="B182" s="54"/>
      <c r="C182" s="55"/>
      <c r="D182" s="55"/>
      <c r="E182" s="55"/>
      <c r="F182" s="55"/>
      <c r="G182" s="55"/>
      <c r="H182" s="55"/>
      <c r="I182" s="55"/>
      <c r="J182" s="55"/>
      <c r="K182" s="55"/>
      <c r="L182" s="39"/>
      <c r="M182" s="34"/>
      <c r="O182" s="34"/>
      <c r="P182" s="34"/>
      <c r="Q182" s="34"/>
      <c r="R182" s="34"/>
      <c r="S182" s="34"/>
      <c r="T182" s="34"/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</row>
  </sheetData>
  <sheetProtection password="CE28" sheet="1" objects="1" scenarios="1" formatColumns="0" formatRows="0" autoFilter="0"/>
  <autoFilter ref="C122:K181" xr:uid="{00000000-0009-0000-0000-000031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>
    <pageSetUpPr fitToPage="1"/>
  </sheetPr>
  <dimension ref="A2:BM176"/>
  <sheetViews>
    <sheetView showGridLines="0" topLeftCell="A142" workbookViewId="0">
      <selection activeCell="K133" sqref="K133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74"/>
      <c r="M2" s="274"/>
      <c r="N2" s="274"/>
      <c r="O2" s="274"/>
      <c r="P2" s="274"/>
      <c r="Q2" s="274"/>
      <c r="R2" s="274"/>
      <c r="S2" s="274"/>
      <c r="T2" s="274"/>
      <c r="U2" s="274"/>
      <c r="V2" s="274"/>
      <c r="AT2" s="17" t="s">
        <v>216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81</v>
      </c>
    </row>
    <row r="4" spans="1:46" s="1" customFormat="1" ht="24.95" customHeight="1">
      <c r="B4" s="20"/>
      <c r="D4" s="117" t="s">
        <v>279</v>
      </c>
      <c r="L4" s="20"/>
      <c r="M4" s="118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9" t="s">
        <v>16</v>
      </c>
      <c r="L6" s="20"/>
    </row>
    <row r="7" spans="1:46" s="1" customFormat="1" ht="16.5" customHeight="1">
      <c r="B7" s="20"/>
      <c r="E7" s="304" t="str">
        <f>'Rekapitulace stavby'!K6</f>
        <v>Cyklická obnova trati v úseku Praha-Hostivař - Votice</v>
      </c>
      <c r="F7" s="305"/>
      <c r="G7" s="305"/>
      <c r="H7" s="305"/>
      <c r="L7" s="20"/>
    </row>
    <row r="8" spans="1:46" s="1" customFormat="1" ht="12" customHeight="1">
      <c r="B8" s="20"/>
      <c r="D8" s="119" t="s">
        <v>280</v>
      </c>
      <c r="L8" s="20"/>
    </row>
    <row r="9" spans="1:46" s="2" customFormat="1" ht="16.5" customHeight="1">
      <c r="A9" s="34"/>
      <c r="B9" s="39"/>
      <c r="C9" s="34"/>
      <c r="D9" s="34"/>
      <c r="E9" s="304" t="s">
        <v>1346</v>
      </c>
      <c r="F9" s="306"/>
      <c r="G9" s="306"/>
      <c r="H9" s="306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19" t="s">
        <v>282</v>
      </c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07" t="s">
        <v>1347</v>
      </c>
      <c r="F11" s="306"/>
      <c r="G11" s="306"/>
      <c r="H11" s="306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>
      <c r="A12" s="34"/>
      <c r="B12" s="39"/>
      <c r="C12" s="34"/>
      <c r="D12" s="34"/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19" t="s">
        <v>17</v>
      </c>
      <c r="E13" s="34"/>
      <c r="F13" s="110" t="s">
        <v>1</v>
      </c>
      <c r="G13" s="34"/>
      <c r="H13" s="34"/>
      <c r="I13" s="119" t="s">
        <v>18</v>
      </c>
      <c r="J13" s="110" t="s">
        <v>1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19</v>
      </c>
      <c r="E14" s="34"/>
      <c r="F14" s="110" t="s">
        <v>20</v>
      </c>
      <c r="G14" s="34"/>
      <c r="H14" s="34"/>
      <c r="I14" s="119" t="s">
        <v>21</v>
      </c>
      <c r="J14" s="120" t="str">
        <f>'Rekapitulace stavby'!AN8</f>
        <v>23. 8. 2023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7" customHeight="1">
      <c r="A15" s="34"/>
      <c r="B15" s="39"/>
      <c r="C15" s="34"/>
      <c r="D15" s="34"/>
      <c r="E15" s="34"/>
      <c r="F15" s="34"/>
      <c r="G15" s="34"/>
      <c r="H15" s="34"/>
      <c r="I15" s="34"/>
      <c r="J15" s="34"/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19" t="s">
        <v>23</v>
      </c>
      <c r="E16" s="34"/>
      <c r="F16" s="34"/>
      <c r="G16" s="34"/>
      <c r="H16" s="34"/>
      <c r="I16" s="119" t="s">
        <v>24</v>
      </c>
      <c r="J16" s="110" t="str">
        <f>IF('Rekapitulace stavby'!AN10="","",'Rekapitulace stavby'!AN10)</f>
        <v/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0" t="str">
        <f>IF('Rekapitulace stavby'!E11="","",'Rekapitulace stavby'!E11)</f>
        <v xml:space="preserve"> </v>
      </c>
      <c r="F17" s="34"/>
      <c r="G17" s="34"/>
      <c r="H17" s="34"/>
      <c r="I17" s="119" t="s">
        <v>25</v>
      </c>
      <c r="J17" s="110" t="str">
        <f>IF('Rekapitulace stavby'!AN11="","",'Rekapitulace stavby'!AN11)</f>
        <v/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34"/>
      <c r="J18" s="34"/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19" t="s">
        <v>26</v>
      </c>
      <c r="E19" s="34"/>
      <c r="F19" s="34"/>
      <c r="G19" s="34"/>
      <c r="H19" s="34"/>
      <c r="I19" s="119" t="s">
        <v>24</v>
      </c>
      <c r="J19" s="30" t="str">
        <f>'Rekapitulace stavby'!AN13</f>
        <v>Vyplň údaj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08" t="str">
        <f>'Rekapitulace stavby'!E14</f>
        <v>Vyplň údaj</v>
      </c>
      <c r="F20" s="309"/>
      <c r="G20" s="309"/>
      <c r="H20" s="309"/>
      <c r="I20" s="119" t="s">
        <v>25</v>
      </c>
      <c r="J20" s="30" t="str">
        <f>'Rekapitulace stavby'!AN14</f>
        <v>Vyplň údaj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34"/>
      <c r="J21" s="34"/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19" t="s">
        <v>28</v>
      </c>
      <c r="E22" s="34"/>
      <c r="F22" s="34"/>
      <c r="G22" s="34"/>
      <c r="H22" s="34"/>
      <c r="I22" s="119" t="s">
        <v>24</v>
      </c>
      <c r="J22" s="110" t="str">
        <f>IF('Rekapitulace stavby'!AN16="","",'Rekapitulace stavby'!AN16)</f>
        <v/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0" t="str">
        <f>IF('Rekapitulace stavby'!E17="","",'Rekapitulace stavby'!E17)</f>
        <v xml:space="preserve"> </v>
      </c>
      <c r="F23" s="34"/>
      <c r="G23" s="34"/>
      <c r="H23" s="34"/>
      <c r="I23" s="119" t="s">
        <v>25</v>
      </c>
      <c r="J23" s="110" t="str">
        <f>IF('Rekapitulace stavby'!AN17="","",'Rekapitulace stavby'!AN17)</f>
        <v/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34"/>
      <c r="J24" s="34"/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19" t="s">
        <v>30</v>
      </c>
      <c r="E25" s="34"/>
      <c r="F25" s="34"/>
      <c r="G25" s="34"/>
      <c r="H25" s="34"/>
      <c r="I25" s="119" t="s">
        <v>24</v>
      </c>
      <c r="J25" s="110" t="str">
        <f>IF('Rekapitulace stavby'!AN19="","",'Rekapitulace stavby'!AN19)</f>
        <v/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0" t="str">
        <f>IF('Rekapitulace stavby'!E20="","",'Rekapitulace stavby'!E20)</f>
        <v xml:space="preserve"> </v>
      </c>
      <c r="F26" s="34"/>
      <c r="G26" s="34"/>
      <c r="H26" s="34"/>
      <c r="I26" s="119" t="s">
        <v>25</v>
      </c>
      <c r="J26" s="110" t="str">
        <f>IF('Rekapitulace stavby'!AN20="","",'Rekapitulace stavby'!AN20)</f>
        <v/>
      </c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34"/>
      <c r="J27" s="34"/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19" t="s">
        <v>31</v>
      </c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1"/>
      <c r="B29" s="122"/>
      <c r="C29" s="121"/>
      <c r="D29" s="121"/>
      <c r="E29" s="310" t="s">
        <v>1</v>
      </c>
      <c r="F29" s="310"/>
      <c r="G29" s="310"/>
      <c r="H29" s="310"/>
      <c r="I29" s="121"/>
      <c r="J29" s="121"/>
      <c r="K29" s="121"/>
      <c r="L29" s="123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4"/>
      <c r="E31" s="124"/>
      <c r="F31" s="124"/>
      <c r="G31" s="124"/>
      <c r="H31" s="124"/>
      <c r="I31" s="124"/>
      <c r="J31" s="124"/>
      <c r="K31" s="124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25" t="s">
        <v>32</v>
      </c>
      <c r="E32" s="34"/>
      <c r="F32" s="34"/>
      <c r="G32" s="34"/>
      <c r="H32" s="34"/>
      <c r="I32" s="34"/>
      <c r="J32" s="126">
        <f>ROUND(J123, 2)</f>
        <v>0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4"/>
      <c r="E33" s="124"/>
      <c r="F33" s="124"/>
      <c r="G33" s="124"/>
      <c r="H33" s="124"/>
      <c r="I33" s="124"/>
      <c r="J33" s="124"/>
      <c r="K33" s="12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27" t="s">
        <v>34</v>
      </c>
      <c r="G34" s="34"/>
      <c r="H34" s="34"/>
      <c r="I34" s="127" t="s">
        <v>33</v>
      </c>
      <c r="J34" s="127" t="s">
        <v>35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28" t="s">
        <v>36</v>
      </c>
      <c r="E35" s="119" t="s">
        <v>37</v>
      </c>
      <c r="F35" s="129">
        <f>ROUND((SUM(BE123:BE175)),  2)</f>
        <v>0</v>
      </c>
      <c r="G35" s="34"/>
      <c r="H35" s="34"/>
      <c r="I35" s="130">
        <v>0.21</v>
      </c>
      <c r="J35" s="129">
        <f>ROUND(((SUM(BE123:BE175))*I35),  2)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19" t="s">
        <v>38</v>
      </c>
      <c r="F36" s="129">
        <f>ROUND((SUM(BF123:BF175)),  2)</f>
        <v>0</v>
      </c>
      <c r="G36" s="34"/>
      <c r="H36" s="34"/>
      <c r="I36" s="130">
        <v>0.15</v>
      </c>
      <c r="J36" s="129">
        <f>ROUND(((SUM(BF123:BF175))*I36),  2)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39</v>
      </c>
      <c r="F37" s="129">
        <f>ROUND((SUM(BG123:BG175)),  2)</f>
        <v>0</v>
      </c>
      <c r="G37" s="34"/>
      <c r="H37" s="34"/>
      <c r="I37" s="130">
        <v>0.21</v>
      </c>
      <c r="J37" s="129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19" t="s">
        <v>40</v>
      </c>
      <c r="F38" s="129">
        <f>ROUND((SUM(BH123:BH175)),  2)</f>
        <v>0</v>
      </c>
      <c r="G38" s="34"/>
      <c r="H38" s="34"/>
      <c r="I38" s="130">
        <v>0.15</v>
      </c>
      <c r="J38" s="129">
        <f>0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19" t="s">
        <v>41</v>
      </c>
      <c r="F39" s="129">
        <f>ROUND((SUM(BI123:BI175)),  2)</f>
        <v>0</v>
      </c>
      <c r="G39" s="34"/>
      <c r="H39" s="34"/>
      <c r="I39" s="130">
        <v>0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31"/>
      <c r="D41" s="132" t="s">
        <v>42</v>
      </c>
      <c r="E41" s="133"/>
      <c r="F41" s="133"/>
      <c r="G41" s="134" t="s">
        <v>43</v>
      </c>
      <c r="H41" s="135" t="s">
        <v>44</v>
      </c>
      <c r="I41" s="133"/>
      <c r="J41" s="136">
        <f>SUM(J32:J39)</f>
        <v>0</v>
      </c>
      <c r="K41" s="137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8" t="s">
        <v>45</v>
      </c>
      <c r="E50" s="139"/>
      <c r="F50" s="139"/>
      <c r="G50" s="138" t="s">
        <v>46</v>
      </c>
      <c r="H50" s="139"/>
      <c r="I50" s="139"/>
      <c r="J50" s="139"/>
      <c r="K50" s="139"/>
      <c r="L50" s="51"/>
    </row>
    <row r="51" spans="1:31">
      <c r="B51" s="20"/>
      <c r="L51" s="20"/>
    </row>
    <row r="52" spans="1:31">
      <c r="B52" s="20"/>
      <c r="L52" s="20"/>
    </row>
    <row r="53" spans="1:31">
      <c r="B53" s="20"/>
      <c r="L53" s="20"/>
    </row>
    <row r="54" spans="1:31">
      <c r="B54" s="20"/>
      <c r="L54" s="20"/>
    </row>
    <row r="55" spans="1:31">
      <c r="B55" s="20"/>
      <c r="L55" s="20"/>
    </row>
    <row r="56" spans="1:31">
      <c r="B56" s="20"/>
      <c r="L56" s="20"/>
    </row>
    <row r="57" spans="1:31">
      <c r="B57" s="20"/>
      <c r="L57" s="20"/>
    </row>
    <row r="58" spans="1:31">
      <c r="B58" s="20"/>
      <c r="L58" s="20"/>
    </row>
    <row r="59" spans="1:31">
      <c r="B59" s="20"/>
      <c r="L59" s="20"/>
    </row>
    <row r="60" spans="1:31">
      <c r="B60" s="20"/>
      <c r="L60" s="20"/>
    </row>
    <row r="61" spans="1:31" s="2" customFormat="1" ht="12.75">
      <c r="A61" s="34"/>
      <c r="B61" s="39"/>
      <c r="C61" s="34"/>
      <c r="D61" s="140" t="s">
        <v>47</v>
      </c>
      <c r="E61" s="141"/>
      <c r="F61" s="142" t="s">
        <v>48</v>
      </c>
      <c r="G61" s="140" t="s">
        <v>47</v>
      </c>
      <c r="H61" s="141"/>
      <c r="I61" s="141"/>
      <c r="J61" s="143" t="s">
        <v>48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>
      <c r="B62" s="20"/>
      <c r="L62" s="20"/>
    </row>
    <row r="63" spans="1:31">
      <c r="B63" s="20"/>
      <c r="L63" s="20"/>
    </row>
    <row r="64" spans="1:31">
      <c r="B64" s="20"/>
      <c r="L64" s="20"/>
    </row>
    <row r="65" spans="1:31" s="2" customFormat="1" ht="12.75">
      <c r="A65" s="34"/>
      <c r="B65" s="39"/>
      <c r="C65" s="34"/>
      <c r="D65" s="138" t="s">
        <v>49</v>
      </c>
      <c r="E65" s="144"/>
      <c r="F65" s="144"/>
      <c r="G65" s="138" t="s">
        <v>50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>
      <c r="B66" s="20"/>
      <c r="L66" s="20"/>
    </row>
    <row r="67" spans="1:31">
      <c r="B67" s="20"/>
      <c r="L67" s="20"/>
    </row>
    <row r="68" spans="1:31">
      <c r="B68" s="20"/>
      <c r="L68" s="20"/>
    </row>
    <row r="69" spans="1:31">
      <c r="B69" s="20"/>
      <c r="L69" s="20"/>
    </row>
    <row r="70" spans="1:31">
      <c r="B70" s="20"/>
      <c r="L70" s="20"/>
    </row>
    <row r="71" spans="1:31">
      <c r="B71" s="20"/>
      <c r="L71" s="20"/>
    </row>
    <row r="72" spans="1:31">
      <c r="B72" s="20"/>
      <c r="L72" s="20"/>
    </row>
    <row r="73" spans="1:31">
      <c r="B73" s="20"/>
      <c r="L73" s="20"/>
    </row>
    <row r="74" spans="1:31">
      <c r="B74" s="20"/>
      <c r="L74" s="20"/>
    </row>
    <row r="75" spans="1:31">
      <c r="B75" s="20"/>
      <c r="L75" s="20"/>
    </row>
    <row r="76" spans="1:31" s="2" customFormat="1" ht="12.75">
      <c r="A76" s="34"/>
      <c r="B76" s="39"/>
      <c r="C76" s="34"/>
      <c r="D76" s="140" t="s">
        <v>47</v>
      </c>
      <c r="E76" s="141"/>
      <c r="F76" s="142" t="s">
        <v>48</v>
      </c>
      <c r="G76" s="140" t="s">
        <v>47</v>
      </c>
      <c r="H76" s="141"/>
      <c r="I76" s="141"/>
      <c r="J76" s="143" t="s">
        <v>48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284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02" t="str">
        <f>E7</f>
        <v>Cyklická obnova trati v úseku Praha-Hostivař - Votice</v>
      </c>
      <c r="F85" s="303"/>
      <c r="G85" s="303"/>
      <c r="H85" s="303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280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s="2" customFormat="1" ht="16.5" customHeight="1">
      <c r="A87" s="34"/>
      <c r="B87" s="35"/>
      <c r="C87" s="36"/>
      <c r="D87" s="36"/>
      <c r="E87" s="302" t="s">
        <v>1346</v>
      </c>
      <c r="F87" s="301"/>
      <c r="G87" s="301"/>
      <c r="H87" s="301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9" t="s">
        <v>282</v>
      </c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265" t="str">
        <f>E11</f>
        <v>01 - 1.st.kol. Uhřiněves</v>
      </c>
      <c r="F89" s="301"/>
      <c r="G89" s="301"/>
      <c r="H89" s="301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9" t="s">
        <v>19</v>
      </c>
      <c r="D91" s="36"/>
      <c r="E91" s="36"/>
      <c r="F91" s="27" t="str">
        <f>F14</f>
        <v xml:space="preserve"> </v>
      </c>
      <c r="G91" s="36"/>
      <c r="H91" s="36"/>
      <c r="I91" s="29" t="s">
        <v>21</v>
      </c>
      <c r="J91" s="66" t="str">
        <f>IF(J14="","",J14)</f>
        <v>23. 8. 2023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5.2" customHeight="1">
      <c r="A93" s="34"/>
      <c r="B93" s="35"/>
      <c r="C93" s="29" t="s">
        <v>23</v>
      </c>
      <c r="D93" s="36"/>
      <c r="E93" s="36"/>
      <c r="F93" s="27" t="str">
        <f>E17</f>
        <v xml:space="preserve"> </v>
      </c>
      <c r="G93" s="36"/>
      <c r="H93" s="36"/>
      <c r="I93" s="29" t="s">
        <v>28</v>
      </c>
      <c r="J93" s="32" t="str">
        <f>E23</f>
        <v xml:space="preserve"> 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9" t="s">
        <v>26</v>
      </c>
      <c r="D94" s="36"/>
      <c r="E94" s="36"/>
      <c r="F94" s="27" t="str">
        <f>IF(E20="","",E20)</f>
        <v>Vyplň údaj</v>
      </c>
      <c r="G94" s="36"/>
      <c r="H94" s="36"/>
      <c r="I94" s="29" t="s">
        <v>30</v>
      </c>
      <c r="J94" s="32" t="str">
        <f>E26</f>
        <v xml:space="preserve"> </v>
      </c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49" t="s">
        <v>285</v>
      </c>
      <c r="D96" s="150"/>
      <c r="E96" s="150"/>
      <c r="F96" s="150"/>
      <c r="G96" s="150"/>
      <c r="H96" s="150"/>
      <c r="I96" s="150"/>
      <c r="J96" s="151" t="s">
        <v>286</v>
      </c>
      <c r="K96" s="150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7" customHeight="1">
      <c r="A98" s="34"/>
      <c r="B98" s="35"/>
      <c r="C98" s="152" t="s">
        <v>287</v>
      </c>
      <c r="D98" s="36"/>
      <c r="E98" s="36"/>
      <c r="F98" s="36"/>
      <c r="G98" s="36"/>
      <c r="H98" s="36"/>
      <c r="I98" s="36"/>
      <c r="J98" s="84">
        <f>J123</f>
        <v>0</v>
      </c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7" t="s">
        <v>288</v>
      </c>
    </row>
    <row r="99" spans="1:47" s="9" customFormat="1" ht="24.95" customHeight="1">
      <c r="B99" s="153"/>
      <c r="C99" s="154"/>
      <c r="D99" s="155" t="s">
        <v>289</v>
      </c>
      <c r="E99" s="156"/>
      <c r="F99" s="156"/>
      <c r="G99" s="156"/>
      <c r="H99" s="156"/>
      <c r="I99" s="156"/>
      <c r="J99" s="157">
        <f>J124</f>
        <v>0</v>
      </c>
      <c r="K99" s="154"/>
      <c r="L99" s="158"/>
    </row>
    <row r="100" spans="1:47" s="10" customFormat="1" ht="19.899999999999999" customHeight="1">
      <c r="B100" s="159"/>
      <c r="C100" s="104"/>
      <c r="D100" s="160" t="s">
        <v>290</v>
      </c>
      <c r="E100" s="161"/>
      <c r="F100" s="161"/>
      <c r="G100" s="161"/>
      <c r="H100" s="161"/>
      <c r="I100" s="161"/>
      <c r="J100" s="162">
        <f>J125</f>
        <v>0</v>
      </c>
      <c r="K100" s="104"/>
      <c r="L100" s="163"/>
    </row>
    <row r="101" spans="1:47" s="9" customFormat="1" ht="24.95" customHeight="1">
      <c r="B101" s="153"/>
      <c r="C101" s="154"/>
      <c r="D101" s="155" t="s">
        <v>291</v>
      </c>
      <c r="E101" s="156"/>
      <c r="F101" s="156"/>
      <c r="G101" s="156"/>
      <c r="H101" s="156"/>
      <c r="I101" s="156"/>
      <c r="J101" s="157">
        <f>J151</f>
        <v>0</v>
      </c>
      <c r="K101" s="154"/>
      <c r="L101" s="158"/>
    </row>
    <row r="102" spans="1:47" s="2" customFormat="1" ht="21.75" customHeight="1">
      <c r="A102" s="34"/>
      <c r="B102" s="35"/>
      <c r="C102" s="36"/>
      <c r="D102" s="36"/>
      <c r="E102" s="36"/>
      <c r="F102" s="36"/>
      <c r="G102" s="36"/>
      <c r="H102" s="36"/>
      <c r="I102" s="36"/>
      <c r="J102" s="36"/>
      <c r="K102" s="36"/>
      <c r="L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pans="1:47" s="2" customFormat="1" ht="6.95" customHeight="1">
      <c r="A103" s="34"/>
      <c r="B103" s="54"/>
      <c r="C103" s="55"/>
      <c r="D103" s="55"/>
      <c r="E103" s="55"/>
      <c r="F103" s="55"/>
      <c r="G103" s="55"/>
      <c r="H103" s="55"/>
      <c r="I103" s="55"/>
      <c r="J103" s="55"/>
      <c r="K103" s="55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pans="1:47" s="2" customFormat="1" ht="6.95" customHeight="1">
      <c r="A107" s="34"/>
      <c r="B107" s="56"/>
      <c r="C107" s="57"/>
      <c r="D107" s="57"/>
      <c r="E107" s="57"/>
      <c r="F107" s="57"/>
      <c r="G107" s="57"/>
      <c r="H107" s="57"/>
      <c r="I107" s="57"/>
      <c r="J107" s="57"/>
      <c r="K107" s="57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47" s="2" customFormat="1" ht="24.95" customHeight="1">
      <c r="A108" s="34"/>
      <c r="B108" s="35"/>
      <c r="C108" s="23" t="s">
        <v>292</v>
      </c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6.95" customHeight="1">
      <c r="A109" s="34"/>
      <c r="B109" s="35"/>
      <c r="C109" s="36"/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12" customHeight="1">
      <c r="A110" s="34"/>
      <c r="B110" s="35"/>
      <c r="C110" s="29" t="s">
        <v>16</v>
      </c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16.5" customHeight="1">
      <c r="A111" s="34"/>
      <c r="B111" s="35"/>
      <c r="C111" s="36"/>
      <c r="D111" s="36"/>
      <c r="E111" s="302" t="str">
        <f>E7</f>
        <v>Cyklická obnova trati v úseku Praha-Hostivař - Votice</v>
      </c>
      <c r="F111" s="303"/>
      <c r="G111" s="303"/>
      <c r="H111" s="303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1" customFormat="1" ht="12" customHeight="1">
      <c r="B112" s="21"/>
      <c r="C112" s="29" t="s">
        <v>280</v>
      </c>
      <c r="D112" s="22"/>
      <c r="E112" s="22"/>
      <c r="F112" s="22"/>
      <c r="G112" s="22"/>
      <c r="H112" s="22"/>
      <c r="I112" s="22"/>
      <c r="J112" s="22"/>
      <c r="K112" s="22"/>
      <c r="L112" s="20"/>
    </row>
    <row r="113" spans="1:65" s="2" customFormat="1" ht="16.5" customHeight="1">
      <c r="A113" s="34"/>
      <c r="B113" s="35"/>
      <c r="C113" s="36"/>
      <c r="D113" s="36"/>
      <c r="E113" s="302" t="s">
        <v>1346</v>
      </c>
      <c r="F113" s="301"/>
      <c r="G113" s="301"/>
      <c r="H113" s="301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2" customHeight="1">
      <c r="A114" s="34"/>
      <c r="B114" s="35"/>
      <c r="C114" s="29" t="s">
        <v>282</v>
      </c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6.5" customHeight="1">
      <c r="A115" s="34"/>
      <c r="B115" s="35"/>
      <c r="C115" s="36"/>
      <c r="D115" s="36"/>
      <c r="E115" s="265" t="str">
        <f>E11</f>
        <v>01 - 1.st.kol. Uhřiněves</v>
      </c>
      <c r="F115" s="301"/>
      <c r="G115" s="301"/>
      <c r="H115" s="301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2" customHeight="1">
      <c r="A117" s="34"/>
      <c r="B117" s="35"/>
      <c r="C117" s="29" t="s">
        <v>19</v>
      </c>
      <c r="D117" s="36"/>
      <c r="E117" s="36"/>
      <c r="F117" s="27" t="str">
        <f>F14</f>
        <v xml:space="preserve"> </v>
      </c>
      <c r="G117" s="36"/>
      <c r="H117" s="36"/>
      <c r="I117" s="29" t="s">
        <v>21</v>
      </c>
      <c r="J117" s="66" t="str">
        <f>IF(J14="","",J14)</f>
        <v>23. 8. 2023</v>
      </c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6.95" customHeight="1">
      <c r="A118" s="34"/>
      <c r="B118" s="35"/>
      <c r="C118" s="36"/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5.2" customHeight="1">
      <c r="A119" s="34"/>
      <c r="B119" s="35"/>
      <c r="C119" s="29" t="s">
        <v>23</v>
      </c>
      <c r="D119" s="36"/>
      <c r="E119" s="36"/>
      <c r="F119" s="27" t="str">
        <f>E17</f>
        <v xml:space="preserve"> </v>
      </c>
      <c r="G119" s="36"/>
      <c r="H119" s="36"/>
      <c r="I119" s="29" t="s">
        <v>28</v>
      </c>
      <c r="J119" s="32" t="str">
        <f>E23</f>
        <v xml:space="preserve"> </v>
      </c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15.2" customHeight="1">
      <c r="A120" s="34"/>
      <c r="B120" s="35"/>
      <c r="C120" s="29" t="s">
        <v>26</v>
      </c>
      <c r="D120" s="36"/>
      <c r="E120" s="36"/>
      <c r="F120" s="27" t="str">
        <f>IF(E20="","",E20)</f>
        <v>Vyplň údaj</v>
      </c>
      <c r="G120" s="36"/>
      <c r="H120" s="36"/>
      <c r="I120" s="29" t="s">
        <v>30</v>
      </c>
      <c r="J120" s="32" t="str">
        <f>E26</f>
        <v xml:space="preserve"> 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2" customFormat="1" ht="10.35" customHeight="1">
      <c r="A121" s="34"/>
      <c r="B121" s="35"/>
      <c r="C121" s="36"/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5" s="11" customFormat="1" ht="29.25" customHeight="1">
      <c r="A122" s="164"/>
      <c r="B122" s="165"/>
      <c r="C122" s="166" t="s">
        <v>293</v>
      </c>
      <c r="D122" s="167" t="s">
        <v>57</v>
      </c>
      <c r="E122" s="167" t="s">
        <v>53</v>
      </c>
      <c r="F122" s="167" t="s">
        <v>54</v>
      </c>
      <c r="G122" s="167" t="s">
        <v>294</v>
      </c>
      <c r="H122" s="167" t="s">
        <v>295</v>
      </c>
      <c r="I122" s="167" t="s">
        <v>296</v>
      </c>
      <c r="J122" s="167" t="s">
        <v>286</v>
      </c>
      <c r="K122" s="168" t="s">
        <v>297</v>
      </c>
      <c r="L122" s="169"/>
      <c r="M122" s="75" t="s">
        <v>1</v>
      </c>
      <c r="N122" s="76" t="s">
        <v>36</v>
      </c>
      <c r="O122" s="76" t="s">
        <v>298</v>
      </c>
      <c r="P122" s="76" t="s">
        <v>299</v>
      </c>
      <c r="Q122" s="76" t="s">
        <v>300</v>
      </c>
      <c r="R122" s="76" t="s">
        <v>301</v>
      </c>
      <c r="S122" s="76" t="s">
        <v>302</v>
      </c>
      <c r="T122" s="77" t="s">
        <v>303</v>
      </c>
      <c r="U122" s="164"/>
      <c r="V122" s="164"/>
      <c r="W122" s="164"/>
      <c r="X122" s="164"/>
      <c r="Y122" s="164"/>
      <c r="Z122" s="164"/>
      <c r="AA122" s="164"/>
      <c r="AB122" s="164"/>
      <c r="AC122" s="164"/>
      <c r="AD122" s="164"/>
      <c r="AE122" s="164"/>
    </row>
    <row r="123" spans="1:65" s="2" customFormat="1" ht="22.7" customHeight="1">
      <c r="A123" s="34"/>
      <c r="B123" s="35"/>
      <c r="C123" s="82" t="s">
        <v>304</v>
      </c>
      <c r="D123" s="36"/>
      <c r="E123" s="36"/>
      <c r="F123" s="36"/>
      <c r="G123" s="36"/>
      <c r="H123" s="36"/>
      <c r="I123" s="36"/>
      <c r="J123" s="170">
        <f>BK123</f>
        <v>0</v>
      </c>
      <c r="K123" s="36"/>
      <c r="L123" s="39"/>
      <c r="M123" s="78"/>
      <c r="N123" s="171"/>
      <c r="O123" s="79"/>
      <c r="P123" s="172">
        <f>P124+P151</f>
        <v>0</v>
      </c>
      <c r="Q123" s="79"/>
      <c r="R123" s="172">
        <f>R124+R151</f>
        <v>363.447</v>
      </c>
      <c r="S123" s="79"/>
      <c r="T123" s="173">
        <f>T124+T151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7" t="s">
        <v>71</v>
      </c>
      <c r="AU123" s="17" t="s">
        <v>288</v>
      </c>
      <c r="BK123" s="174">
        <f>BK124+BK151</f>
        <v>0</v>
      </c>
    </row>
    <row r="124" spans="1:65" s="12" customFormat="1" ht="25.9" customHeight="1">
      <c r="B124" s="175"/>
      <c r="C124" s="176"/>
      <c r="D124" s="177" t="s">
        <v>71</v>
      </c>
      <c r="E124" s="178" t="s">
        <v>305</v>
      </c>
      <c r="F124" s="178" t="s">
        <v>306</v>
      </c>
      <c r="G124" s="176"/>
      <c r="H124" s="176"/>
      <c r="I124" s="179"/>
      <c r="J124" s="180">
        <f>BK124</f>
        <v>0</v>
      </c>
      <c r="K124" s="176"/>
      <c r="L124" s="181"/>
      <c r="M124" s="182"/>
      <c r="N124" s="183"/>
      <c r="O124" s="183"/>
      <c r="P124" s="184">
        <f>P125</f>
        <v>0</v>
      </c>
      <c r="Q124" s="183"/>
      <c r="R124" s="184">
        <f>R125</f>
        <v>363.447</v>
      </c>
      <c r="S124" s="183"/>
      <c r="T124" s="185">
        <f>T125</f>
        <v>0</v>
      </c>
      <c r="AR124" s="186" t="s">
        <v>79</v>
      </c>
      <c r="AT124" s="187" t="s">
        <v>71</v>
      </c>
      <c r="AU124" s="187" t="s">
        <v>72</v>
      </c>
      <c r="AY124" s="186" t="s">
        <v>307</v>
      </c>
      <c r="BK124" s="188">
        <f>BK125</f>
        <v>0</v>
      </c>
    </row>
    <row r="125" spans="1:65" s="12" customFormat="1" ht="22.7" customHeight="1">
      <c r="B125" s="175"/>
      <c r="C125" s="176"/>
      <c r="D125" s="177" t="s">
        <v>71</v>
      </c>
      <c r="E125" s="189" t="s">
        <v>308</v>
      </c>
      <c r="F125" s="189" t="s">
        <v>309</v>
      </c>
      <c r="G125" s="176"/>
      <c r="H125" s="176"/>
      <c r="I125" s="179"/>
      <c r="J125" s="190">
        <f>BK125</f>
        <v>0</v>
      </c>
      <c r="K125" s="176"/>
      <c r="L125" s="181"/>
      <c r="M125" s="182"/>
      <c r="N125" s="183"/>
      <c r="O125" s="183"/>
      <c r="P125" s="184">
        <f>SUM(P126:P150)</f>
        <v>0</v>
      </c>
      <c r="Q125" s="183"/>
      <c r="R125" s="184">
        <f>SUM(R126:R150)</f>
        <v>363.447</v>
      </c>
      <c r="S125" s="183"/>
      <c r="T125" s="185">
        <f>SUM(T126:T150)</f>
        <v>0</v>
      </c>
      <c r="AR125" s="186" t="s">
        <v>79</v>
      </c>
      <c r="AT125" s="187" t="s">
        <v>71</v>
      </c>
      <c r="AU125" s="187" t="s">
        <v>79</v>
      </c>
      <c r="AY125" s="186" t="s">
        <v>307</v>
      </c>
      <c r="BK125" s="188">
        <f>SUM(BK126:BK150)</f>
        <v>0</v>
      </c>
    </row>
    <row r="126" spans="1:65" s="2" customFormat="1" ht="76.349999999999994" customHeight="1">
      <c r="A126" s="34"/>
      <c r="B126" s="35"/>
      <c r="C126" s="191" t="s">
        <v>79</v>
      </c>
      <c r="D126" s="191" t="s">
        <v>310</v>
      </c>
      <c r="E126" s="192" t="s">
        <v>311</v>
      </c>
      <c r="F126" s="193" t="s">
        <v>312</v>
      </c>
      <c r="G126" s="194" t="s">
        <v>313</v>
      </c>
      <c r="H126" s="195">
        <v>170.41499999999999</v>
      </c>
      <c r="I126" s="196"/>
      <c r="J126" s="197">
        <f>ROUND(I126*H126,2)</f>
        <v>0</v>
      </c>
      <c r="K126" s="193" t="s">
        <v>314</v>
      </c>
      <c r="L126" s="39"/>
      <c r="M126" s="198" t="s">
        <v>1</v>
      </c>
      <c r="N126" s="199" t="s">
        <v>37</v>
      </c>
      <c r="O126" s="71"/>
      <c r="P126" s="200">
        <f>O126*H126</f>
        <v>0</v>
      </c>
      <c r="Q126" s="200">
        <v>0</v>
      </c>
      <c r="R126" s="200">
        <f>Q126*H126</f>
        <v>0</v>
      </c>
      <c r="S126" s="200">
        <v>0</v>
      </c>
      <c r="T126" s="201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202" t="s">
        <v>315</v>
      </c>
      <c r="AT126" s="202" t="s">
        <v>310</v>
      </c>
      <c r="AU126" s="202" t="s">
        <v>81</v>
      </c>
      <c r="AY126" s="17" t="s">
        <v>307</v>
      </c>
      <c r="BE126" s="203">
        <f>IF(N126="základní",J126,0)</f>
        <v>0</v>
      </c>
      <c r="BF126" s="203">
        <f>IF(N126="snížená",J126,0)</f>
        <v>0</v>
      </c>
      <c r="BG126" s="203">
        <f>IF(N126="zákl. přenesená",J126,0)</f>
        <v>0</v>
      </c>
      <c r="BH126" s="203">
        <f>IF(N126="sníž. přenesená",J126,0)</f>
        <v>0</v>
      </c>
      <c r="BI126" s="203">
        <f>IF(N126="nulová",J126,0)</f>
        <v>0</v>
      </c>
      <c r="BJ126" s="17" t="s">
        <v>79</v>
      </c>
      <c r="BK126" s="203">
        <f>ROUND(I126*H126,2)</f>
        <v>0</v>
      </c>
      <c r="BL126" s="17" t="s">
        <v>315</v>
      </c>
      <c r="BM126" s="202" t="s">
        <v>81</v>
      </c>
    </row>
    <row r="127" spans="1:65" s="13" customFormat="1">
      <c r="B127" s="204"/>
      <c r="C127" s="205"/>
      <c r="D127" s="206" t="s">
        <v>316</v>
      </c>
      <c r="E127" s="207" t="s">
        <v>1</v>
      </c>
      <c r="F127" s="208" t="s">
        <v>1348</v>
      </c>
      <c r="G127" s="205"/>
      <c r="H127" s="209">
        <v>170.41499999999999</v>
      </c>
      <c r="I127" s="210"/>
      <c r="J127" s="205"/>
      <c r="K127" s="205"/>
      <c r="L127" s="211"/>
      <c r="M127" s="212"/>
      <c r="N127" s="213"/>
      <c r="O127" s="213"/>
      <c r="P127" s="213"/>
      <c r="Q127" s="213"/>
      <c r="R127" s="213"/>
      <c r="S127" s="213"/>
      <c r="T127" s="214"/>
      <c r="AT127" s="215" t="s">
        <v>316</v>
      </c>
      <c r="AU127" s="215" t="s">
        <v>81</v>
      </c>
      <c r="AV127" s="13" t="s">
        <v>81</v>
      </c>
      <c r="AW127" s="13" t="s">
        <v>29</v>
      </c>
      <c r="AX127" s="13" t="s">
        <v>72</v>
      </c>
      <c r="AY127" s="215" t="s">
        <v>307</v>
      </c>
    </row>
    <row r="128" spans="1:65" s="14" customFormat="1">
      <c r="B128" s="216"/>
      <c r="C128" s="217"/>
      <c r="D128" s="206" t="s">
        <v>316</v>
      </c>
      <c r="E128" s="218" t="s">
        <v>1</v>
      </c>
      <c r="F128" s="219" t="s">
        <v>318</v>
      </c>
      <c r="G128" s="217"/>
      <c r="H128" s="220">
        <v>170.41499999999999</v>
      </c>
      <c r="I128" s="221"/>
      <c r="J128" s="217"/>
      <c r="K128" s="217"/>
      <c r="L128" s="222"/>
      <c r="M128" s="223"/>
      <c r="N128" s="224"/>
      <c r="O128" s="224"/>
      <c r="P128" s="224"/>
      <c r="Q128" s="224"/>
      <c r="R128" s="224"/>
      <c r="S128" s="224"/>
      <c r="T128" s="225"/>
      <c r="AT128" s="226" t="s">
        <v>316</v>
      </c>
      <c r="AU128" s="226" t="s">
        <v>81</v>
      </c>
      <c r="AV128" s="14" t="s">
        <v>315</v>
      </c>
      <c r="AW128" s="14" t="s">
        <v>29</v>
      </c>
      <c r="AX128" s="14" t="s">
        <v>79</v>
      </c>
      <c r="AY128" s="226" t="s">
        <v>307</v>
      </c>
    </row>
    <row r="129" spans="1:65" s="2" customFormat="1" ht="142.35" customHeight="1">
      <c r="A129" s="34"/>
      <c r="B129" s="35"/>
      <c r="C129" s="191" t="s">
        <v>81</v>
      </c>
      <c r="D129" s="191" t="s">
        <v>310</v>
      </c>
      <c r="E129" s="192" t="s">
        <v>319</v>
      </c>
      <c r="F129" s="193" t="s">
        <v>320</v>
      </c>
      <c r="G129" s="194" t="s">
        <v>321</v>
      </c>
      <c r="H129" s="195">
        <v>1.923</v>
      </c>
      <c r="I129" s="196"/>
      <c r="J129" s="197">
        <f>ROUND(I129*H129,2)</f>
        <v>0</v>
      </c>
      <c r="K129" s="193" t="s">
        <v>314</v>
      </c>
      <c r="L129" s="39"/>
      <c r="M129" s="198" t="s">
        <v>1</v>
      </c>
      <c r="N129" s="199" t="s">
        <v>37</v>
      </c>
      <c r="O129" s="71"/>
      <c r="P129" s="200">
        <f>O129*H129</f>
        <v>0</v>
      </c>
      <c r="Q129" s="200">
        <v>0</v>
      </c>
      <c r="R129" s="200">
        <f>Q129*H129</f>
        <v>0</v>
      </c>
      <c r="S129" s="200">
        <v>0</v>
      </c>
      <c r="T129" s="201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02" t="s">
        <v>315</v>
      </c>
      <c r="AT129" s="202" t="s">
        <v>310</v>
      </c>
      <c r="AU129" s="202" t="s">
        <v>81</v>
      </c>
      <c r="AY129" s="17" t="s">
        <v>307</v>
      </c>
      <c r="BE129" s="203">
        <f>IF(N129="základní",J129,0)</f>
        <v>0</v>
      </c>
      <c r="BF129" s="203">
        <f>IF(N129="snížená",J129,0)</f>
        <v>0</v>
      </c>
      <c r="BG129" s="203">
        <f>IF(N129="zákl. přenesená",J129,0)</f>
        <v>0</v>
      </c>
      <c r="BH129" s="203">
        <f>IF(N129="sníž. přenesená",J129,0)</f>
        <v>0</v>
      </c>
      <c r="BI129" s="203">
        <f>IF(N129="nulová",J129,0)</f>
        <v>0</v>
      </c>
      <c r="BJ129" s="17" t="s">
        <v>79</v>
      </c>
      <c r="BK129" s="203">
        <f>ROUND(I129*H129,2)</f>
        <v>0</v>
      </c>
      <c r="BL129" s="17" t="s">
        <v>315</v>
      </c>
      <c r="BM129" s="202" t="s">
        <v>322</v>
      </c>
    </row>
    <row r="130" spans="1:65" s="13" customFormat="1">
      <c r="B130" s="204"/>
      <c r="C130" s="205"/>
      <c r="D130" s="206" t="s">
        <v>316</v>
      </c>
      <c r="E130" s="207" t="s">
        <v>1</v>
      </c>
      <c r="F130" s="208" t="s">
        <v>1349</v>
      </c>
      <c r="G130" s="205"/>
      <c r="H130" s="209">
        <v>0.69899999999999995</v>
      </c>
      <c r="I130" s="210"/>
      <c r="J130" s="205"/>
      <c r="K130" s="205"/>
      <c r="L130" s="211"/>
      <c r="M130" s="212"/>
      <c r="N130" s="213"/>
      <c r="O130" s="213"/>
      <c r="P130" s="213"/>
      <c r="Q130" s="213"/>
      <c r="R130" s="213"/>
      <c r="S130" s="213"/>
      <c r="T130" s="214"/>
      <c r="AT130" s="215" t="s">
        <v>316</v>
      </c>
      <c r="AU130" s="215" t="s">
        <v>81</v>
      </c>
      <c r="AV130" s="13" t="s">
        <v>81</v>
      </c>
      <c r="AW130" s="13" t="s">
        <v>29</v>
      </c>
      <c r="AX130" s="13" t="s">
        <v>72</v>
      </c>
      <c r="AY130" s="215" t="s">
        <v>307</v>
      </c>
    </row>
    <row r="131" spans="1:65" s="13" customFormat="1">
      <c r="B131" s="204"/>
      <c r="C131" s="205"/>
      <c r="D131" s="206" t="s">
        <v>316</v>
      </c>
      <c r="E131" s="207" t="s">
        <v>1</v>
      </c>
      <c r="F131" s="208" t="s">
        <v>1350</v>
      </c>
      <c r="G131" s="205"/>
      <c r="H131" s="209">
        <v>1.224</v>
      </c>
      <c r="I131" s="210"/>
      <c r="J131" s="205"/>
      <c r="K131" s="205"/>
      <c r="L131" s="211"/>
      <c r="M131" s="212"/>
      <c r="N131" s="213"/>
      <c r="O131" s="213"/>
      <c r="P131" s="213"/>
      <c r="Q131" s="213"/>
      <c r="R131" s="213"/>
      <c r="S131" s="213"/>
      <c r="T131" s="214"/>
      <c r="AT131" s="215" t="s">
        <v>316</v>
      </c>
      <c r="AU131" s="215" t="s">
        <v>81</v>
      </c>
      <c r="AV131" s="13" t="s">
        <v>81</v>
      </c>
      <c r="AW131" s="13" t="s">
        <v>29</v>
      </c>
      <c r="AX131" s="13" t="s">
        <v>72</v>
      </c>
      <c r="AY131" s="215" t="s">
        <v>307</v>
      </c>
    </row>
    <row r="132" spans="1:65" s="14" customFormat="1">
      <c r="B132" s="216"/>
      <c r="C132" s="217"/>
      <c r="D132" s="206" t="s">
        <v>316</v>
      </c>
      <c r="E132" s="218" t="s">
        <v>1</v>
      </c>
      <c r="F132" s="219" t="s">
        <v>318</v>
      </c>
      <c r="G132" s="217"/>
      <c r="H132" s="220">
        <v>1.923</v>
      </c>
      <c r="I132" s="221"/>
      <c r="J132" s="217"/>
      <c r="K132" s="217"/>
      <c r="L132" s="222"/>
      <c r="M132" s="223"/>
      <c r="N132" s="224"/>
      <c r="O132" s="224"/>
      <c r="P132" s="224"/>
      <c r="Q132" s="224"/>
      <c r="R132" s="224"/>
      <c r="S132" s="224"/>
      <c r="T132" s="225"/>
      <c r="AT132" s="226" t="s">
        <v>316</v>
      </c>
      <c r="AU132" s="226" t="s">
        <v>81</v>
      </c>
      <c r="AV132" s="14" t="s">
        <v>315</v>
      </c>
      <c r="AW132" s="14" t="s">
        <v>29</v>
      </c>
      <c r="AX132" s="14" t="s">
        <v>79</v>
      </c>
      <c r="AY132" s="226" t="s">
        <v>307</v>
      </c>
    </row>
    <row r="133" spans="1:65" s="2" customFormat="1" ht="16.5" customHeight="1">
      <c r="A133" s="34"/>
      <c r="B133" s="35"/>
      <c r="C133" s="237" t="s">
        <v>325</v>
      </c>
      <c r="D133" s="237" t="s">
        <v>326</v>
      </c>
      <c r="E133" s="238" t="s">
        <v>327</v>
      </c>
      <c r="F133" s="239" t="s">
        <v>328</v>
      </c>
      <c r="G133" s="240" t="s">
        <v>329</v>
      </c>
      <c r="H133" s="241">
        <v>363.447</v>
      </c>
      <c r="I133" s="242"/>
      <c r="J133" s="243">
        <f>ROUND(I133*H133,2)</f>
        <v>0</v>
      </c>
      <c r="K133" s="239" t="s">
        <v>314</v>
      </c>
      <c r="L133" s="244"/>
      <c r="M133" s="245" t="s">
        <v>1</v>
      </c>
      <c r="N133" s="246" t="s">
        <v>37</v>
      </c>
      <c r="O133" s="71"/>
      <c r="P133" s="200">
        <f>O133*H133</f>
        <v>0</v>
      </c>
      <c r="Q133" s="200">
        <v>1</v>
      </c>
      <c r="R133" s="200">
        <f>Q133*H133</f>
        <v>363.447</v>
      </c>
      <c r="S133" s="200">
        <v>0</v>
      </c>
      <c r="T133" s="201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202" t="s">
        <v>331</v>
      </c>
      <c r="AT133" s="202" t="s">
        <v>326</v>
      </c>
      <c r="AU133" s="202" t="s">
        <v>81</v>
      </c>
      <c r="AY133" s="17" t="s">
        <v>307</v>
      </c>
      <c r="BE133" s="203">
        <f>IF(N133="základní",J133,0)</f>
        <v>0</v>
      </c>
      <c r="BF133" s="203">
        <f>IF(N133="snížená",J133,0)</f>
        <v>0</v>
      </c>
      <c r="BG133" s="203">
        <f>IF(N133="zákl. přenesená",J133,0)</f>
        <v>0</v>
      </c>
      <c r="BH133" s="203">
        <f>IF(N133="sníž. přenesená",J133,0)</f>
        <v>0</v>
      </c>
      <c r="BI133" s="203">
        <f>IF(N133="nulová",J133,0)</f>
        <v>0</v>
      </c>
      <c r="BJ133" s="17" t="s">
        <v>79</v>
      </c>
      <c r="BK133" s="203">
        <f>ROUND(I133*H133,2)</f>
        <v>0</v>
      </c>
      <c r="BL133" s="17" t="s">
        <v>315</v>
      </c>
      <c r="BM133" s="202" t="s">
        <v>332</v>
      </c>
    </row>
    <row r="134" spans="1:65" s="13" customFormat="1">
      <c r="B134" s="204"/>
      <c r="C134" s="205"/>
      <c r="D134" s="206" t="s">
        <v>316</v>
      </c>
      <c r="E134" s="207" t="s">
        <v>1</v>
      </c>
      <c r="F134" s="208" t="s">
        <v>1351</v>
      </c>
      <c r="G134" s="205"/>
      <c r="H134" s="209">
        <v>363.447</v>
      </c>
      <c r="I134" s="210"/>
      <c r="J134" s="205"/>
      <c r="K134" s="205"/>
      <c r="L134" s="211"/>
      <c r="M134" s="212"/>
      <c r="N134" s="213"/>
      <c r="O134" s="213"/>
      <c r="P134" s="213"/>
      <c r="Q134" s="213"/>
      <c r="R134" s="213"/>
      <c r="S134" s="213"/>
      <c r="T134" s="214"/>
      <c r="AT134" s="215" t="s">
        <v>316</v>
      </c>
      <c r="AU134" s="215" t="s">
        <v>81</v>
      </c>
      <c r="AV134" s="13" t="s">
        <v>81</v>
      </c>
      <c r="AW134" s="13" t="s">
        <v>29</v>
      </c>
      <c r="AX134" s="13" t="s">
        <v>72</v>
      </c>
      <c r="AY134" s="215" t="s">
        <v>307</v>
      </c>
    </row>
    <row r="135" spans="1:65" s="14" customFormat="1">
      <c r="B135" s="216"/>
      <c r="C135" s="217"/>
      <c r="D135" s="206" t="s">
        <v>316</v>
      </c>
      <c r="E135" s="218" t="s">
        <v>1</v>
      </c>
      <c r="F135" s="219" t="s">
        <v>318</v>
      </c>
      <c r="G135" s="217"/>
      <c r="H135" s="220">
        <v>363.447</v>
      </c>
      <c r="I135" s="221"/>
      <c r="J135" s="217"/>
      <c r="K135" s="217"/>
      <c r="L135" s="222"/>
      <c r="M135" s="223"/>
      <c r="N135" s="224"/>
      <c r="O135" s="224"/>
      <c r="P135" s="224"/>
      <c r="Q135" s="224"/>
      <c r="R135" s="224"/>
      <c r="S135" s="224"/>
      <c r="T135" s="225"/>
      <c r="AT135" s="226" t="s">
        <v>316</v>
      </c>
      <c r="AU135" s="226" t="s">
        <v>81</v>
      </c>
      <c r="AV135" s="14" t="s">
        <v>315</v>
      </c>
      <c r="AW135" s="14" t="s">
        <v>29</v>
      </c>
      <c r="AX135" s="14" t="s">
        <v>79</v>
      </c>
      <c r="AY135" s="226" t="s">
        <v>307</v>
      </c>
    </row>
    <row r="136" spans="1:65" s="2" customFormat="1" ht="55.5" customHeight="1">
      <c r="A136" s="34"/>
      <c r="B136" s="35"/>
      <c r="C136" s="191" t="s">
        <v>315</v>
      </c>
      <c r="D136" s="191" t="s">
        <v>310</v>
      </c>
      <c r="E136" s="192" t="s">
        <v>334</v>
      </c>
      <c r="F136" s="193" t="s">
        <v>335</v>
      </c>
      <c r="G136" s="194" t="s">
        <v>321</v>
      </c>
      <c r="H136" s="195">
        <v>1.923</v>
      </c>
      <c r="I136" s="196"/>
      <c r="J136" s="197">
        <f>ROUND(I136*H136,2)</f>
        <v>0</v>
      </c>
      <c r="K136" s="193" t="s">
        <v>314</v>
      </c>
      <c r="L136" s="39"/>
      <c r="M136" s="198" t="s">
        <v>1</v>
      </c>
      <c r="N136" s="199" t="s">
        <v>37</v>
      </c>
      <c r="O136" s="71"/>
      <c r="P136" s="200">
        <f>O136*H136</f>
        <v>0</v>
      </c>
      <c r="Q136" s="200">
        <v>0</v>
      </c>
      <c r="R136" s="200">
        <f>Q136*H136</f>
        <v>0</v>
      </c>
      <c r="S136" s="200">
        <v>0</v>
      </c>
      <c r="T136" s="201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202" t="s">
        <v>315</v>
      </c>
      <c r="AT136" s="202" t="s">
        <v>310</v>
      </c>
      <c r="AU136" s="202" t="s">
        <v>81</v>
      </c>
      <c r="AY136" s="17" t="s">
        <v>307</v>
      </c>
      <c r="BE136" s="203">
        <f>IF(N136="základní",J136,0)</f>
        <v>0</v>
      </c>
      <c r="BF136" s="203">
        <f>IF(N136="snížená",J136,0)</f>
        <v>0</v>
      </c>
      <c r="BG136" s="203">
        <f>IF(N136="zákl. přenesená",J136,0)</f>
        <v>0</v>
      </c>
      <c r="BH136" s="203">
        <f>IF(N136="sníž. přenesená",J136,0)</f>
        <v>0</v>
      </c>
      <c r="BI136" s="203">
        <f>IF(N136="nulová",J136,0)</f>
        <v>0</v>
      </c>
      <c r="BJ136" s="17" t="s">
        <v>79</v>
      </c>
      <c r="BK136" s="203">
        <f>ROUND(I136*H136,2)</f>
        <v>0</v>
      </c>
      <c r="BL136" s="17" t="s">
        <v>315</v>
      </c>
      <c r="BM136" s="202" t="s">
        <v>336</v>
      </c>
    </row>
    <row r="137" spans="1:65" s="13" customFormat="1">
      <c r="B137" s="204"/>
      <c r="C137" s="205"/>
      <c r="D137" s="206" t="s">
        <v>316</v>
      </c>
      <c r="E137" s="207" t="s">
        <v>1</v>
      </c>
      <c r="F137" s="208" t="s">
        <v>1352</v>
      </c>
      <c r="G137" s="205"/>
      <c r="H137" s="209">
        <v>1.923</v>
      </c>
      <c r="I137" s="210"/>
      <c r="J137" s="205"/>
      <c r="K137" s="205"/>
      <c r="L137" s="211"/>
      <c r="M137" s="212"/>
      <c r="N137" s="213"/>
      <c r="O137" s="213"/>
      <c r="P137" s="213"/>
      <c r="Q137" s="213"/>
      <c r="R137" s="213"/>
      <c r="S137" s="213"/>
      <c r="T137" s="214"/>
      <c r="AT137" s="215" t="s">
        <v>316</v>
      </c>
      <c r="AU137" s="215" t="s">
        <v>81</v>
      </c>
      <c r="AV137" s="13" t="s">
        <v>81</v>
      </c>
      <c r="AW137" s="13" t="s">
        <v>29</v>
      </c>
      <c r="AX137" s="13" t="s">
        <v>72</v>
      </c>
      <c r="AY137" s="215" t="s">
        <v>307</v>
      </c>
    </row>
    <row r="138" spans="1:65" s="14" customFormat="1">
      <c r="B138" s="216"/>
      <c r="C138" s="217"/>
      <c r="D138" s="206" t="s">
        <v>316</v>
      </c>
      <c r="E138" s="218" t="s">
        <v>1</v>
      </c>
      <c r="F138" s="219" t="s">
        <v>318</v>
      </c>
      <c r="G138" s="217"/>
      <c r="H138" s="220">
        <v>1.923</v>
      </c>
      <c r="I138" s="221"/>
      <c r="J138" s="217"/>
      <c r="K138" s="217"/>
      <c r="L138" s="222"/>
      <c r="M138" s="223"/>
      <c r="N138" s="224"/>
      <c r="O138" s="224"/>
      <c r="P138" s="224"/>
      <c r="Q138" s="224"/>
      <c r="R138" s="224"/>
      <c r="S138" s="224"/>
      <c r="T138" s="225"/>
      <c r="AT138" s="226" t="s">
        <v>316</v>
      </c>
      <c r="AU138" s="226" t="s">
        <v>81</v>
      </c>
      <c r="AV138" s="14" t="s">
        <v>315</v>
      </c>
      <c r="AW138" s="14" t="s">
        <v>29</v>
      </c>
      <c r="AX138" s="14" t="s">
        <v>79</v>
      </c>
      <c r="AY138" s="226" t="s">
        <v>307</v>
      </c>
    </row>
    <row r="139" spans="1:65" s="2" customFormat="1" ht="48.95" customHeight="1">
      <c r="A139" s="34"/>
      <c r="B139" s="35"/>
      <c r="C139" s="191" t="s">
        <v>308</v>
      </c>
      <c r="D139" s="191" t="s">
        <v>310</v>
      </c>
      <c r="E139" s="192" t="s">
        <v>491</v>
      </c>
      <c r="F139" s="193" t="s">
        <v>492</v>
      </c>
      <c r="G139" s="194" t="s">
        <v>342</v>
      </c>
      <c r="H139" s="195">
        <v>2</v>
      </c>
      <c r="I139" s="196"/>
      <c r="J139" s="197">
        <f>ROUND(I139*H139,2)</f>
        <v>0</v>
      </c>
      <c r="K139" s="193" t="s">
        <v>314</v>
      </c>
      <c r="L139" s="39"/>
      <c r="M139" s="198" t="s">
        <v>1</v>
      </c>
      <c r="N139" s="199" t="s">
        <v>37</v>
      </c>
      <c r="O139" s="71"/>
      <c r="P139" s="200">
        <f>O139*H139</f>
        <v>0</v>
      </c>
      <c r="Q139" s="200">
        <v>0</v>
      </c>
      <c r="R139" s="200">
        <f>Q139*H139</f>
        <v>0</v>
      </c>
      <c r="S139" s="200">
        <v>0</v>
      </c>
      <c r="T139" s="201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202" t="s">
        <v>315</v>
      </c>
      <c r="AT139" s="202" t="s">
        <v>310</v>
      </c>
      <c r="AU139" s="202" t="s">
        <v>81</v>
      </c>
      <c r="AY139" s="17" t="s">
        <v>307</v>
      </c>
      <c r="BE139" s="203">
        <f>IF(N139="základní",J139,0)</f>
        <v>0</v>
      </c>
      <c r="BF139" s="203">
        <f>IF(N139="snížená",J139,0)</f>
        <v>0</v>
      </c>
      <c r="BG139" s="203">
        <f>IF(N139="zákl. přenesená",J139,0)</f>
        <v>0</v>
      </c>
      <c r="BH139" s="203">
        <f>IF(N139="sníž. přenesená",J139,0)</f>
        <v>0</v>
      </c>
      <c r="BI139" s="203">
        <f>IF(N139="nulová",J139,0)</f>
        <v>0</v>
      </c>
      <c r="BJ139" s="17" t="s">
        <v>79</v>
      </c>
      <c r="BK139" s="203">
        <f>ROUND(I139*H139,2)</f>
        <v>0</v>
      </c>
      <c r="BL139" s="17" t="s">
        <v>315</v>
      </c>
      <c r="BM139" s="202" t="s">
        <v>1353</v>
      </c>
    </row>
    <row r="140" spans="1:65" s="13" customFormat="1">
      <c r="B140" s="204"/>
      <c r="C140" s="205"/>
      <c r="D140" s="206" t="s">
        <v>316</v>
      </c>
      <c r="E140" s="207" t="s">
        <v>1</v>
      </c>
      <c r="F140" s="208" t="s">
        <v>81</v>
      </c>
      <c r="G140" s="205"/>
      <c r="H140" s="209">
        <v>2</v>
      </c>
      <c r="I140" s="210"/>
      <c r="J140" s="205"/>
      <c r="K140" s="205"/>
      <c r="L140" s="211"/>
      <c r="M140" s="212"/>
      <c r="N140" s="213"/>
      <c r="O140" s="213"/>
      <c r="P140" s="213"/>
      <c r="Q140" s="213"/>
      <c r="R140" s="213"/>
      <c r="S140" s="213"/>
      <c r="T140" s="214"/>
      <c r="AT140" s="215" t="s">
        <v>316</v>
      </c>
      <c r="AU140" s="215" t="s">
        <v>81</v>
      </c>
      <c r="AV140" s="13" t="s">
        <v>81</v>
      </c>
      <c r="AW140" s="13" t="s">
        <v>29</v>
      </c>
      <c r="AX140" s="13" t="s">
        <v>72</v>
      </c>
      <c r="AY140" s="215" t="s">
        <v>307</v>
      </c>
    </row>
    <row r="141" spans="1:65" s="14" customFormat="1">
      <c r="B141" s="216"/>
      <c r="C141" s="217"/>
      <c r="D141" s="206" t="s">
        <v>316</v>
      </c>
      <c r="E141" s="218" t="s">
        <v>1</v>
      </c>
      <c r="F141" s="219" t="s">
        <v>318</v>
      </c>
      <c r="G141" s="217"/>
      <c r="H141" s="220">
        <v>2</v>
      </c>
      <c r="I141" s="221"/>
      <c r="J141" s="217"/>
      <c r="K141" s="217"/>
      <c r="L141" s="222"/>
      <c r="M141" s="223"/>
      <c r="N141" s="224"/>
      <c r="O141" s="224"/>
      <c r="P141" s="224"/>
      <c r="Q141" s="224"/>
      <c r="R141" s="224"/>
      <c r="S141" s="224"/>
      <c r="T141" s="225"/>
      <c r="AT141" s="226" t="s">
        <v>316</v>
      </c>
      <c r="AU141" s="226" t="s">
        <v>81</v>
      </c>
      <c r="AV141" s="14" t="s">
        <v>315</v>
      </c>
      <c r="AW141" s="14" t="s">
        <v>29</v>
      </c>
      <c r="AX141" s="14" t="s">
        <v>79</v>
      </c>
      <c r="AY141" s="226" t="s">
        <v>307</v>
      </c>
    </row>
    <row r="142" spans="1:65" s="2" customFormat="1" ht="48.95" customHeight="1">
      <c r="A142" s="34"/>
      <c r="B142" s="35"/>
      <c r="C142" s="191" t="s">
        <v>322</v>
      </c>
      <c r="D142" s="191" t="s">
        <v>310</v>
      </c>
      <c r="E142" s="192" t="s">
        <v>497</v>
      </c>
      <c r="F142" s="193" t="s">
        <v>498</v>
      </c>
      <c r="G142" s="194" t="s">
        <v>342</v>
      </c>
      <c r="H142" s="195">
        <v>2</v>
      </c>
      <c r="I142" s="196"/>
      <c r="J142" s="197">
        <f>ROUND(I142*H142,2)</f>
        <v>0</v>
      </c>
      <c r="K142" s="193" t="s">
        <v>314</v>
      </c>
      <c r="L142" s="39"/>
      <c r="M142" s="198" t="s">
        <v>1</v>
      </c>
      <c r="N142" s="199" t="s">
        <v>37</v>
      </c>
      <c r="O142" s="71"/>
      <c r="P142" s="200">
        <f>O142*H142</f>
        <v>0</v>
      </c>
      <c r="Q142" s="200">
        <v>0</v>
      </c>
      <c r="R142" s="200">
        <f>Q142*H142</f>
        <v>0</v>
      </c>
      <c r="S142" s="200">
        <v>0</v>
      </c>
      <c r="T142" s="201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202" t="s">
        <v>315</v>
      </c>
      <c r="AT142" s="202" t="s">
        <v>310</v>
      </c>
      <c r="AU142" s="202" t="s">
        <v>81</v>
      </c>
      <c r="AY142" s="17" t="s">
        <v>307</v>
      </c>
      <c r="BE142" s="203">
        <f>IF(N142="základní",J142,0)</f>
        <v>0</v>
      </c>
      <c r="BF142" s="203">
        <f>IF(N142="snížená",J142,0)</f>
        <v>0</v>
      </c>
      <c r="BG142" s="203">
        <f>IF(N142="zákl. přenesená",J142,0)</f>
        <v>0</v>
      </c>
      <c r="BH142" s="203">
        <f>IF(N142="sníž. přenesená",J142,0)</f>
        <v>0</v>
      </c>
      <c r="BI142" s="203">
        <f>IF(N142="nulová",J142,0)</f>
        <v>0</v>
      </c>
      <c r="BJ142" s="17" t="s">
        <v>79</v>
      </c>
      <c r="BK142" s="203">
        <f>ROUND(I142*H142,2)</f>
        <v>0</v>
      </c>
      <c r="BL142" s="17" t="s">
        <v>315</v>
      </c>
      <c r="BM142" s="202" t="s">
        <v>1354</v>
      </c>
    </row>
    <row r="143" spans="1:65" s="13" customFormat="1">
      <c r="B143" s="204"/>
      <c r="C143" s="205"/>
      <c r="D143" s="206" t="s">
        <v>316</v>
      </c>
      <c r="E143" s="207" t="s">
        <v>1</v>
      </c>
      <c r="F143" s="208" t="s">
        <v>81</v>
      </c>
      <c r="G143" s="205"/>
      <c r="H143" s="209">
        <v>2</v>
      </c>
      <c r="I143" s="210"/>
      <c r="J143" s="205"/>
      <c r="K143" s="205"/>
      <c r="L143" s="211"/>
      <c r="M143" s="212"/>
      <c r="N143" s="213"/>
      <c r="O143" s="213"/>
      <c r="P143" s="213"/>
      <c r="Q143" s="213"/>
      <c r="R143" s="213"/>
      <c r="S143" s="213"/>
      <c r="T143" s="214"/>
      <c r="AT143" s="215" t="s">
        <v>316</v>
      </c>
      <c r="AU143" s="215" t="s">
        <v>81</v>
      </c>
      <c r="AV143" s="13" t="s">
        <v>81</v>
      </c>
      <c r="AW143" s="13" t="s">
        <v>29</v>
      </c>
      <c r="AX143" s="13" t="s">
        <v>72</v>
      </c>
      <c r="AY143" s="215" t="s">
        <v>307</v>
      </c>
    </row>
    <row r="144" spans="1:65" s="14" customFormat="1">
      <c r="B144" s="216"/>
      <c r="C144" s="217"/>
      <c r="D144" s="206" t="s">
        <v>316</v>
      </c>
      <c r="E144" s="218" t="s">
        <v>1</v>
      </c>
      <c r="F144" s="219" t="s">
        <v>318</v>
      </c>
      <c r="G144" s="217"/>
      <c r="H144" s="220">
        <v>2</v>
      </c>
      <c r="I144" s="221"/>
      <c r="J144" s="217"/>
      <c r="K144" s="217"/>
      <c r="L144" s="222"/>
      <c r="M144" s="223"/>
      <c r="N144" s="224"/>
      <c r="O144" s="224"/>
      <c r="P144" s="224"/>
      <c r="Q144" s="224"/>
      <c r="R144" s="224"/>
      <c r="S144" s="224"/>
      <c r="T144" s="225"/>
      <c r="AT144" s="226" t="s">
        <v>316</v>
      </c>
      <c r="AU144" s="226" t="s">
        <v>81</v>
      </c>
      <c r="AV144" s="14" t="s">
        <v>315</v>
      </c>
      <c r="AW144" s="14" t="s">
        <v>29</v>
      </c>
      <c r="AX144" s="14" t="s">
        <v>79</v>
      </c>
      <c r="AY144" s="226" t="s">
        <v>307</v>
      </c>
    </row>
    <row r="145" spans="1:65" s="2" customFormat="1" ht="62.85" customHeight="1">
      <c r="A145" s="34"/>
      <c r="B145" s="35"/>
      <c r="C145" s="191" t="s">
        <v>349</v>
      </c>
      <c r="D145" s="191" t="s">
        <v>310</v>
      </c>
      <c r="E145" s="192" t="s">
        <v>1355</v>
      </c>
      <c r="F145" s="193" t="s">
        <v>1356</v>
      </c>
      <c r="G145" s="194" t="s">
        <v>400</v>
      </c>
      <c r="H145" s="195">
        <v>3.6</v>
      </c>
      <c r="I145" s="196"/>
      <c r="J145" s="197">
        <f>ROUND(I145*H145,2)</f>
        <v>0</v>
      </c>
      <c r="K145" s="193" t="s">
        <v>314</v>
      </c>
      <c r="L145" s="39"/>
      <c r="M145" s="198" t="s">
        <v>1</v>
      </c>
      <c r="N145" s="199" t="s">
        <v>37</v>
      </c>
      <c r="O145" s="71"/>
      <c r="P145" s="200">
        <f>O145*H145</f>
        <v>0</v>
      </c>
      <c r="Q145" s="200">
        <v>0</v>
      </c>
      <c r="R145" s="200">
        <f>Q145*H145</f>
        <v>0</v>
      </c>
      <c r="S145" s="200">
        <v>0</v>
      </c>
      <c r="T145" s="201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202" t="s">
        <v>315</v>
      </c>
      <c r="AT145" s="202" t="s">
        <v>310</v>
      </c>
      <c r="AU145" s="202" t="s">
        <v>81</v>
      </c>
      <c r="AY145" s="17" t="s">
        <v>307</v>
      </c>
      <c r="BE145" s="203">
        <f>IF(N145="základní",J145,0)</f>
        <v>0</v>
      </c>
      <c r="BF145" s="203">
        <f>IF(N145="snížená",J145,0)</f>
        <v>0</v>
      </c>
      <c r="BG145" s="203">
        <f>IF(N145="zákl. přenesená",J145,0)</f>
        <v>0</v>
      </c>
      <c r="BH145" s="203">
        <f>IF(N145="sníž. přenesená",J145,0)</f>
        <v>0</v>
      </c>
      <c r="BI145" s="203">
        <f>IF(N145="nulová",J145,0)</f>
        <v>0</v>
      </c>
      <c r="BJ145" s="17" t="s">
        <v>79</v>
      </c>
      <c r="BK145" s="203">
        <f>ROUND(I145*H145,2)</f>
        <v>0</v>
      </c>
      <c r="BL145" s="17" t="s">
        <v>315</v>
      </c>
      <c r="BM145" s="202" t="s">
        <v>1357</v>
      </c>
    </row>
    <row r="146" spans="1:65" s="13" customFormat="1">
      <c r="B146" s="204"/>
      <c r="C146" s="205"/>
      <c r="D146" s="206" t="s">
        <v>316</v>
      </c>
      <c r="E146" s="207" t="s">
        <v>1</v>
      </c>
      <c r="F146" s="208" t="s">
        <v>1358</v>
      </c>
      <c r="G146" s="205"/>
      <c r="H146" s="209">
        <v>3.6</v>
      </c>
      <c r="I146" s="210"/>
      <c r="J146" s="205"/>
      <c r="K146" s="205"/>
      <c r="L146" s="211"/>
      <c r="M146" s="212"/>
      <c r="N146" s="213"/>
      <c r="O146" s="213"/>
      <c r="P146" s="213"/>
      <c r="Q146" s="213"/>
      <c r="R146" s="213"/>
      <c r="S146" s="213"/>
      <c r="T146" s="214"/>
      <c r="AT146" s="215" t="s">
        <v>316</v>
      </c>
      <c r="AU146" s="215" t="s">
        <v>81</v>
      </c>
      <c r="AV146" s="13" t="s">
        <v>81</v>
      </c>
      <c r="AW146" s="13" t="s">
        <v>29</v>
      </c>
      <c r="AX146" s="13" t="s">
        <v>72</v>
      </c>
      <c r="AY146" s="215" t="s">
        <v>307</v>
      </c>
    </row>
    <row r="147" spans="1:65" s="14" customFormat="1">
      <c r="B147" s="216"/>
      <c r="C147" s="217"/>
      <c r="D147" s="206" t="s">
        <v>316</v>
      </c>
      <c r="E147" s="218" t="s">
        <v>1</v>
      </c>
      <c r="F147" s="219" t="s">
        <v>318</v>
      </c>
      <c r="G147" s="217"/>
      <c r="H147" s="220">
        <v>3.6</v>
      </c>
      <c r="I147" s="221"/>
      <c r="J147" s="217"/>
      <c r="K147" s="217"/>
      <c r="L147" s="222"/>
      <c r="M147" s="223"/>
      <c r="N147" s="224"/>
      <c r="O147" s="224"/>
      <c r="P147" s="224"/>
      <c r="Q147" s="224"/>
      <c r="R147" s="224"/>
      <c r="S147" s="224"/>
      <c r="T147" s="225"/>
      <c r="AT147" s="226" t="s">
        <v>316</v>
      </c>
      <c r="AU147" s="226" t="s">
        <v>81</v>
      </c>
      <c r="AV147" s="14" t="s">
        <v>315</v>
      </c>
      <c r="AW147" s="14" t="s">
        <v>29</v>
      </c>
      <c r="AX147" s="14" t="s">
        <v>79</v>
      </c>
      <c r="AY147" s="226" t="s">
        <v>307</v>
      </c>
    </row>
    <row r="148" spans="1:65" s="2" customFormat="1" ht="66.75" customHeight="1">
      <c r="A148" s="34"/>
      <c r="B148" s="35"/>
      <c r="C148" s="191" t="s">
        <v>331</v>
      </c>
      <c r="D148" s="191" t="s">
        <v>310</v>
      </c>
      <c r="E148" s="192" t="s">
        <v>1359</v>
      </c>
      <c r="F148" s="193" t="s">
        <v>1360</v>
      </c>
      <c r="G148" s="194" t="s">
        <v>400</v>
      </c>
      <c r="H148" s="195">
        <v>3.6</v>
      </c>
      <c r="I148" s="196"/>
      <c r="J148" s="197">
        <f>ROUND(I148*H148,2)</f>
        <v>0</v>
      </c>
      <c r="K148" s="193" t="s">
        <v>314</v>
      </c>
      <c r="L148" s="39"/>
      <c r="M148" s="198" t="s">
        <v>1</v>
      </c>
      <c r="N148" s="199" t="s">
        <v>37</v>
      </c>
      <c r="O148" s="71"/>
      <c r="P148" s="200">
        <f>O148*H148</f>
        <v>0</v>
      </c>
      <c r="Q148" s="200">
        <v>0</v>
      </c>
      <c r="R148" s="200">
        <f>Q148*H148</f>
        <v>0</v>
      </c>
      <c r="S148" s="200">
        <v>0</v>
      </c>
      <c r="T148" s="201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202" t="s">
        <v>315</v>
      </c>
      <c r="AT148" s="202" t="s">
        <v>310</v>
      </c>
      <c r="AU148" s="202" t="s">
        <v>81</v>
      </c>
      <c r="AY148" s="17" t="s">
        <v>307</v>
      </c>
      <c r="BE148" s="203">
        <f>IF(N148="základní",J148,0)</f>
        <v>0</v>
      </c>
      <c r="BF148" s="203">
        <f>IF(N148="snížená",J148,0)</f>
        <v>0</v>
      </c>
      <c r="BG148" s="203">
        <f>IF(N148="zákl. přenesená",J148,0)</f>
        <v>0</v>
      </c>
      <c r="BH148" s="203">
        <f>IF(N148="sníž. přenesená",J148,0)</f>
        <v>0</v>
      </c>
      <c r="BI148" s="203">
        <f>IF(N148="nulová",J148,0)</f>
        <v>0</v>
      </c>
      <c r="BJ148" s="17" t="s">
        <v>79</v>
      </c>
      <c r="BK148" s="203">
        <f>ROUND(I148*H148,2)</f>
        <v>0</v>
      </c>
      <c r="BL148" s="17" t="s">
        <v>315</v>
      </c>
      <c r="BM148" s="202" t="s">
        <v>1361</v>
      </c>
    </row>
    <row r="149" spans="1:65" s="13" customFormat="1">
      <c r="B149" s="204"/>
      <c r="C149" s="205"/>
      <c r="D149" s="206" t="s">
        <v>316</v>
      </c>
      <c r="E149" s="207" t="s">
        <v>1</v>
      </c>
      <c r="F149" s="208" t="s">
        <v>1358</v>
      </c>
      <c r="G149" s="205"/>
      <c r="H149" s="209">
        <v>3.6</v>
      </c>
      <c r="I149" s="210"/>
      <c r="J149" s="205"/>
      <c r="K149" s="205"/>
      <c r="L149" s="211"/>
      <c r="M149" s="212"/>
      <c r="N149" s="213"/>
      <c r="O149" s="213"/>
      <c r="P149" s="213"/>
      <c r="Q149" s="213"/>
      <c r="R149" s="213"/>
      <c r="S149" s="213"/>
      <c r="T149" s="214"/>
      <c r="AT149" s="215" t="s">
        <v>316</v>
      </c>
      <c r="AU149" s="215" t="s">
        <v>81</v>
      </c>
      <c r="AV149" s="13" t="s">
        <v>81</v>
      </c>
      <c r="AW149" s="13" t="s">
        <v>29</v>
      </c>
      <c r="AX149" s="13" t="s">
        <v>72</v>
      </c>
      <c r="AY149" s="215" t="s">
        <v>307</v>
      </c>
    </row>
    <row r="150" spans="1:65" s="14" customFormat="1">
      <c r="B150" s="216"/>
      <c r="C150" s="217"/>
      <c r="D150" s="206" t="s">
        <v>316</v>
      </c>
      <c r="E150" s="218" t="s">
        <v>1</v>
      </c>
      <c r="F150" s="219" t="s">
        <v>318</v>
      </c>
      <c r="G150" s="217"/>
      <c r="H150" s="220">
        <v>3.6</v>
      </c>
      <c r="I150" s="221"/>
      <c r="J150" s="217"/>
      <c r="K150" s="217"/>
      <c r="L150" s="222"/>
      <c r="M150" s="223"/>
      <c r="N150" s="224"/>
      <c r="O150" s="224"/>
      <c r="P150" s="224"/>
      <c r="Q150" s="224"/>
      <c r="R150" s="224"/>
      <c r="S150" s="224"/>
      <c r="T150" s="225"/>
      <c r="AT150" s="226" t="s">
        <v>316</v>
      </c>
      <c r="AU150" s="226" t="s">
        <v>81</v>
      </c>
      <c r="AV150" s="14" t="s">
        <v>315</v>
      </c>
      <c r="AW150" s="14" t="s">
        <v>29</v>
      </c>
      <c r="AX150" s="14" t="s">
        <v>79</v>
      </c>
      <c r="AY150" s="226" t="s">
        <v>307</v>
      </c>
    </row>
    <row r="151" spans="1:65" s="12" customFormat="1" ht="25.9" customHeight="1">
      <c r="B151" s="175"/>
      <c r="C151" s="176"/>
      <c r="D151" s="177" t="s">
        <v>71</v>
      </c>
      <c r="E151" s="178" t="s">
        <v>338</v>
      </c>
      <c r="F151" s="178" t="s">
        <v>339</v>
      </c>
      <c r="G151" s="176"/>
      <c r="H151" s="176"/>
      <c r="I151" s="179"/>
      <c r="J151" s="180">
        <f>BK151</f>
        <v>0</v>
      </c>
      <c r="K151" s="176"/>
      <c r="L151" s="181"/>
      <c r="M151" s="182"/>
      <c r="N151" s="183"/>
      <c r="O151" s="183"/>
      <c r="P151" s="184">
        <f>SUM(P152:P175)</f>
        <v>0</v>
      </c>
      <c r="Q151" s="183"/>
      <c r="R151" s="184">
        <f>SUM(R152:R175)</f>
        <v>0</v>
      </c>
      <c r="S151" s="183"/>
      <c r="T151" s="185">
        <f>SUM(T152:T175)</f>
        <v>0</v>
      </c>
      <c r="AR151" s="186" t="s">
        <v>315</v>
      </c>
      <c r="AT151" s="187" t="s">
        <v>71</v>
      </c>
      <c r="AU151" s="187" t="s">
        <v>72</v>
      </c>
      <c r="AY151" s="186" t="s">
        <v>307</v>
      </c>
      <c r="BK151" s="188">
        <f>SUM(BK152:BK175)</f>
        <v>0</v>
      </c>
    </row>
    <row r="152" spans="1:65" s="2" customFormat="1" ht="24.2" customHeight="1">
      <c r="A152" s="34"/>
      <c r="B152" s="35"/>
      <c r="C152" s="191" t="s">
        <v>357</v>
      </c>
      <c r="D152" s="191" t="s">
        <v>310</v>
      </c>
      <c r="E152" s="192" t="s">
        <v>340</v>
      </c>
      <c r="F152" s="193" t="s">
        <v>341</v>
      </c>
      <c r="G152" s="194" t="s">
        <v>342</v>
      </c>
      <c r="H152" s="195">
        <v>59</v>
      </c>
      <c r="I152" s="196"/>
      <c r="J152" s="197">
        <f>ROUND(I152*H152,2)</f>
        <v>0</v>
      </c>
      <c r="K152" s="193" t="s">
        <v>314</v>
      </c>
      <c r="L152" s="39"/>
      <c r="M152" s="198" t="s">
        <v>1</v>
      </c>
      <c r="N152" s="199" t="s">
        <v>37</v>
      </c>
      <c r="O152" s="71"/>
      <c r="P152" s="200">
        <f>O152*H152</f>
        <v>0</v>
      </c>
      <c r="Q152" s="200">
        <v>0</v>
      </c>
      <c r="R152" s="200">
        <f>Q152*H152</f>
        <v>0</v>
      </c>
      <c r="S152" s="200">
        <v>0</v>
      </c>
      <c r="T152" s="201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02" t="s">
        <v>343</v>
      </c>
      <c r="AT152" s="202" t="s">
        <v>310</v>
      </c>
      <c r="AU152" s="202" t="s">
        <v>79</v>
      </c>
      <c r="AY152" s="17" t="s">
        <v>307</v>
      </c>
      <c r="BE152" s="203">
        <f>IF(N152="základní",J152,0)</f>
        <v>0</v>
      </c>
      <c r="BF152" s="203">
        <f>IF(N152="snížená",J152,0)</f>
        <v>0</v>
      </c>
      <c r="BG152" s="203">
        <f>IF(N152="zákl. přenesená",J152,0)</f>
        <v>0</v>
      </c>
      <c r="BH152" s="203">
        <f>IF(N152="sníž. přenesená",J152,0)</f>
        <v>0</v>
      </c>
      <c r="BI152" s="203">
        <f>IF(N152="nulová",J152,0)</f>
        <v>0</v>
      </c>
      <c r="BJ152" s="17" t="s">
        <v>79</v>
      </c>
      <c r="BK152" s="203">
        <f>ROUND(I152*H152,2)</f>
        <v>0</v>
      </c>
      <c r="BL152" s="17" t="s">
        <v>343</v>
      </c>
      <c r="BM152" s="202" t="s">
        <v>467</v>
      </c>
    </row>
    <row r="153" spans="1:65" s="13" customFormat="1">
      <c r="B153" s="204"/>
      <c r="C153" s="205"/>
      <c r="D153" s="206" t="s">
        <v>316</v>
      </c>
      <c r="E153" s="207" t="s">
        <v>1</v>
      </c>
      <c r="F153" s="208" t="s">
        <v>457</v>
      </c>
      <c r="G153" s="205"/>
      <c r="H153" s="209">
        <v>59</v>
      </c>
      <c r="I153" s="210"/>
      <c r="J153" s="205"/>
      <c r="K153" s="205"/>
      <c r="L153" s="211"/>
      <c r="M153" s="212"/>
      <c r="N153" s="213"/>
      <c r="O153" s="213"/>
      <c r="P153" s="213"/>
      <c r="Q153" s="213"/>
      <c r="R153" s="213"/>
      <c r="S153" s="213"/>
      <c r="T153" s="214"/>
      <c r="AT153" s="215" t="s">
        <v>316</v>
      </c>
      <c r="AU153" s="215" t="s">
        <v>79</v>
      </c>
      <c r="AV153" s="13" t="s">
        <v>81</v>
      </c>
      <c r="AW153" s="13" t="s">
        <v>29</v>
      </c>
      <c r="AX153" s="13" t="s">
        <v>72</v>
      </c>
      <c r="AY153" s="215" t="s">
        <v>307</v>
      </c>
    </row>
    <row r="154" spans="1:65" s="14" customFormat="1">
      <c r="B154" s="216"/>
      <c r="C154" s="217"/>
      <c r="D154" s="206" t="s">
        <v>316</v>
      </c>
      <c r="E154" s="218" t="s">
        <v>1</v>
      </c>
      <c r="F154" s="219" t="s">
        <v>318</v>
      </c>
      <c r="G154" s="217"/>
      <c r="H154" s="220">
        <v>59</v>
      </c>
      <c r="I154" s="221"/>
      <c r="J154" s="217"/>
      <c r="K154" s="217"/>
      <c r="L154" s="222"/>
      <c r="M154" s="223"/>
      <c r="N154" s="224"/>
      <c r="O154" s="224"/>
      <c r="P154" s="224"/>
      <c r="Q154" s="224"/>
      <c r="R154" s="224"/>
      <c r="S154" s="224"/>
      <c r="T154" s="225"/>
      <c r="AT154" s="226" t="s">
        <v>316</v>
      </c>
      <c r="AU154" s="226" t="s">
        <v>79</v>
      </c>
      <c r="AV154" s="14" t="s">
        <v>315</v>
      </c>
      <c r="AW154" s="14" t="s">
        <v>29</v>
      </c>
      <c r="AX154" s="14" t="s">
        <v>79</v>
      </c>
      <c r="AY154" s="226" t="s">
        <v>307</v>
      </c>
    </row>
    <row r="155" spans="1:65" s="2" customFormat="1" ht="55.5" customHeight="1">
      <c r="A155" s="34"/>
      <c r="B155" s="35"/>
      <c r="C155" s="191" t="s">
        <v>332</v>
      </c>
      <c r="D155" s="191" t="s">
        <v>310</v>
      </c>
      <c r="E155" s="192" t="s">
        <v>346</v>
      </c>
      <c r="F155" s="193" t="s">
        <v>347</v>
      </c>
      <c r="G155" s="194" t="s">
        <v>342</v>
      </c>
      <c r="H155" s="195">
        <v>59</v>
      </c>
      <c r="I155" s="196"/>
      <c r="J155" s="197">
        <f>ROUND(I155*H155,2)</f>
        <v>0</v>
      </c>
      <c r="K155" s="193" t="s">
        <v>314</v>
      </c>
      <c r="L155" s="39"/>
      <c r="M155" s="198" t="s">
        <v>1</v>
      </c>
      <c r="N155" s="199" t="s">
        <v>37</v>
      </c>
      <c r="O155" s="71"/>
      <c r="P155" s="200">
        <f>O155*H155</f>
        <v>0</v>
      </c>
      <c r="Q155" s="200">
        <v>0</v>
      </c>
      <c r="R155" s="200">
        <f>Q155*H155</f>
        <v>0</v>
      </c>
      <c r="S155" s="200">
        <v>0</v>
      </c>
      <c r="T155" s="201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202" t="s">
        <v>343</v>
      </c>
      <c r="AT155" s="202" t="s">
        <v>310</v>
      </c>
      <c r="AU155" s="202" t="s">
        <v>79</v>
      </c>
      <c r="AY155" s="17" t="s">
        <v>307</v>
      </c>
      <c r="BE155" s="203">
        <f>IF(N155="základní",J155,0)</f>
        <v>0</v>
      </c>
      <c r="BF155" s="203">
        <f>IF(N155="snížená",J155,0)</f>
        <v>0</v>
      </c>
      <c r="BG155" s="203">
        <f>IF(N155="zákl. přenesená",J155,0)</f>
        <v>0</v>
      </c>
      <c r="BH155" s="203">
        <f>IF(N155="sníž. přenesená",J155,0)</f>
        <v>0</v>
      </c>
      <c r="BI155" s="203">
        <f>IF(N155="nulová",J155,0)</f>
        <v>0</v>
      </c>
      <c r="BJ155" s="17" t="s">
        <v>79</v>
      </c>
      <c r="BK155" s="203">
        <f>ROUND(I155*H155,2)</f>
        <v>0</v>
      </c>
      <c r="BL155" s="17" t="s">
        <v>343</v>
      </c>
      <c r="BM155" s="202" t="s">
        <v>499</v>
      </c>
    </row>
    <row r="156" spans="1:65" s="13" customFormat="1">
      <c r="B156" s="204"/>
      <c r="C156" s="205"/>
      <c r="D156" s="206" t="s">
        <v>316</v>
      </c>
      <c r="E156" s="207" t="s">
        <v>1</v>
      </c>
      <c r="F156" s="208" t="s">
        <v>457</v>
      </c>
      <c r="G156" s="205"/>
      <c r="H156" s="209">
        <v>59</v>
      </c>
      <c r="I156" s="210"/>
      <c r="J156" s="205"/>
      <c r="K156" s="205"/>
      <c r="L156" s="211"/>
      <c r="M156" s="212"/>
      <c r="N156" s="213"/>
      <c r="O156" s="213"/>
      <c r="P156" s="213"/>
      <c r="Q156" s="213"/>
      <c r="R156" s="213"/>
      <c r="S156" s="213"/>
      <c r="T156" s="214"/>
      <c r="AT156" s="215" t="s">
        <v>316</v>
      </c>
      <c r="AU156" s="215" t="s">
        <v>79</v>
      </c>
      <c r="AV156" s="13" t="s">
        <v>81</v>
      </c>
      <c r="AW156" s="13" t="s">
        <v>29</v>
      </c>
      <c r="AX156" s="13" t="s">
        <v>72</v>
      </c>
      <c r="AY156" s="215" t="s">
        <v>307</v>
      </c>
    </row>
    <row r="157" spans="1:65" s="14" customFormat="1">
      <c r="B157" s="216"/>
      <c r="C157" s="217"/>
      <c r="D157" s="206" t="s">
        <v>316</v>
      </c>
      <c r="E157" s="218" t="s">
        <v>1</v>
      </c>
      <c r="F157" s="219" t="s">
        <v>318</v>
      </c>
      <c r="G157" s="217"/>
      <c r="H157" s="220">
        <v>59</v>
      </c>
      <c r="I157" s="221"/>
      <c r="J157" s="217"/>
      <c r="K157" s="217"/>
      <c r="L157" s="222"/>
      <c r="M157" s="223"/>
      <c r="N157" s="224"/>
      <c r="O157" s="224"/>
      <c r="P157" s="224"/>
      <c r="Q157" s="224"/>
      <c r="R157" s="224"/>
      <c r="S157" s="224"/>
      <c r="T157" s="225"/>
      <c r="AT157" s="226" t="s">
        <v>316</v>
      </c>
      <c r="AU157" s="226" t="s">
        <v>79</v>
      </c>
      <c r="AV157" s="14" t="s">
        <v>315</v>
      </c>
      <c r="AW157" s="14" t="s">
        <v>29</v>
      </c>
      <c r="AX157" s="14" t="s">
        <v>79</v>
      </c>
      <c r="AY157" s="226" t="s">
        <v>307</v>
      </c>
    </row>
    <row r="158" spans="1:65" s="2" customFormat="1" ht="24.2" customHeight="1">
      <c r="A158" s="34"/>
      <c r="B158" s="35"/>
      <c r="C158" s="191" t="s">
        <v>413</v>
      </c>
      <c r="D158" s="191" t="s">
        <v>310</v>
      </c>
      <c r="E158" s="192" t="s">
        <v>540</v>
      </c>
      <c r="F158" s="193" t="s">
        <v>541</v>
      </c>
      <c r="G158" s="194" t="s">
        <v>342</v>
      </c>
      <c r="H158" s="195">
        <v>2</v>
      </c>
      <c r="I158" s="196"/>
      <c r="J158" s="197">
        <f>ROUND(I158*H158,2)</f>
        <v>0</v>
      </c>
      <c r="K158" s="193" t="s">
        <v>314</v>
      </c>
      <c r="L158" s="39"/>
      <c r="M158" s="198" t="s">
        <v>1</v>
      </c>
      <c r="N158" s="199" t="s">
        <v>37</v>
      </c>
      <c r="O158" s="71"/>
      <c r="P158" s="200">
        <f>O158*H158</f>
        <v>0</v>
      </c>
      <c r="Q158" s="200">
        <v>0</v>
      </c>
      <c r="R158" s="200">
        <f>Q158*H158</f>
        <v>0</v>
      </c>
      <c r="S158" s="200">
        <v>0</v>
      </c>
      <c r="T158" s="201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202" t="s">
        <v>343</v>
      </c>
      <c r="AT158" s="202" t="s">
        <v>310</v>
      </c>
      <c r="AU158" s="202" t="s">
        <v>79</v>
      </c>
      <c r="AY158" s="17" t="s">
        <v>307</v>
      </c>
      <c r="BE158" s="203">
        <f>IF(N158="základní",J158,0)</f>
        <v>0</v>
      </c>
      <c r="BF158" s="203">
        <f>IF(N158="snížená",J158,0)</f>
        <v>0</v>
      </c>
      <c r="BG158" s="203">
        <f>IF(N158="zákl. přenesená",J158,0)</f>
        <v>0</v>
      </c>
      <c r="BH158" s="203">
        <f>IF(N158="sníž. přenesená",J158,0)</f>
        <v>0</v>
      </c>
      <c r="BI158" s="203">
        <f>IF(N158="nulová",J158,0)</f>
        <v>0</v>
      </c>
      <c r="BJ158" s="17" t="s">
        <v>79</v>
      </c>
      <c r="BK158" s="203">
        <f>ROUND(I158*H158,2)</f>
        <v>0</v>
      </c>
      <c r="BL158" s="17" t="s">
        <v>343</v>
      </c>
      <c r="BM158" s="202" t="s">
        <v>502</v>
      </c>
    </row>
    <row r="159" spans="1:65" s="13" customFormat="1">
      <c r="B159" s="204"/>
      <c r="C159" s="205"/>
      <c r="D159" s="206" t="s">
        <v>316</v>
      </c>
      <c r="E159" s="207" t="s">
        <v>1</v>
      </c>
      <c r="F159" s="208" t="s">
        <v>81</v>
      </c>
      <c r="G159" s="205"/>
      <c r="H159" s="209">
        <v>2</v>
      </c>
      <c r="I159" s="210"/>
      <c r="J159" s="205"/>
      <c r="K159" s="205"/>
      <c r="L159" s="211"/>
      <c r="M159" s="212"/>
      <c r="N159" s="213"/>
      <c r="O159" s="213"/>
      <c r="P159" s="213"/>
      <c r="Q159" s="213"/>
      <c r="R159" s="213"/>
      <c r="S159" s="213"/>
      <c r="T159" s="214"/>
      <c r="AT159" s="215" t="s">
        <v>316</v>
      </c>
      <c r="AU159" s="215" t="s">
        <v>79</v>
      </c>
      <c r="AV159" s="13" t="s">
        <v>81</v>
      </c>
      <c r="AW159" s="13" t="s">
        <v>29</v>
      </c>
      <c r="AX159" s="13" t="s">
        <v>72</v>
      </c>
      <c r="AY159" s="215" t="s">
        <v>307</v>
      </c>
    </row>
    <row r="160" spans="1:65" s="14" customFormat="1">
      <c r="B160" s="216"/>
      <c r="C160" s="217"/>
      <c r="D160" s="206" t="s">
        <v>316</v>
      </c>
      <c r="E160" s="218" t="s">
        <v>1</v>
      </c>
      <c r="F160" s="219" t="s">
        <v>318</v>
      </c>
      <c r="G160" s="217"/>
      <c r="H160" s="220">
        <v>2</v>
      </c>
      <c r="I160" s="221"/>
      <c r="J160" s="217"/>
      <c r="K160" s="217"/>
      <c r="L160" s="222"/>
      <c r="M160" s="223"/>
      <c r="N160" s="224"/>
      <c r="O160" s="224"/>
      <c r="P160" s="224"/>
      <c r="Q160" s="224"/>
      <c r="R160" s="224"/>
      <c r="S160" s="224"/>
      <c r="T160" s="225"/>
      <c r="AT160" s="226" t="s">
        <v>316</v>
      </c>
      <c r="AU160" s="226" t="s">
        <v>79</v>
      </c>
      <c r="AV160" s="14" t="s">
        <v>315</v>
      </c>
      <c r="AW160" s="14" t="s">
        <v>29</v>
      </c>
      <c r="AX160" s="14" t="s">
        <v>79</v>
      </c>
      <c r="AY160" s="226" t="s">
        <v>307</v>
      </c>
    </row>
    <row r="161" spans="1:65" s="2" customFormat="1" ht="33" customHeight="1">
      <c r="A161" s="34"/>
      <c r="B161" s="35"/>
      <c r="C161" s="191" t="s">
        <v>336</v>
      </c>
      <c r="D161" s="191" t="s">
        <v>310</v>
      </c>
      <c r="E161" s="192" t="s">
        <v>350</v>
      </c>
      <c r="F161" s="193" t="s">
        <v>351</v>
      </c>
      <c r="G161" s="194" t="s">
        <v>342</v>
      </c>
      <c r="H161" s="195">
        <v>6</v>
      </c>
      <c r="I161" s="196"/>
      <c r="J161" s="197">
        <f>ROUND(I161*H161,2)</f>
        <v>0</v>
      </c>
      <c r="K161" s="193" t="s">
        <v>314</v>
      </c>
      <c r="L161" s="39"/>
      <c r="M161" s="198" t="s">
        <v>1</v>
      </c>
      <c r="N161" s="199" t="s">
        <v>37</v>
      </c>
      <c r="O161" s="71"/>
      <c r="P161" s="200">
        <f>O161*H161</f>
        <v>0</v>
      </c>
      <c r="Q161" s="200">
        <v>0</v>
      </c>
      <c r="R161" s="200">
        <f>Q161*H161</f>
        <v>0</v>
      </c>
      <c r="S161" s="200">
        <v>0</v>
      </c>
      <c r="T161" s="201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202" t="s">
        <v>352</v>
      </c>
      <c r="AT161" s="202" t="s">
        <v>310</v>
      </c>
      <c r="AU161" s="202" t="s">
        <v>79</v>
      </c>
      <c r="AY161" s="17" t="s">
        <v>307</v>
      </c>
      <c r="BE161" s="203">
        <f>IF(N161="základní",J161,0)</f>
        <v>0</v>
      </c>
      <c r="BF161" s="203">
        <f>IF(N161="snížená",J161,0)</f>
        <v>0</v>
      </c>
      <c r="BG161" s="203">
        <f>IF(N161="zákl. přenesená",J161,0)</f>
        <v>0</v>
      </c>
      <c r="BH161" s="203">
        <f>IF(N161="sníž. přenesená",J161,0)</f>
        <v>0</v>
      </c>
      <c r="BI161" s="203">
        <f>IF(N161="nulová",J161,0)</f>
        <v>0</v>
      </c>
      <c r="BJ161" s="17" t="s">
        <v>79</v>
      </c>
      <c r="BK161" s="203">
        <f>ROUND(I161*H161,2)</f>
        <v>0</v>
      </c>
      <c r="BL161" s="17" t="s">
        <v>352</v>
      </c>
      <c r="BM161" s="202" t="s">
        <v>1362</v>
      </c>
    </row>
    <row r="162" spans="1:65" s="13" customFormat="1">
      <c r="B162" s="204"/>
      <c r="C162" s="205"/>
      <c r="D162" s="206" t="s">
        <v>316</v>
      </c>
      <c r="E162" s="207" t="s">
        <v>1</v>
      </c>
      <c r="F162" s="208" t="s">
        <v>322</v>
      </c>
      <c r="G162" s="205"/>
      <c r="H162" s="209">
        <v>6</v>
      </c>
      <c r="I162" s="210"/>
      <c r="J162" s="205"/>
      <c r="K162" s="205"/>
      <c r="L162" s="211"/>
      <c r="M162" s="212"/>
      <c r="N162" s="213"/>
      <c r="O162" s="213"/>
      <c r="P162" s="213"/>
      <c r="Q162" s="213"/>
      <c r="R162" s="213"/>
      <c r="S162" s="213"/>
      <c r="T162" s="214"/>
      <c r="AT162" s="215" t="s">
        <v>316</v>
      </c>
      <c r="AU162" s="215" t="s">
        <v>79</v>
      </c>
      <c r="AV162" s="13" t="s">
        <v>81</v>
      </c>
      <c r="AW162" s="13" t="s">
        <v>29</v>
      </c>
      <c r="AX162" s="13" t="s">
        <v>72</v>
      </c>
      <c r="AY162" s="215" t="s">
        <v>307</v>
      </c>
    </row>
    <row r="163" spans="1:65" s="14" customFormat="1">
      <c r="B163" s="216"/>
      <c r="C163" s="217"/>
      <c r="D163" s="206" t="s">
        <v>316</v>
      </c>
      <c r="E163" s="218" t="s">
        <v>1</v>
      </c>
      <c r="F163" s="219" t="s">
        <v>318</v>
      </c>
      <c r="G163" s="217"/>
      <c r="H163" s="220">
        <v>6</v>
      </c>
      <c r="I163" s="221"/>
      <c r="J163" s="217"/>
      <c r="K163" s="217"/>
      <c r="L163" s="222"/>
      <c r="M163" s="223"/>
      <c r="N163" s="224"/>
      <c r="O163" s="224"/>
      <c r="P163" s="224"/>
      <c r="Q163" s="224"/>
      <c r="R163" s="224"/>
      <c r="S163" s="224"/>
      <c r="T163" s="225"/>
      <c r="AT163" s="226" t="s">
        <v>316</v>
      </c>
      <c r="AU163" s="226" t="s">
        <v>79</v>
      </c>
      <c r="AV163" s="14" t="s">
        <v>315</v>
      </c>
      <c r="AW163" s="14" t="s">
        <v>29</v>
      </c>
      <c r="AX163" s="14" t="s">
        <v>79</v>
      </c>
      <c r="AY163" s="226" t="s">
        <v>307</v>
      </c>
    </row>
    <row r="164" spans="1:65" s="2" customFormat="1" ht="16.5" customHeight="1">
      <c r="A164" s="34"/>
      <c r="B164" s="35"/>
      <c r="C164" s="191" t="s">
        <v>463</v>
      </c>
      <c r="D164" s="191" t="s">
        <v>310</v>
      </c>
      <c r="E164" s="192" t="s">
        <v>547</v>
      </c>
      <c r="F164" s="193" t="s">
        <v>548</v>
      </c>
      <c r="G164" s="194" t="s">
        <v>342</v>
      </c>
      <c r="H164" s="195">
        <v>2</v>
      </c>
      <c r="I164" s="196"/>
      <c r="J164" s="197">
        <f>ROUND(I164*H164,2)</f>
        <v>0</v>
      </c>
      <c r="K164" s="193" t="s">
        <v>314</v>
      </c>
      <c r="L164" s="39"/>
      <c r="M164" s="198" t="s">
        <v>1</v>
      </c>
      <c r="N164" s="199" t="s">
        <v>37</v>
      </c>
      <c r="O164" s="71"/>
      <c r="P164" s="200">
        <f>O164*H164</f>
        <v>0</v>
      </c>
      <c r="Q164" s="200">
        <v>0</v>
      </c>
      <c r="R164" s="200">
        <f>Q164*H164</f>
        <v>0</v>
      </c>
      <c r="S164" s="200">
        <v>0</v>
      </c>
      <c r="T164" s="201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202" t="s">
        <v>343</v>
      </c>
      <c r="AT164" s="202" t="s">
        <v>310</v>
      </c>
      <c r="AU164" s="202" t="s">
        <v>79</v>
      </c>
      <c r="AY164" s="17" t="s">
        <v>307</v>
      </c>
      <c r="BE164" s="203">
        <f>IF(N164="základní",J164,0)</f>
        <v>0</v>
      </c>
      <c r="BF164" s="203">
        <f>IF(N164="snížená",J164,0)</f>
        <v>0</v>
      </c>
      <c r="BG164" s="203">
        <f>IF(N164="zákl. přenesená",J164,0)</f>
        <v>0</v>
      </c>
      <c r="BH164" s="203">
        <f>IF(N164="sníž. přenesená",J164,0)</f>
        <v>0</v>
      </c>
      <c r="BI164" s="203">
        <f>IF(N164="nulová",J164,0)</f>
        <v>0</v>
      </c>
      <c r="BJ164" s="17" t="s">
        <v>79</v>
      </c>
      <c r="BK164" s="203">
        <f>ROUND(I164*H164,2)</f>
        <v>0</v>
      </c>
      <c r="BL164" s="17" t="s">
        <v>343</v>
      </c>
      <c r="BM164" s="202" t="s">
        <v>503</v>
      </c>
    </row>
    <row r="165" spans="1:65" s="13" customFormat="1">
      <c r="B165" s="204"/>
      <c r="C165" s="205"/>
      <c r="D165" s="206" t="s">
        <v>316</v>
      </c>
      <c r="E165" s="207" t="s">
        <v>1</v>
      </c>
      <c r="F165" s="208" t="s">
        <v>81</v>
      </c>
      <c r="G165" s="205"/>
      <c r="H165" s="209">
        <v>2</v>
      </c>
      <c r="I165" s="210"/>
      <c r="J165" s="205"/>
      <c r="K165" s="205"/>
      <c r="L165" s="211"/>
      <c r="M165" s="212"/>
      <c r="N165" s="213"/>
      <c r="O165" s="213"/>
      <c r="P165" s="213"/>
      <c r="Q165" s="213"/>
      <c r="R165" s="213"/>
      <c r="S165" s="213"/>
      <c r="T165" s="214"/>
      <c r="AT165" s="215" t="s">
        <v>316</v>
      </c>
      <c r="AU165" s="215" t="s">
        <v>79</v>
      </c>
      <c r="AV165" s="13" t="s">
        <v>81</v>
      </c>
      <c r="AW165" s="13" t="s">
        <v>29</v>
      </c>
      <c r="AX165" s="13" t="s">
        <v>72</v>
      </c>
      <c r="AY165" s="215" t="s">
        <v>307</v>
      </c>
    </row>
    <row r="166" spans="1:65" s="14" customFormat="1">
      <c r="B166" s="216"/>
      <c r="C166" s="217"/>
      <c r="D166" s="206" t="s">
        <v>316</v>
      </c>
      <c r="E166" s="218" t="s">
        <v>1</v>
      </c>
      <c r="F166" s="219" t="s">
        <v>318</v>
      </c>
      <c r="G166" s="217"/>
      <c r="H166" s="220">
        <v>2</v>
      </c>
      <c r="I166" s="221"/>
      <c r="J166" s="217"/>
      <c r="K166" s="217"/>
      <c r="L166" s="222"/>
      <c r="M166" s="223"/>
      <c r="N166" s="224"/>
      <c r="O166" s="224"/>
      <c r="P166" s="224"/>
      <c r="Q166" s="224"/>
      <c r="R166" s="224"/>
      <c r="S166" s="224"/>
      <c r="T166" s="225"/>
      <c r="AT166" s="226" t="s">
        <v>316</v>
      </c>
      <c r="AU166" s="226" t="s">
        <v>79</v>
      </c>
      <c r="AV166" s="14" t="s">
        <v>315</v>
      </c>
      <c r="AW166" s="14" t="s">
        <v>29</v>
      </c>
      <c r="AX166" s="14" t="s">
        <v>79</v>
      </c>
      <c r="AY166" s="226" t="s">
        <v>307</v>
      </c>
    </row>
    <row r="167" spans="1:65" s="2" customFormat="1" ht="16.5" customHeight="1">
      <c r="A167" s="34"/>
      <c r="B167" s="35"/>
      <c r="C167" s="191" t="s">
        <v>344</v>
      </c>
      <c r="D167" s="191" t="s">
        <v>310</v>
      </c>
      <c r="E167" s="192" t="s">
        <v>354</v>
      </c>
      <c r="F167" s="193" t="s">
        <v>355</v>
      </c>
      <c r="G167" s="194" t="s">
        <v>342</v>
      </c>
      <c r="H167" s="195">
        <v>6</v>
      </c>
      <c r="I167" s="196"/>
      <c r="J167" s="197">
        <f>ROUND(I167*H167,2)</f>
        <v>0</v>
      </c>
      <c r="K167" s="193" t="s">
        <v>314</v>
      </c>
      <c r="L167" s="39"/>
      <c r="M167" s="198" t="s">
        <v>1</v>
      </c>
      <c r="N167" s="199" t="s">
        <v>37</v>
      </c>
      <c r="O167" s="71"/>
      <c r="P167" s="200">
        <f>O167*H167</f>
        <v>0</v>
      </c>
      <c r="Q167" s="200">
        <v>0</v>
      </c>
      <c r="R167" s="200">
        <f>Q167*H167</f>
        <v>0</v>
      </c>
      <c r="S167" s="200">
        <v>0</v>
      </c>
      <c r="T167" s="201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202" t="s">
        <v>352</v>
      </c>
      <c r="AT167" s="202" t="s">
        <v>310</v>
      </c>
      <c r="AU167" s="202" t="s">
        <v>79</v>
      </c>
      <c r="AY167" s="17" t="s">
        <v>307</v>
      </c>
      <c r="BE167" s="203">
        <f>IF(N167="základní",J167,0)</f>
        <v>0</v>
      </c>
      <c r="BF167" s="203">
        <f>IF(N167="snížená",J167,0)</f>
        <v>0</v>
      </c>
      <c r="BG167" s="203">
        <f>IF(N167="zákl. přenesená",J167,0)</f>
        <v>0</v>
      </c>
      <c r="BH167" s="203">
        <f>IF(N167="sníž. přenesená",J167,0)</f>
        <v>0</v>
      </c>
      <c r="BI167" s="203">
        <f>IF(N167="nulová",J167,0)</f>
        <v>0</v>
      </c>
      <c r="BJ167" s="17" t="s">
        <v>79</v>
      </c>
      <c r="BK167" s="203">
        <f>ROUND(I167*H167,2)</f>
        <v>0</v>
      </c>
      <c r="BL167" s="17" t="s">
        <v>352</v>
      </c>
      <c r="BM167" s="202" t="s">
        <v>1363</v>
      </c>
    </row>
    <row r="168" spans="1:65" s="13" customFormat="1">
      <c r="B168" s="204"/>
      <c r="C168" s="205"/>
      <c r="D168" s="206" t="s">
        <v>316</v>
      </c>
      <c r="E168" s="207" t="s">
        <v>1</v>
      </c>
      <c r="F168" s="208" t="s">
        <v>322</v>
      </c>
      <c r="G168" s="205"/>
      <c r="H168" s="209">
        <v>6</v>
      </c>
      <c r="I168" s="210"/>
      <c r="J168" s="205"/>
      <c r="K168" s="205"/>
      <c r="L168" s="211"/>
      <c r="M168" s="212"/>
      <c r="N168" s="213"/>
      <c r="O168" s="213"/>
      <c r="P168" s="213"/>
      <c r="Q168" s="213"/>
      <c r="R168" s="213"/>
      <c r="S168" s="213"/>
      <c r="T168" s="214"/>
      <c r="AT168" s="215" t="s">
        <v>316</v>
      </c>
      <c r="AU168" s="215" t="s">
        <v>79</v>
      </c>
      <c r="AV168" s="13" t="s">
        <v>81</v>
      </c>
      <c r="AW168" s="13" t="s">
        <v>29</v>
      </c>
      <c r="AX168" s="13" t="s">
        <v>72</v>
      </c>
      <c r="AY168" s="215" t="s">
        <v>307</v>
      </c>
    </row>
    <row r="169" spans="1:65" s="14" customFormat="1">
      <c r="B169" s="216"/>
      <c r="C169" s="217"/>
      <c r="D169" s="206" t="s">
        <v>316</v>
      </c>
      <c r="E169" s="218" t="s">
        <v>1</v>
      </c>
      <c r="F169" s="219" t="s">
        <v>318</v>
      </c>
      <c r="G169" s="217"/>
      <c r="H169" s="220">
        <v>6</v>
      </c>
      <c r="I169" s="221"/>
      <c r="J169" s="217"/>
      <c r="K169" s="217"/>
      <c r="L169" s="222"/>
      <c r="M169" s="223"/>
      <c r="N169" s="224"/>
      <c r="O169" s="224"/>
      <c r="P169" s="224"/>
      <c r="Q169" s="224"/>
      <c r="R169" s="224"/>
      <c r="S169" s="224"/>
      <c r="T169" s="225"/>
      <c r="AT169" s="226" t="s">
        <v>316</v>
      </c>
      <c r="AU169" s="226" t="s">
        <v>79</v>
      </c>
      <c r="AV169" s="14" t="s">
        <v>315</v>
      </c>
      <c r="AW169" s="14" t="s">
        <v>29</v>
      </c>
      <c r="AX169" s="14" t="s">
        <v>79</v>
      </c>
      <c r="AY169" s="226" t="s">
        <v>307</v>
      </c>
    </row>
    <row r="170" spans="1:65" s="2" customFormat="1" ht="48.95" customHeight="1">
      <c r="A170" s="34"/>
      <c r="B170" s="35"/>
      <c r="C170" s="191" t="s">
        <v>8</v>
      </c>
      <c r="D170" s="191" t="s">
        <v>310</v>
      </c>
      <c r="E170" s="192" t="s">
        <v>358</v>
      </c>
      <c r="F170" s="193" t="s">
        <v>359</v>
      </c>
      <c r="G170" s="194" t="s">
        <v>342</v>
      </c>
      <c r="H170" s="195">
        <v>4</v>
      </c>
      <c r="I170" s="196"/>
      <c r="J170" s="197">
        <f>ROUND(I170*H170,2)</f>
        <v>0</v>
      </c>
      <c r="K170" s="193" t="s">
        <v>314</v>
      </c>
      <c r="L170" s="39"/>
      <c r="M170" s="198" t="s">
        <v>1</v>
      </c>
      <c r="N170" s="199" t="s">
        <v>37</v>
      </c>
      <c r="O170" s="71"/>
      <c r="P170" s="200">
        <f>O170*H170</f>
        <v>0</v>
      </c>
      <c r="Q170" s="200">
        <v>0</v>
      </c>
      <c r="R170" s="200">
        <f>Q170*H170</f>
        <v>0</v>
      </c>
      <c r="S170" s="200">
        <v>0</v>
      </c>
      <c r="T170" s="201">
        <f>S170*H170</f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202" t="s">
        <v>343</v>
      </c>
      <c r="AT170" s="202" t="s">
        <v>310</v>
      </c>
      <c r="AU170" s="202" t="s">
        <v>79</v>
      </c>
      <c r="AY170" s="17" t="s">
        <v>307</v>
      </c>
      <c r="BE170" s="203">
        <f>IF(N170="základní",J170,0)</f>
        <v>0</v>
      </c>
      <c r="BF170" s="203">
        <f>IF(N170="snížená",J170,0)</f>
        <v>0</v>
      </c>
      <c r="BG170" s="203">
        <f>IF(N170="zákl. přenesená",J170,0)</f>
        <v>0</v>
      </c>
      <c r="BH170" s="203">
        <f>IF(N170="sníž. přenesená",J170,0)</f>
        <v>0</v>
      </c>
      <c r="BI170" s="203">
        <f>IF(N170="nulová",J170,0)</f>
        <v>0</v>
      </c>
      <c r="BJ170" s="17" t="s">
        <v>79</v>
      </c>
      <c r="BK170" s="203">
        <f>ROUND(I170*H170,2)</f>
        <v>0</v>
      </c>
      <c r="BL170" s="17" t="s">
        <v>343</v>
      </c>
      <c r="BM170" s="202" t="s">
        <v>667</v>
      </c>
    </row>
    <row r="171" spans="1:65" s="13" customFormat="1">
      <c r="B171" s="204"/>
      <c r="C171" s="205"/>
      <c r="D171" s="206" t="s">
        <v>316</v>
      </c>
      <c r="E171" s="207" t="s">
        <v>1</v>
      </c>
      <c r="F171" s="208" t="s">
        <v>315</v>
      </c>
      <c r="G171" s="205"/>
      <c r="H171" s="209">
        <v>4</v>
      </c>
      <c r="I171" s="210"/>
      <c r="J171" s="205"/>
      <c r="K171" s="205"/>
      <c r="L171" s="211"/>
      <c r="M171" s="212"/>
      <c r="N171" s="213"/>
      <c r="O171" s="213"/>
      <c r="P171" s="213"/>
      <c r="Q171" s="213"/>
      <c r="R171" s="213"/>
      <c r="S171" s="213"/>
      <c r="T171" s="214"/>
      <c r="AT171" s="215" t="s">
        <v>316</v>
      </c>
      <c r="AU171" s="215" t="s">
        <v>79</v>
      </c>
      <c r="AV171" s="13" t="s">
        <v>81</v>
      </c>
      <c r="AW171" s="13" t="s">
        <v>29</v>
      </c>
      <c r="AX171" s="13" t="s">
        <v>72</v>
      </c>
      <c r="AY171" s="215" t="s">
        <v>307</v>
      </c>
    </row>
    <row r="172" spans="1:65" s="14" customFormat="1">
      <c r="B172" s="216"/>
      <c r="C172" s="217"/>
      <c r="D172" s="206" t="s">
        <v>316</v>
      </c>
      <c r="E172" s="218" t="s">
        <v>1</v>
      </c>
      <c r="F172" s="219" t="s">
        <v>318</v>
      </c>
      <c r="G172" s="217"/>
      <c r="H172" s="220">
        <v>4</v>
      </c>
      <c r="I172" s="221"/>
      <c r="J172" s="217"/>
      <c r="K172" s="217"/>
      <c r="L172" s="222"/>
      <c r="M172" s="223"/>
      <c r="N172" s="224"/>
      <c r="O172" s="224"/>
      <c r="P172" s="224"/>
      <c r="Q172" s="224"/>
      <c r="R172" s="224"/>
      <c r="S172" s="224"/>
      <c r="T172" s="225"/>
      <c r="AT172" s="226" t="s">
        <v>316</v>
      </c>
      <c r="AU172" s="226" t="s">
        <v>79</v>
      </c>
      <c r="AV172" s="14" t="s">
        <v>315</v>
      </c>
      <c r="AW172" s="14" t="s">
        <v>29</v>
      </c>
      <c r="AX172" s="14" t="s">
        <v>79</v>
      </c>
      <c r="AY172" s="226" t="s">
        <v>307</v>
      </c>
    </row>
    <row r="173" spans="1:65" s="2" customFormat="1" ht="101.25" customHeight="1">
      <c r="A173" s="34"/>
      <c r="B173" s="35"/>
      <c r="C173" s="191" t="s">
        <v>348</v>
      </c>
      <c r="D173" s="191" t="s">
        <v>310</v>
      </c>
      <c r="E173" s="192" t="s">
        <v>361</v>
      </c>
      <c r="F173" s="193" t="s">
        <v>362</v>
      </c>
      <c r="G173" s="194" t="s">
        <v>329</v>
      </c>
      <c r="H173" s="195">
        <v>363.447</v>
      </c>
      <c r="I173" s="196"/>
      <c r="J173" s="197">
        <f>ROUND(I173*H173,2)</f>
        <v>0</v>
      </c>
      <c r="K173" s="193" t="s">
        <v>314</v>
      </c>
      <c r="L173" s="39"/>
      <c r="M173" s="198" t="s">
        <v>1</v>
      </c>
      <c r="N173" s="199" t="s">
        <v>37</v>
      </c>
      <c r="O173" s="71"/>
      <c r="P173" s="200">
        <f>O173*H173</f>
        <v>0</v>
      </c>
      <c r="Q173" s="200">
        <v>0</v>
      </c>
      <c r="R173" s="200">
        <f>Q173*H173</f>
        <v>0</v>
      </c>
      <c r="S173" s="200">
        <v>0</v>
      </c>
      <c r="T173" s="201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202" t="s">
        <v>343</v>
      </c>
      <c r="AT173" s="202" t="s">
        <v>310</v>
      </c>
      <c r="AU173" s="202" t="s">
        <v>79</v>
      </c>
      <c r="AY173" s="17" t="s">
        <v>307</v>
      </c>
      <c r="BE173" s="203">
        <f>IF(N173="základní",J173,0)</f>
        <v>0</v>
      </c>
      <c r="BF173" s="203">
        <f>IF(N173="snížená",J173,0)</f>
        <v>0</v>
      </c>
      <c r="BG173" s="203">
        <f>IF(N173="zákl. přenesená",J173,0)</f>
        <v>0</v>
      </c>
      <c r="BH173" s="203">
        <f>IF(N173="sníž. přenesená",J173,0)</f>
        <v>0</v>
      </c>
      <c r="BI173" s="203">
        <f>IF(N173="nulová",J173,0)</f>
        <v>0</v>
      </c>
      <c r="BJ173" s="17" t="s">
        <v>79</v>
      </c>
      <c r="BK173" s="203">
        <f>ROUND(I173*H173,2)</f>
        <v>0</v>
      </c>
      <c r="BL173" s="17" t="s">
        <v>343</v>
      </c>
      <c r="BM173" s="202" t="s">
        <v>669</v>
      </c>
    </row>
    <row r="174" spans="1:65" s="13" customFormat="1">
      <c r="B174" s="204"/>
      <c r="C174" s="205"/>
      <c r="D174" s="206" t="s">
        <v>316</v>
      </c>
      <c r="E174" s="207" t="s">
        <v>1</v>
      </c>
      <c r="F174" s="208" t="s">
        <v>1364</v>
      </c>
      <c r="G174" s="205"/>
      <c r="H174" s="209">
        <v>363.447</v>
      </c>
      <c r="I174" s="210"/>
      <c r="J174" s="205"/>
      <c r="K174" s="205"/>
      <c r="L174" s="211"/>
      <c r="M174" s="212"/>
      <c r="N174" s="213"/>
      <c r="O174" s="213"/>
      <c r="P174" s="213"/>
      <c r="Q174" s="213"/>
      <c r="R174" s="213"/>
      <c r="S174" s="213"/>
      <c r="T174" s="214"/>
      <c r="AT174" s="215" t="s">
        <v>316</v>
      </c>
      <c r="AU174" s="215" t="s">
        <v>79</v>
      </c>
      <c r="AV174" s="13" t="s">
        <v>81</v>
      </c>
      <c r="AW174" s="13" t="s">
        <v>29</v>
      </c>
      <c r="AX174" s="13" t="s">
        <v>72</v>
      </c>
      <c r="AY174" s="215" t="s">
        <v>307</v>
      </c>
    </row>
    <row r="175" spans="1:65" s="14" customFormat="1">
      <c r="B175" s="216"/>
      <c r="C175" s="217"/>
      <c r="D175" s="206" t="s">
        <v>316</v>
      </c>
      <c r="E175" s="218" t="s">
        <v>1</v>
      </c>
      <c r="F175" s="219" t="s">
        <v>318</v>
      </c>
      <c r="G175" s="217"/>
      <c r="H175" s="220">
        <v>363.447</v>
      </c>
      <c r="I175" s="221"/>
      <c r="J175" s="217"/>
      <c r="K175" s="217"/>
      <c r="L175" s="222"/>
      <c r="M175" s="247"/>
      <c r="N175" s="248"/>
      <c r="O175" s="248"/>
      <c r="P175" s="248"/>
      <c r="Q175" s="248"/>
      <c r="R175" s="248"/>
      <c r="S175" s="248"/>
      <c r="T175" s="249"/>
      <c r="AT175" s="226" t="s">
        <v>316</v>
      </c>
      <c r="AU175" s="226" t="s">
        <v>79</v>
      </c>
      <c r="AV175" s="14" t="s">
        <v>315</v>
      </c>
      <c r="AW175" s="14" t="s">
        <v>29</v>
      </c>
      <c r="AX175" s="14" t="s">
        <v>79</v>
      </c>
      <c r="AY175" s="226" t="s">
        <v>307</v>
      </c>
    </row>
    <row r="176" spans="1:65" s="2" customFormat="1" ht="6.95" customHeight="1">
      <c r="A176" s="34"/>
      <c r="B176" s="54"/>
      <c r="C176" s="55"/>
      <c r="D176" s="55"/>
      <c r="E176" s="55"/>
      <c r="F176" s="55"/>
      <c r="G176" s="55"/>
      <c r="H176" s="55"/>
      <c r="I176" s="55"/>
      <c r="J176" s="55"/>
      <c r="K176" s="55"/>
      <c r="L176" s="39"/>
      <c r="M176" s="34"/>
      <c r="O176" s="34"/>
      <c r="P176" s="34"/>
      <c r="Q176" s="34"/>
      <c r="R176" s="34"/>
      <c r="S176" s="34"/>
      <c r="T176" s="34"/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</row>
  </sheetData>
  <sheetProtection password="CE28" sheet="1" objects="1" scenarios="1" formatColumns="0" formatRows="0" autoFilter="0"/>
  <autoFilter ref="C122:K175" xr:uid="{00000000-0009-0000-0000-000032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>
    <pageSetUpPr fitToPage="1"/>
  </sheetPr>
  <dimension ref="A2:BM177"/>
  <sheetViews>
    <sheetView showGridLines="0" topLeftCell="A124" workbookViewId="0">
      <selection activeCell="K133" sqref="K133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74"/>
      <c r="M2" s="274"/>
      <c r="N2" s="274"/>
      <c r="O2" s="274"/>
      <c r="P2" s="274"/>
      <c r="Q2" s="274"/>
      <c r="R2" s="274"/>
      <c r="S2" s="274"/>
      <c r="T2" s="274"/>
      <c r="U2" s="274"/>
      <c r="V2" s="274"/>
      <c r="AT2" s="17" t="s">
        <v>218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81</v>
      </c>
    </row>
    <row r="4" spans="1:46" s="1" customFormat="1" ht="24.95" customHeight="1">
      <c r="B4" s="20"/>
      <c r="D4" s="117" t="s">
        <v>279</v>
      </c>
      <c r="L4" s="20"/>
      <c r="M4" s="118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9" t="s">
        <v>16</v>
      </c>
      <c r="L6" s="20"/>
    </row>
    <row r="7" spans="1:46" s="1" customFormat="1" ht="16.5" customHeight="1">
      <c r="B7" s="20"/>
      <c r="E7" s="304" t="str">
        <f>'Rekapitulace stavby'!K6</f>
        <v>Cyklická obnova trati v úseku Praha-Hostivař - Votice</v>
      </c>
      <c r="F7" s="305"/>
      <c r="G7" s="305"/>
      <c r="H7" s="305"/>
      <c r="L7" s="20"/>
    </row>
    <row r="8" spans="1:46" s="1" customFormat="1" ht="12" customHeight="1">
      <c r="B8" s="20"/>
      <c r="D8" s="119" t="s">
        <v>280</v>
      </c>
      <c r="L8" s="20"/>
    </row>
    <row r="9" spans="1:46" s="2" customFormat="1" ht="16.5" customHeight="1">
      <c r="A9" s="34"/>
      <c r="B9" s="39"/>
      <c r="C9" s="34"/>
      <c r="D9" s="34"/>
      <c r="E9" s="304" t="s">
        <v>1346</v>
      </c>
      <c r="F9" s="306"/>
      <c r="G9" s="306"/>
      <c r="H9" s="306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19" t="s">
        <v>282</v>
      </c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07" t="s">
        <v>1365</v>
      </c>
      <c r="F11" s="306"/>
      <c r="G11" s="306"/>
      <c r="H11" s="306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>
      <c r="A12" s="34"/>
      <c r="B12" s="39"/>
      <c r="C12" s="34"/>
      <c r="D12" s="34"/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19" t="s">
        <v>17</v>
      </c>
      <c r="E13" s="34"/>
      <c r="F13" s="110" t="s">
        <v>1</v>
      </c>
      <c r="G13" s="34"/>
      <c r="H13" s="34"/>
      <c r="I13" s="119" t="s">
        <v>18</v>
      </c>
      <c r="J13" s="110" t="s">
        <v>1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19</v>
      </c>
      <c r="E14" s="34"/>
      <c r="F14" s="110" t="s">
        <v>20</v>
      </c>
      <c r="G14" s="34"/>
      <c r="H14" s="34"/>
      <c r="I14" s="119" t="s">
        <v>21</v>
      </c>
      <c r="J14" s="120" t="str">
        <f>'Rekapitulace stavby'!AN8</f>
        <v>23. 8. 2023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7" customHeight="1">
      <c r="A15" s="34"/>
      <c r="B15" s="39"/>
      <c r="C15" s="34"/>
      <c r="D15" s="34"/>
      <c r="E15" s="34"/>
      <c r="F15" s="34"/>
      <c r="G15" s="34"/>
      <c r="H15" s="34"/>
      <c r="I15" s="34"/>
      <c r="J15" s="34"/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19" t="s">
        <v>23</v>
      </c>
      <c r="E16" s="34"/>
      <c r="F16" s="34"/>
      <c r="G16" s="34"/>
      <c r="H16" s="34"/>
      <c r="I16" s="119" t="s">
        <v>24</v>
      </c>
      <c r="J16" s="110" t="str">
        <f>IF('Rekapitulace stavby'!AN10="","",'Rekapitulace stavby'!AN10)</f>
        <v/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0" t="str">
        <f>IF('Rekapitulace stavby'!E11="","",'Rekapitulace stavby'!E11)</f>
        <v xml:space="preserve"> </v>
      </c>
      <c r="F17" s="34"/>
      <c r="G17" s="34"/>
      <c r="H17" s="34"/>
      <c r="I17" s="119" t="s">
        <v>25</v>
      </c>
      <c r="J17" s="110" t="str">
        <f>IF('Rekapitulace stavby'!AN11="","",'Rekapitulace stavby'!AN11)</f>
        <v/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34"/>
      <c r="J18" s="34"/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19" t="s">
        <v>26</v>
      </c>
      <c r="E19" s="34"/>
      <c r="F19" s="34"/>
      <c r="G19" s="34"/>
      <c r="H19" s="34"/>
      <c r="I19" s="119" t="s">
        <v>24</v>
      </c>
      <c r="J19" s="30" t="str">
        <f>'Rekapitulace stavby'!AN13</f>
        <v>Vyplň údaj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08" t="str">
        <f>'Rekapitulace stavby'!E14</f>
        <v>Vyplň údaj</v>
      </c>
      <c r="F20" s="309"/>
      <c r="G20" s="309"/>
      <c r="H20" s="309"/>
      <c r="I20" s="119" t="s">
        <v>25</v>
      </c>
      <c r="J20" s="30" t="str">
        <f>'Rekapitulace stavby'!AN14</f>
        <v>Vyplň údaj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34"/>
      <c r="J21" s="34"/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19" t="s">
        <v>28</v>
      </c>
      <c r="E22" s="34"/>
      <c r="F22" s="34"/>
      <c r="G22" s="34"/>
      <c r="H22" s="34"/>
      <c r="I22" s="119" t="s">
        <v>24</v>
      </c>
      <c r="J22" s="110" t="str">
        <f>IF('Rekapitulace stavby'!AN16="","",'Rekapitulace stavby'!AN16)</f>
        <v/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0" t="str">
        <f>IF('Rekapitulace stavby'!E17="","",'Rekapitulace stavby'!E17)</f>
        <v xml:space="preserve"> </v>
      </c>
      <c r="F23" s="34"/>
      <c r="G23" s="34"/>
      <c r="H23" s="34"/>
      <c r="I23" s="119" t="s">
        <v>25</v>
      </c>
      <c r="J23" s="110" t="str">
        <f>IF('Rekapitulace stavby'!AN17="","",'Rekapitulace stavby'!AN17)</f>
        <v/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34"/>
      <c r="J24" s="34"/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19" t="s">
        <v>30</v>
      </c>
      <c r="E25" s="34"/>
      <c r="F25" s="34"/>
      <c r="G25" s="34"/>
      <c r="H25" s="34"/>
      <c r="I25" s="119" t="s">
        <v>24</v>
      </c>
      <c r="J25" s="110" t="str">
        <f>IF('Rekapitulace stavby'!AN19="","",'Rekapitulace stavby'!AN19)</f>
        <v/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0" t="str">
        <f>IF('Rekapitulace stavby'!E20="","",'Rekapitulace stavby'!E20)</f>
        <v xml:space="preserve"> </v>
      </c>
      <c r="F26" s="34"/>
      <c r="G26" s="34"/>
      <c r="H26" s="34"/>
      <c r="I26" s="119" t="s">
        <v>25</v>
      </c>
      <c r="J26" s="110" t="str">
        <f>IF('Rekapitulace stavby'!AN20="","",'Rekapitulace stavby'!AN20)</f>
        <v/>
      </c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34"/>
      <c r="J27" s="34"/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19" t="s">
        <v>31</v>
      </c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1"/>
      <c r="B29" s="122"/>
      <c r="C29" s="121"/>
      <c r="D29" s="121"/>
      <c r="E29" s="310" t="s">
        <v>1</v>
      </c>
      <c r="F29" s="310"/>
      <c r="G29" s="310"/>
      <c r="H29" s="310"/>
      <c r="I29" s="121"/>
      <c r="J29" s="121"/>
      <c r="K29" s="121"/>
      <c r="L29" s="123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4"/>
      <c r="E31" s="124"/>
      <c r="F31" s="124"/>
      <c r="G31" s="124"/>
      <c r="H31" s="124"/>
      <c r="I31" s="124"/>
      <c r="J31" s="124"/>
      <c r="K31" s="124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25" t="s">
        <v>32</v>
      </c>
      <c r="E32" s="34"/>
      <c r="F32" s="34"/>
      <c r="G32" s="34"/>
      <c r="H32" s="34"/>
      <c r="I32" s="34"/>
      <c r="J32" s="126">
        <f>ROUND(J123, 2)</f>
        <v>0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4"/>
      <c r="E33" s="124"/>
      <c r="F33" s="124"/>
      <c r="G33" s="124"/>
      <c r="H33" s="124"/>
      <c r="I33" s="124"/>
      <c r="J33" s="124"/>
      <c r="K33" s="12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27" t="s">
        <v>34</v>
      </c>
      <c r="G34" s="34"/>
      <c r="H34" s="34"/>
      <c r="I34" s="127" t="s">
        <v>33</v>
      </c>
      <c r="J34" s="127" t="s">
        <v>35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28" t="s">
        <v>36</v>
      </c>
      <c r="E35" s="119" t="s">
        <v>37</v>
      </c>
      <c r="F35" s="129">
        <f>ROUND((SUM(BE123:BE176)),  2)</f>
        <v>0</v>
      </c>
      <c r="G35" s="34"/>
      <c r="H35" s="34"/>
      <c r="I35" s="130">
        <v>0.21</v>
      </c>
      <c r="J35" s="129">
        <f>ROUND(((SUM(BE123:BE176))*I35),  2)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19" t="s">
        <v>38</v>
      </c>
      <c r="F36" s="129">
        <f>ROUND((SUM(BF123:BF176)),  2)</f>
        <v>0</v>
      </c>
      <c r="G36" s="34"/>
      <c r="H36" s="34"/>
      <c r="I36" s="130">
        <v>0.15</v>
      </c>
      <c r="J36" s="129">
        <f>ROUND(((SUM(BF123:BF176))*I36),  2)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39</v>
      </c>
      <c r="F37" s="129">
        <f>ROUND((SUM(BG123:BG176)),  2)</f>
        <v>0</v>
      </c>
      <c r="G37" s="34"/>
      <c r="H37" s="34"/>
      <c r="I37" s="130">
        <v>0.21</v>
      </c>
      <c r="J37" s="129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19" t="s">
        <v>40</v>
      </c>
      <c r="F38" s="129">
        <f>ROUND((SUM(BH123:BH176)),  2)</f>
        <v>0</v>
      </c>
      <c r="G38" s="34"/>
      <c r="H38" s="34"/>
      <c r="I38" s="130">
        <v>0.15</v>
      </c>
      <c r="J38" s="129">
        <f>0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19" t="s">
        <v>41</v>
      </c>
      <c r="F39" s="129">
        <f>ROUND((SUM(BI123:BI176)),  2)</f>
        <v>0</v>
      </c>
      <c r="G39" s="34"/>
      <c r="H39" s="34"/>
      <c r="I39" s="130">
        <v>0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31"/>
      <c r="D41" s="132" t="s">
        <v>42</v>
      </c>
      <c r="E41" s="133"/>
      <c r="F41" s="133"/>
      <c r="G41" s="134" t="s">
        <v>43</v>
      </c>
      <c r="H41" s="135" t="s">
        <v>44</v>
      </c>
      <c r="I41" s="133"/>
      <c r="J41" s="136">
        <f>SUM(J32:J39)</f>
        <v>0</v>
      </c>
      <c r="K41" s="137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8" t="s">
        <v>45</v>
      </c>
      <c r="E50" s="139"/>
      <c r="F50" s="139"/>
      <c r="G50" s="138" t="s">
        <v>46</v>
      </c>
      <c r="H50" s="139"/>
      <c r="I50" s="139"/>
      <c r="J50" s="139"/>
      <c r="K50" s="139"/>
      <c r="L50" s="51"/>
    </row>
    <row r="51" spans="1:31">
      <c r="B51" s="20"/>
      <c r="L51" s="20"/>
    </row>
    <row r="52" spans="1:31">
      <c r="B52" s="20"/>
      <c r="L52" s="20"/>
    </row>
    <row r="53" spans="1:31">
      <c r="B53" s="20"/>
      <c r="L53" s="20"/>
    </row>
    <row r="54" spans="1:31">
      <c r="B54" s="20"/>
      <c r="L54" s="20"/>
    </row>
    <row r="55" spans="1:31">
      <c r="B55" s="20"/>
      <c r="L55" s="20"/>
    </row>
    <row r="56" spans="1:31">
      <c r="B56" s="20"/>
      <c r="L56" s="20"/>
    </row>
    <row r="57" spans="1:31">
      <c r="B57" s="20"/>
      <c r="L57" s="20"/>
    </row>
    <row r="58" spans="1:31">
      <c r="B58" s="20"/>
      <c r="L58" s="20"/>
    </row>
    <row r="59" spans="1:31">
      <c r="B59" s="20"/>
      <c r="L59" s="20"/>
    </row>
    <row r="60" spans="1:31">
      <c r="B60" s="20"/>
      <c r="L60" s="20"/>
    </row>
    <row r="61" spans="1:31" s="2" customFormat="1" ht="12.75">
      <c r="A61" s="34"/>
      <c r="B61" s="39"/>
      <c r="C61" s="34"/>
      <c r="D61" s="140" t="s">
        <v>47</v>
      </c>
      <c r="E61" s="141"/>
      <c r="F61" s="142" t="s">
        <v>48</v>
      </c>
      <c r="G61" s="140" t="s">
        <v>47</v>
      </c>
      <c r="H61" s="141"/>
      <c r="I61" s="141"/>
      <c r="J61" s="143" t="s">
        <v>48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>
      <c r="B62" s="20"/>
      <c r="L62" s="20"/>
    </row>
    <row r="63" spans="1:31">
      <c r="B63" s="20"/>
      <c r="L63" s="20"/>
    </row>
    <row r="64" spans="1:31">
      <c r="B64" s="20"/>
      <c r="L64" s="20"/>
    </row>
    <row r="65" spans="1:31" s="2" customFormat="1" ht="12.75">
      <c r="A65" s="34"/>
      <c r="B65" s="39"/>
      <c r="C65" s="34"/>
      <c r="D65" s="138" t="s">
        <v>49</v>
      </c>
      <c r="E65" s="144"/>
      <c r="F65" s="144"/>
      <c r="G65" s="138" t="s">
        <v>50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>
      <c r="B66" s="20"/>
      <c r="L66" s="20"/>
    </row>
    <row r="67" spans="1:31">
      <c r="B67" s="20"/>
      <c r="L67" s="20"/>
    </row>
    <row r="68" spans="1:31">
      <c r="B68" s="20"/>
      <c r="L68" s="20"/>
    </row>
    <row r="69" spans="1:31">
      <c r="B69" s="20"/>
      <c r="L69" s="20"/>
    </row>
    <row r="70" spans="1:31">
      <c r="B70" s="20"/>
      <c r="L70" s="20"/>
    </row>
    <row r="71" spans="1:31">
      <c r="B71" s="20"/>
      <c r="L71" s="20"/>
    </row>
    <row r="72" spans="1:31">
      <c r="B72" s="20"/>
      <c r="L72" s="20"/>
    </row>
    <row r="73" spans="1:31">
      <c r="B73" s="20"/>
      <c r="L73" s="20"/>
    </row>
    <row r="74" spans="1:31">
      <c r="B74" s="20"/>
      <c r="L74" s="20"/>
    </row>
    <row r="75" spans="1:31">
      <c r="B75" s="20"/>
      <c r="L75" s="20"/>
    </row>
    <row r="76" spans="1:31" s="2" customFormat="1" ht="12.75">
      <c r="A76" s="34"/>
      <c r="B76" s="39"/>
      <c r="C76" s="34"/>
      <c r="D76" s="140" t="s">
        <v>47</v>
      </c>
      <c r="E76" s="141"/>
      <c r="F76" s="142" t="s">
        <v>48</v>
      </c>
      <c r="G76" s="140" t="s">
        <v>47</v>
      </c>
      <c r="H76" s="141"/>
      <c r="I76" s="141"/>
      <c r="J76" s="143" t="s">
        <v>48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284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02" t="str">
        <f>E7</f>
        <v>Cyklická obnova trati v úseku Praha-Hostivař - Votice</v>
      </c>
      <c r="F85" s="303"/>
      <c r="G85" s="303"/>
      <c r="H85" s="303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280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s="2" customFormat="1" ht="16.5" customHeight="1">
      <c r="A87" s="34"/>
      <c r="B87" s="35"/>
      <c r="C87" s="36"/>
      <c r="D87" s="36"/>
      <c r="E87" s="302" t="s">
        <v>1346</v>
      </c>
      <c r="F87" s="301"/>
      <c r="G87" s="301"/>
      <c r="H87" s="301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9" t="s">
        <v>282</v>
      </c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265" t="str">
        <f>E11</f>
        <v>02 - 2.st.kol. Uhřiněves</v>
      </c>
      <c r="F89" s="301"/>
      <c r="G89" s="301"/>
      <c r="H89" s="301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9" t="s">
        <v>19</v>
      </c>
      <c r="D91" s="36"/>
      <c r="E91" s="36"/>
      <c r="F91" s="27" t="str">
        <f>F14</f>
        <v xml:space="preserve"> </v>
      </c>
      <c r="G91" s="36"/>
      <c r="H91" s="36"/>
      <c r="I91" s="29" t="s">
        <v>21</v>
      </c>
      <c r="J91" s="66" t="str">
        <f>IF(J14="","",J14)</f>
        <v>23. 8. 2023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5.2" customHeight="1">
      <c r="A93" s="34"/>
      <c r="B93" s="35"/>
      <c r="C93" s="29" t="s">
        <v>23</v>
      </c>
      <c r="D93" s="36"/>
      <c r="E93" s="36"/>
      <c r="F93" s="27" t="str">
        <f>E17</f>
        <v xml:space="preserve"> </v>
      </c>
      <c r="G93" s="36"/>
      <c r="H93" s="36"/>
      <c r="I93" s="29" t="s">
        <v>28</v>
      </c>
      <c r="J93" s="32" t="str">
        <f>E23</f>
        <v xml:space="preserve"> 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9" t="s">
        <v>26</v>
      </c>
      <c r="D94" s="36"/>
      <c r="E94" s="36"/>
      <c r="F94" s="27" t="str">
        <f>IF(E20="","",E20)</f>
        <v>Vyplň údaj</v>
      </c>
      <c r="G94" s="36"/>
      <c r="H94" s="36"/>
      <c r="I94" s="29" t="s">
        <v>30</v>
      </c>
      <c r="J94" s="32" t="str">
        <f>E26</f>
        <v xml:space="preserve"> </v>
      </c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49" t="s">
        <v>285</v>
      </c>
      <c r="D96" s="150"/>
      <c r="E96" s="150"/>
      <c r="F96" s="150"/>
      <c r="G96" s="150"/>
      <c r="H96" s="150"/>
      <c r="I96" s="150"/>
      <c r="J96" s="151" t="s">
        <v>286</v>
      </c>
      <c r="K96" s="150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7" customHeight="1">
      <c r="A98" s="34"/>
      <c r="B98" s="35"/>
      <c r="C98" s="152" t="s">
        <v>287</v>
      </c>
      <c r="D98" s="36"/>
      <c r="E98" s="36"/>
      <c r="F98" s="36"/>
      <c r="G98" s="36"/>
      <c r="H98" s="36"/>
      <c r="I98" s="36"/>
      <c r="J98" s="84">
        <f>J123</f>
        <v>0</v>
      </c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7" t="s">
        <v>288</v>
      </c>
    </row>
    <row r="99" spans="1:47" s="9" customFormat="1" ht="24.95" customHeight="1">
      <c r="B99" s="153"/>
      <c r="C99" s="154"/>
      <c r="D99" s="155" t="s">
        <v>289</v>
      </c>
      <c r="E99" s="156"/>
      <c r="F99" s="156"/>
      <c r="G99" s="156"/>
      <c r="H99" s="156"/>
      <c r="I99" s="156"/>
      <c r="J99" s="157">
        <f>J124</f>
        <v>0</v>
      </c>
      <c r="K99" s="154"/>
      <c r="L99" s="158"/>
    </row>
    <row r="100" spans="1:47" s="10" customFormat="1" ht="19.899999999999999" customHeight="1">
      <c r="B100" s="159"/>
      <c r="C100" s="104"/>
      <c r="D100" s="160" t="s">
        <v>290</v>
      </c>
      <c r="E100" s="161"/>
      <c r="F100" s="161"/>
      <c r="G100" s="161"/>
      <c r="H100" s="161"/>
      <c r="I100" s="161"/>
      <c r="J100" s="162">
        <f>J125</f>
        <v>0</v>
      </c>
      <c r="K100" s="104"/>
      <c r="L100" s="163"/>
    </row>
    <row r="101" spans="1:47" s="9" customFormat="1" ht="24.95" customHeight="1">
      <c r="B101" s="153"/>
      <c r="C101" s="154"/>
      <c r="D101" s="155" t="s">
        <v>291</v>
      </c>
      <c r="E101" s="156"/>
      <c r="F101" s="156"/>
      <c r="G101" s="156"/>
      <c r="H101" s="156"/>
      <c r="I101" s="156"/>
      <c r="J101" s="157">
        <f>J151</f>
        <v>0</v>
      </c>
      <c r="K101" s="154"/>
      <c r="L101" s="158"/>
    </row>
    <row r="102" spans="1:47" s="2" customFormat="1" ht="21.75" customHeight="1">
      <c r="A102" s="34"/>
      <c r="B102" s="35"/>
      <c r="C102" s="36"/>
      <c r="D102" s="36"/>
      <c r="E102" s="36"/>
      <c r="F102" s="36"/>
      <c r="G102" s="36"/>
      <c r="H102" s="36"/>
      <c r="I102" s="36"/>
      <c r="J102" s="36"/>
      <c r="K102" s="36"/>
      <c r="L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pans="1:47" s="2" customFormat="1" ht="6.95" customHeight="1">
      <c r="A103" s="34"/>
      <c r="B103" s="54"/>
      <c r="C103" s="55"/>
      <c r="D103" s="55"/>
      <c r="E103" s="55"/>
      <c r="F103" s="55"/>
      <c r="G103" s="55"/>
      <c r="H103" s="55"/>
      <c r="I103" s="55"/>
      <c r="J103" s="55"/>
      <c r="K103" s="55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pans="1:47" s="2" customFormat="1" ht="6.95" customHeight="1">
      <c r="A107" s="34"/>
      <c r="B107" s="56"/>
      <c r="C107" s="57"/>
      <c r="D107" s="57"/>
      <c r="E107" s="57"/>
      <c r="F107" s="57"/>
      <c r="G107" s="57"/>
      <c r="H107" s="57"/>
      <c r="I107" s="57"/>
      <c r="J107" s="57"/>
      <c r="K107" s="57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47" s="2" customFormat="1" ht="24.95" customHeight="1">
      <c r="A108" s="34"/>
      <c r="B108" s="35"/>
      <c r="C108" s="23" t="s">
        <v>292</v>
      </c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6.95" customHeight="1">
      <c r="A109" s="34"/>
      <c r="B109" s="35"/>
      <c r="C109" s="36"/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12" customHeight="1">
      <c r="A110" s="34"/>
      <c r="B110" s="35"/>
      <c r="C110" s="29" t="s">
        <v>16</v>
      </c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16.5" customHeight="1">
      <c r="A111" s="34"/>
      <c r="B111" s="35"/>
      <c r="C111" s="36"/>
      <c r="D111" s="36"/>
      <c r="E111" s="302" t="str">
        <f>E7</f>
        <v>Cyklická obnova trati v úseku Praha-Hostivař - Votice</v>
      </c>
      <c r="F111" s="303"/>
      <c r="G111" s="303"/>
      <c r="H111" s="303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1" customFormat="1" ht="12" customHeight="1">
      <c r="B112" s="21"/>
      <c r="C112" s="29" t="s">
        <v>280</v>
      </c>
      <c r="D112" s="22"/>
      <c r="E112" s="22"/>
      <c r="F112" s="22"/>
      <c r="G112" s="22"/>
      <c r="H112" s="22"/>
      <c r="I112" s="22"/>
      <c r="J112" s="22"/>
      <c r="K112" s="22"/>
      <c r="L112" s="20"/>
    </row>
    <row r="113" spans="1:65" s="2" customFormat="1" ht="16.5" customHeight="1">
      <c r="A113" s="34"/>
      <c r="B113" s="35"/>
      <c r="C113" s="36"/>
      <c r="D113" s="36"/>
      <c r="E113" s="302" t="s">
        <v>1346</v>
      </c>
      <c r="F113" s="301"/>
      <c r="G113" s="301"/>
      <c r="H113" s="301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2" customHeight="1">
      <c r="A114" s="34"/>
      <c r="B114" s="35"/>
      <c r="C114" s="29" t="s">
        <v>282</v>
      </c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6.5" customHeight="1">
      <c r="A115" s="34"/>
      <c r="B115" s="35"/>
      <c r="C115" s="36"/>
      <c r="D115" s="36"/>
      <c r="E115" s="265" t="str">
        <f>E11</f>
        <v>02 - 2.st.kol. Uhřiněves</v>
      </c>
      <c r="F115" s="301"/>
      <c r="G115" s="301"/>
      <c r="H115" s="301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2" customHeight="1">
      <c r="A117" s="34"/>
      <c r="B117" s="35"/>
      <c r="C117" s="29" t="s">
        <v>19</v>
      </c>
      <c r="D117" s="36"/>
      <c r="E117" s="36"/>
      <c r="F117" s="27" t="str">
        <f>F14</f>
        <v xml:space="preserve"> </v>
      </c>
      <c r="G117" s="36"/>
      <c r="H117" s="36"/>
      <c r="I117" s="29" t="s">
        <v>21</v>
      </c>
      <c r="J117" s="66" t="str">
        <f>IF(J14="","",J14)</f>
        <v>23. 8. 2023</v>
      </c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6.95" customHeight="1">
      <c r="A118" s="34"/>
      <c r="B118" s="35"/>
      <c r="C118" s="36"/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5.2" customHeight="1">
      <c r="A119" s="34"/>
      <c r="B119" s="35"/>
      <c r="C119" s="29" t="s">
        <v>23</v>
      </c>
      <c r="D119" s="36"/>
      <c r="E119" s="36"/>
      <c r="F119" s="27" t="str">
        <f>E17</f>
        <v xml:space="preserve"> </v>
      </c>
      <c r="G119" s="36"/>
      <c r="H119" s="36"/>
      <c r="I119" s="29" t="s">
        <v>28</v>
      </c>
      <c r="J119" s="32" t="str">
        <f>E23</f>
        <v xml:space="preserve"> </v>
      </c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15.2" customHeight="1">
      <c r="A120" s="34"/>
      <c r="B120" s="35"/>
      <c r="C120" s="29" t="s">
        <v>26</v>
      </c>
      <c r="D120" s="36"/>
      <c r="E120" s="36"/>
      <c r="F120" s="27" t="str">
        <f>IF(E20="","",E20)</f>
        <v>Vyplň údaj</v>
      </c>
      <c r="G120" s="36"/>
      <c r="H120" s="36"/>
      <c r="I120" s="29" t="s">
        <v>30</v>
      </c>
      <c r="J120" s="32" t="str">
        <f>E26</f>
        <v xml:space="preserve"> 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2" customFormat="1" ht="10.35" customHeight="1">
      <c r="A121" s="34"/>
      <c r="B121" s="35"/>
      <c r="C121" s="36"/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5" s="11" customFormat="1" ht="29.25" customHeight="1">
      <c r="A122" s="164"/>
      <c r="B122" s="165"/>
      <c r="C122" s="166" t="s">
        <v>293</v>
      </c>
      <c r="D122" s="167" t="s">
        <v>57</v>
      </c>
      <c r="E122" s="167" t="s">
        <v>53</v>
      </c>
      <c r="F122" s="167" t="s">
        <v>54</v>
      </c>
      <c r="G122" s="167" t="s">
        <v>294</v>
      </c>
      <c r="H122" s="167" t="s">
        <v>295</v>
      </c>
      <c r="I122" s="167" t="s">
        <v>296</v>
      </c>
      <c r="J122" s="167" t="s">
        <v>286</v>
      </c>
      <c r="K122" s="168" t="s">
        <v>297</v>
      </c>
      <c r="L122" s="169"/>
      <c r="M122" s="75" t="s">
        <v>1</v>
      </c>
      <c r="N122" s="76" t="s">
        <v>36</v>
      </c>
      <c r="O122" s="76" t="s">
        <v>298</v>
      </c>
      <c r="P122" s="76" t="s">
        <v>299</v>
      </c>
      <c r="Q122" s="76" t="s">
        <v>300</v>
      </c>
      <c r="R122" s="76" t="s">
        <v>301</v>
      </c>
      <c r="S122" s="76" t="s">
        <v>302</v>
      </c>
      <c r="T122" s="77" t="s">
        <v>303</v>
      </c>
      <c r="U122" s="164"/>
      <c r="V122" s="164"/>
      <c r="W122" s="164"/>
      <c r="X122" s="164"/>
      <c r="Y122" s="164"/>
      <c r="Z122" s="164"/>
      <c r="AA122" s="164"/>
      <c r="AB122" s="164"/>
      <c r="AC122" s="164"/>
      <c r="AD122" s="164"/>
      <c r="AE122" s="164"/>
    </row>
    <row r="123" spans="1:65" s="2" customFormat="1" ht="22.7" customHeight="1">
      <c r="A123" s="34"/>
      <c r="B123" s="35"/>
      <c r="C123" s="82" t="s">
        <v>304</v>
      </c>
      <c r="D123" s="36"/>
      <c r="E123" s="36"/>
      <c r="F123" s="36"/>
      <c r="G123" s="36"/>
      <c r="H123" s="36"/>
      <c r="I123" s="36"/>
      <c r="J123" s="170">
        <f>BK123</f>
        <v>0</v>
      </c>
      <c r="K123" s="36"/>
      <c r="L123" s="39"/>
      <c r="M123" s="78"/>
      <c r="N123" s="171"/>
      <c r="O123" s="79"/>
      <c r="P123" s="172">
        <f>P124+P151</f>
        <v>0</v>
      </c>
      <c r="Q123" s="79"/>
      <c r="R123" s="172">
        <f>R124+R151</f>
        <v>334.15199999999999</v>
      </c>
      <c r="S123" s="79"/>
      <c r="T123" s="173">
        <f>T124+T151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7" t="s">
        <v>71</v>
      </c>
      <c r="AU123" s="17" t="s">
        <v>288</v>
      </c>
      <c r="BK123" s="174">
        <f>BK124+BK151</f>
        <v>0</v>
      </c>
    </row>
    <row r="124" spans="1:65" s="12" customFormat="1" ht="25.9" customHeight="1">
      <c r="B124" s="175"/>
      <c r="C124" s="176"/>
      <c r="D124" s="177" t="s">
        <v>71</v>
      </c>
      <c r="E124" s="178" t="s">
        <v>305</v>
      </c>
      <c r="F124" s="178" t="s">
        <v>306</v>
      </c>
      <c r="G124" s="176"/>
      <c r="H124" s="176"/>
      <c r="I124" s="179"/>
      <c r="J124" s="180">
        <f>BK124</f>
        <v>0</v>
      </c>
      <c r="K124" s="176"/>
      <c r="L124" s="181"/>
      <c r="M124" s="182"/>
      <c r="N124" s="183"/>
      <c r="O124" s="183"/>
      <c r="P124" s="184">
        <f>P125</f>
        <v>0</v>
      </c>
      <c r="Q124" s="183"/>
      <c r="R124" s="184">
        <f>R125</f>
        <v>334.15199999999999</v>
      </c>
      <c r="S124" s="183"/>
      <c r="T124" s="185">
        <f>T125</f>
        <v>0</v>
      </c>
      <c r="AR124" s="186" t="s">
        <v>79</v>
      </c>
      <c r="AT124" s="187" t="s">
        <v>71</v>
      </c>
      <c r="AU124" s="187" t="s">
        <v>72</v>
      </c>
      <c r="AY124" s="186" t="s">
        <v>307</v>
      </c>
      <c r="BK124" s="188">
        <f>BK125</f>
        <v>0</v>
      </c>
    </row>
    <row r="125" spans="1:65" s="12" customFormat="1" ht="22.7" customHeight="1">
      <c r="B125" s="175"/>
      <c r="C125" s="176"/>
      <c r="D125" s="177" t="s">
        <v>71</v>
      </c>
      <c r="E125" s="189" t="s">
        <v>308</v>
      </c>
      <c r="F125" s="189" t="s">
        <v>309</v>
      </c>
      <c r="G125" s="176"/>
      <c r="H125" s="176"/>
      <c r="I125" s="179"/>
      <c r="J125" s="190">
        <f>BK125</f>
        <v>0</v>
      </c>
      <c r="K125" s="176"/>
      <c r="L125" s="181"/>
      <c r="M125" s="182"/>
      <c r="N125" s="183"/>
      <c r="O125" s="183"/>
      <c r="P125" s="184">
        <f>SUM(P126:P150)</f>
        <v>0</v>
      </c>
      <c r="Q125" s="183"/>
      <c r="R125" s="184">
        <f>SUM(R126:R150)</f>
        <v>334.15199999999999</v>
      </c>
      <c r="S125" s="183"/>
      <c r="T125" s="185">
        <f>SUM(T126:T150)</f>
        <v>0</v>
      </c>
      <c r="AR125" s="186" t="s">
        <v>79</v>
      </c>
      <c r="AT125" s="187" t="s">
        <v>71</v>
      </c>
      <c r="AU125" s="187" t="s">
        <v>79</v>
      </c>
      <c r="AY125" s="186" t="s">
        <v>307</v>
      </c>
      <c r="BK125" s="188">
        <f>SUM(BK126:BK150)</f>
        <v>0</v>
      </c>
    </row>
    <row r="126" spans="1:65" s="2" customFormat="1" ht="76.349999999999994" customHeight="1">
      <c r="A126" s="34"/>
      <c r="B126" s="35"/>
      <c r="C126" s="191" t="s">
        <v>79</v>
      </c>
      <c r="D126" s="191" t="s">
        <v>310</v>
      </c>
      <c r="E126" s="192" t="s">
        <v>311</v>
      </c>
      <c r="F126" s="193" t="s">
        <v>312</v>
      </c>
      <c r="G126" s="194" t="s">
        <v>313</v>
      </c>
      <c r="H126" s="195">
        <v>185.64</v>
      </c>
      <c r="I126" s="196"/>
      <c r="J126" s="197">
        <f>ROUND(I126*H126,2)</f>
        <v>0</v>
      </c>
      <c r="K126" s="193" t="s">
        <v>314</v>
      </c>
      <c r="L126" s="39"/>
      <c r="M126" s="198" t="s">
        <v>1</v>
      </c>
      <c r="N126" s="199" t="s">
        <v>37</v>
      </c>
      <c r="O126" s="71"/>
      <c r="P126" s="200">
        <f>O126*H126</f>
        <v>0</v>
      </c>
      <c r="Q126" s="200">
        <v>0</v>
      </c>
      <c r="R126" s="200">
        <f>Q126*H126</f>
        <v>0</v>
      </c>
      <c r="S126" s="200">
        <v>0</v>
      </c>
      <c r="T126" s="201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202" t="s">
        <v>315</v>
      </c>
      <c r="AT126" s="202" t="s">
        <v>310</v>
      </c>
      <c r="AU126" s="202" t="s">
        <v>81</v>
      </c>
      <c r="AY126" s="17" t="s">
        <v>307</v>
      </c>
      <c r="BE126" s="203">
        <f>IF(N126="základní",J126,0)</f>
        <v>0</v>
      </c>
      <c r="BF126" s="203">
        <f>IF(N126="snížená",J126,0)</f>
        <v>0</v>
      </c>
      <c r="BG126" s="203">
        <f>IF(N126="zákl. přenesená",J126,0)</f>
        <v>0</v>
      </c>
      <c r="BH126" s="203">
        <f>IF(N126="sníž. přenesená",J126,0)</f>
        <v>0</v>
      </c>
      <c r="BI126" s="203">
        <f>IF(N126="nulová",J126,0)</f>
        <v>0</v>
      </c>
      <c r="BJ126" s="17" t="s">
        <v>79</v>
      </c>
      <c r="BK126" s="203">
        <f>ROUND(I126*H126,2)</f>
        <v>0</v>
      </c>
      <c r="BL126" s="17" t="s">
        <v>315</v>
      </c>
      <c r="BM126" s="202" t="s">
        <v>81</v>
      </c>
    </row>
    <row r="127" spans="1:65" s="13" customFormat="1">
      <c r="B127" s="204"/>
      <c r="C127" s="205"/>
      <c r="D127" s="206" t="s">
        <v>316</v>
      </c>
      <c r="E127" s="207" t="s">
        <v>1</v>
      </c>
      <c r="F127" s="208" t="s">
        <v>1366</v>
      </c>
      <c r="G127" s="205"/>
      <c r="H127" s="209">
        <v>185.64</v>
      </c>
      <c r="I127" s="210"/>
      <c r="J127" s="205"/>
      <c r="K127" s="205"/>
      <c r="L127" s="211"/>
      <c r="M127" s="212"/>
      <c r="N127" s="213"/>
      <c r="O127" s="213"/>
      <c r="P127" s="213"/>
      <c r="Q127" s="213"/>
      <c r="R127" s="213"/>
      <c r="S127" s="213"/>
      <c r="T127" s="214"/>
      <c r="AT127" s="215" t="s">
        <v>316</v>
      </c>
      <c r="AU127" s="215" t="s">
        <v>81</v>
      </c>
      <c r="AV127" s="13" t="s">
        <v>81</v>
      </c>
      <c r="AW127" s="13" t="s">
        <v>29</v>
      </c>
      <c r="AX127" s="13" t="s">
        <v>72</v>
      </c>
      <c r="AY127" s="215" t="s">
        <v>307</v>
      </c>
    </row>
    <row r="128" spans="1:65" s="14" customFormat="1">
      <c r="B128" s="216"/>
      <c r="C128" s="217"/>
      <c r="D128" s="206" t="s">
        <v>316</v>
      </c>
      <c r="E128" s="218" t="s">
        <v>1</v>
      </c>
      <c r="F128" s="219" t="s">
        <v>318</v>
      </c>
      <c r="G128" s="217"/>
      <c r="H128" s="220">
        <v>185.64</v>
      </c>
      <c r="I128" s="221"/>
      <c r="J128" s="217"/>
      <c r="K128" s="217"/>
      <c r="L128" s="222"/>
      <c r="M128" s="223"/>
      <c r="N128" s="224"/>
      <c r="O128" s="224"/>
      <c r="P128" s="224"/>
      <c r="Q128" s="224"/>
      <c r="R128" s="224"/>
      <c r="S128" s="224"/>
      <c r="T128" s="225"/>
      <c r="AT128" s="226" t="s">
        <v>316</v>
      </c>
      <c r="AU128" s="226" t="s">
        <v>81</v>
      </c>
      <c r="AV128" s="14" t="s">
        <v>315</v>
      </c>
      <c r="AW128" s="14" t="s">
        <v>29</v>
      </c>
      <c r="AX128" s="14" t="s">
        <v>79</v>
      </c>
      <c r="AY128" s="226" t="s">
        <v>307</v>
      </c>
    </row>
    <row r="129" spans="1:65" s="2" customFormat="1" ht="142.35" customHeight="1">
      <c r="A129" s="34"/>
      <c r="B129" s="35"/>
      <c r="C129" s="191" t="s">
        <v>81</v>
      </c>
      <c r="D129" s="191" t="s">
        <v>310</v>
      </c>
      <c r="E129" s="192" t="s">
        <v>319</v>
      </c>
      <c r="F129" s="193" t="s">
        <v>320</v>
      </c>
      <c r="G129" s="194" t="s">
        <v>321</v>
      </c>
      <c r="H129" s="195">
        <v>1.768</v>
      </c>
      <c r="I129" s="196"/>
      <c r="J129" s="197">
        <f>ROUND(I129*H129,2)</f>
        <v>0</v>
      </c>
      <c r="K129" s="193" t="s">
        <v>314</v>
      </c>
      <c r="L129" s="39"/>
      <c r="M129" s="198" t="s">
        <v>1</v>
      </c>
      <c r="N129" s="199" t="s">
        <v>37</v>
      </c>
      <c r="O129" s="71"/>
      <c r="P129" s="200">
        <f>O129*H129</f>
        <v>0</v>
      </c>
      <c r="Q129" s="200">
        <v>0</v>
      </c>
      <c r="R129" s="200">
        <f>Q129*H129</f>
        <v>0</v>
      </c>
      <c r="S129" s="200">
        <v>0</v>
      </c>
      <c r="T129" s="201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02" t="s">
        <v>315</v>
      </c>
      <c r="AT129" s="202" t="s">
        <v>310</v>
      </c>
      <c r="AU129" s="202" t="s">
        <v>81</v>
      </c>
      <c r="AY129" s="17" t="s">
        <v>307</v>
      </c>
      <c r="BE129" s="203">
        <f>IF(N129="základní",J129,0)</f>
        <v>0</v>
      </c>
      <c r="BF129" s="203">
        <f>IF(N129="snížená",J129,0)</f>
        <v>0</v>
      </c>
      <c r="BG129" s="203">
        <f>IF(N129="zákl. přenesená",J129,0)</f>
        <v>0</v>
      </c>
      <c r="BH129" s="203">
        <f>IF(N129="sníž. přenesená",J129,0)</f>
        <v>0</v>
      </c>
      <c r="BI129" s="203">
        <f>IF(N129="nulová",J129,0)</f>
        <v>0</v>
      </c>
      <c r="BJ129" s="17" t="s">
        <v>79</v>
      </c>
      <c r="BK129" s="203">
        <f>ROUND(I129*H129,2)</f>
        <v>0</v>
      </c>
      <c r="BL129" s="17" t="s">
        <v>315</v>
      </c>
      <c r="BM129" s="202" t="s">
        <v>322</v>
      </c>
    </row>
    <row r="130" spans="1:65" s="13" customFormat="1">
      <c r="B130" s="204"/>
      <c r="C130" s="205"/>
      <c r="D130" s="206" t="s">
        <v>316</v>
      </c>
      <c r="E130" s="207" t="s">
        <v>1</v>
      </c>
      <c r="F130" s="208" t="s">
        <v>1367</v>
      </c>
      <c r="G130" s="205"/>
      <c r="H130" s="209">
        <v>0.505</v>
      </c>
      <c r="I130" s="210"/>
      <c r="J130" s="205"/>
      <c r="K130" s="205"/>
      <c r="L130" s="211"/>
      <c r="M130" s="212"/>
      <c r="N130" s="213"/>
      <c r="O130" s="213"/>
      <c r="P130" s="213"/>
      <c r="Q130" s="213"/>
      <c r="R130" s="213"/>
      <c r="S130" s="213"/>
      <c r="T130" s="214"/>
      <c r="AT130" s="215" t="s">
        <v>316</v>
      </c>
      <c r="AU130" s="215" t="s">
        <v>81</v>
      </c>
      <c r="AV130" s="13" t="s">
        <v>81</v>
      </c>
      <c r="AW130" s="13" t="s">
        <v>29</v>
      </c>
      <c r="AX130" s="13" t="s">
        <v>72</v>
      </c>
      <c r="AY130" s="215" t="s">
        <v>307</v>
      </c>
    </row>
    <row r="131" spans="1:65" s="13" customFormat="1">
      <c r="B131" s="204"/>
      <c r="C131" s="205"/>
      <c r="D131" s="206" t="s">
        <v>316</v>
      </c>
      <c r="E131" s="207" t="s">
        <v>1</v>
      </c>
      <c r="F131" s="208" t="s">
        <v>1368</v>
      </c>
      <c r="G131" s="205"/>
      <c r="H131" s="209">
        <v>1.2629999999999999</v>
      </c>
      <c r="I131" s="210"/>
      <c r="J131" s="205"/>
      <c r="K131" s="205"/>
      <c r="L131" s="211"/>
      <c r="M131" s="212"/>
      <c r="N131" s="213"/>
      <c r="O131" s="213"/>
      <c r="P131" s="213"/>
      <c r="Q131" s="213"/>
      <c r="R131" s="213"/>
      <c r="S131" s="213"/>
      <c r="T131" s="214"/>
      <c r="AT131" s="215" t="s">
        <v>316</v>
      </c>
      <c r="AU131" s="215" t="s">
        <v>81</v>
      </c>
      <c r="AV131" s="13" t="s">
        <v>81</v>
      </c>
      <c r="AW131" s="13" t="s">
        <v>29</v>
      </c>
      <c r="AX131" s="13" t="s">
        <v>72</v>
      </c>
      <c r="AY131" s="215" t="s">
        <v>307</v>
      </c>
    </row>
    <row r="132" spans="1:65" s="14" customFormat="1">
      <c r="B132" s="216"/>
      <c r="C132" s="217"/>
      <c r="D132" s="206" t="s">
        <v>316</v>
      </c>
      <c r="E132" s="218" t="s">
        <v>1</v>
      </c>
      <c r="F132" s="219" t="s">
        <v>318</v>
      </c>
      <c r="G132" s="217"/>
      <c r="H132" s="220">
        <v>1.768</v>
      </c>
      <c r="I132" s="221"/>
      <c r="J132" s="217"/>
      <c r="K132" s="217"/>
      <c r="L132" s="222"/>
      <c r="M132" s="223"/>
      <c r="N132" s="224"/>
      <c r="O132" s="224"/>
      <c r="P132" s="224"/>
      <c r="Q132" s="224"/>
      <c r="R132" s="224"/>
      <c r="S132" s="224"/>
      <c r="T132" s="225"/>
      <c r="AT132" s="226" t="s">
        <v>316</v>
      </c>
      <c r="AU132" s="226" t="s">
        <v>81</v>
      </c>
      <c r="AV132" s="14" t="s">
        <v>315</v>
      </c>
      <c r="AW132" s="14" t="s">
        <v>29</v>
      </c>
      <c r="AX132" s="14" t="s">
        <v>79</v>
      </c>
      <c r="AY132" s="226" t="s">
        <v>307</v>
      </c>
    </row>
    <row r="133" spans="1:65" s="2" customFormat="1" ht="16.5" customHeight="1">
      <c r="A133" s="34"/>
      <c r="B133" s="35"/>
      <c r="C133" s="237" t="s">
        <v>325</v>
      </c>
      <c r="D133" s="237" t="s">
        <v>326</v>
      </c>
      <c r="E133" s="238" t="s">
        <v>327</v>
      </c>
      <c r="F133" s="239" t="s">
        <v>328</v>
      </c>
      <c r="G133" s="240" t="s">
        <v>329</v>
      </c>
      <c r="H133" s="241">
        <v>334.15199999999999</v>
      </c>
      <c r="I133" s="242"/>
      <c r="J133" s="243">
        <f>ROUND(I133*H133,2)</f>
        <v>0</v>
      </c>
      <c r="K133" s="239" t="s">
        <v>314</v>
      </c>
      <c r="L133" s="244"/>
      <c r="M133" s="245" t="s">
        <v>1</v>
      </c>
      <c r="N133" s="246" t="s">
        <v>37</v>
      </c>
      <c r="O133" s="71"/>
      <c r="P133" s="200">
        <f>O133*H133</f>
        <v>0</v>
      </c>
      <c r="Q133" s="200">
        <v>1</v>
      </c>
      <c r="R133" s="200">
        <f>Q133*H133</f>
        <v>334.15199999999999</v>
      </c>
      <c r="S133" s="200">
        <v>0</v>
      </c>
      <c r="T133" s="201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202" t="s">
        <v>331</v>
      </c>
      <c r="AT133" s="202" t="s">
        <v>326</v>
      </c>
      <c r="AU133" s="202" t="s">
        <v>81</v>
      </c>
      <c r="AY133" s="17" t="s">
        <v>307</v>
      </c>
      <c r="BE133" s="203">
        <f>IF(N133="základní",J133,0)</f>
        <v>0</v>
      </c>
      <c r="BF133" s="203">
        <f>IF(N133="snížená",J133,0)</f>
        <v>0</v>
      </c>
      <c r="BG133" s="203">
        <f>IF(N133="zákl. přenesená",J133,0)</f>
        <v>0</v>
      </c>
      <c r="BH133" s="203">
        <f>IF(N133="sníž. přenesená",J133,0)</f>
        <v>0</v>
      </c>
      <c r="BI133" s="203">
        <f>IF(N133="nulová",J133,0)</f>
        <v>0</v>
      </c>
      <c r="BJ133" s="17" t="s">
        <v>79</v>
      </c>
      <c r="BK133" s="203">
        <f>ROUND(I133*H133,2)</f>
        <v>0</v>
      </c>
      <c r="BL133" s="17" t="s">
        <v>315</v>
      </c>
      <c r="BM133" s="202" t="s">
        <v>332</v>
      </c>
    </row>
    <row r="134" spans="1:65" s="13" customFormat="1">
      <c r="B134" s="204"/>
      <c r="C134" s="205"/>
      <c r="D134" s="206" t="s">
        <v>316</v>
      </c>
      <c r="E134" s="207" t="s">
        <v>1</v>
      </c>
      <c r="F134" s="208" t="s">
        <v>1369</v>
      </c>
      <c r="G134" s="205"/>
      <c r="H134" s="209">
        <v>334.15199999999999</v>
      </c>
      <c r="I134" s="210"/>
      <c r="J134" s="205"/>
      <c r="K134" s="205"/>
      <c r="L134" s="211"/>
      <c r="M134" s="212"/>
      <c r="N134" s="213"/>
      <c r="O134" s="213"/>
      <c r="P134" s="213"/>
      <c r="Q134" s="213"/>
      <c r="R134" s="213"/>
      <c r="S134" s="213"/>
      <c r="T134" s="214"/>
      <c r="AT134" s="215" t="s">
        <v>316</v>
      </c>
      <c r="AU134" s="215" t="s">
        <v>81</v>
      </c>
      <c r="AV134" s="13" t="s">
        <v>81</v>
      </c>
      <c r="AW134" s="13" t="s">
        <v>29</v>
      </c>
      <c r="AX134" s="13" t="s">
        <v>72</v>
      </c>
      <c r="AY134" s="215" t="s">
        <v>307</v>
      </c>
    </row>
    <row r="135" spans="1:65" s="14" customFormat="1">
      <c r="B135" s="216"/>
      <c r="C135" s="217"/>
      <c r="D135" s="206" t="s">
        <v>316</v>
      </c>
      <c r="E135" s="218" t="s">
        <v>1</v>
      </c>
      <c r="F135" s="219" t="s">
        <v>318</v>
      </c>
      <c r="G135" s="217"/>
      <c r="H135" s="220">
        <v>334.15199999999999</v>
      </c>
      <c r="I135" s="221"/>
      <c r="J135" s="217"/>
      <c r="K135" s="217"/>
      <c r="L135" s="222"/>
      <c r="M135" s="223"/>
      <c r="N135" s="224"/>
      <c r="O135" s="224"/>
      <c r="P135" s="224"/>
      <c r="Q135" s="224"/>
      <c r="R135" s="224"/>
      <c r="S135" s="224"/>
      <c r="T135" s="225"/>
      <c r="AT135" s="226" t="s">
        <v>316</v>
      </c>
      <c r="AU135" s="226" t="s">
        <v>81</v>
      </c>
      <c r="AV135" s="14" t="s">
        <v>315</v>
      </c>
      <c r="AW135" s="14" t="s">
        <v>29</v>
      </c>
      <c r="AX135" s="14" t="s">
        <v>79</v>
      </c>
      <c r="AY135" s="226" t="s">
        <v>307</v>
      </c>
    </row>
    <row r="136" spans="1:65" s="2" customFormat="1" ht="55.5" customHeight="1">
      <c r="A136" s="34"/>
      <c r="B136" s="35"/>
      <c r="C136" s="191" t="s">
        <v>315</v>
      </c>
      <c r="D136" s="191" t="s">
        <v>310</v>
      </c>
      <c r="E136" s="192" t="s">
        <v>334</v>
      </c>
      <c r="F136" s="193" t="s">
        <v>335</v>
      </c>
      <c r="G136" s="194" t="s">
        <v>321</v>
      </c>
      <c r="H136" s="195">
        <v>3.258</v>
      </c>
      <c r="I136" s="196"/>
      <c r="J136" s="197">
        <f>ROUND(I136*H136,2)</f>
        <v>0</v>
      </c>
      <c r="K136" s="193" t="s">
        <v>314</v>
      </c>
      <c r="L136" s="39"/>
      <c r="M136" s="198" t="s">
        <v>1</v>
      </c>
      <c r="N136" s="199" t="s">
        <v>37</v>
      </c>
      <c r="O136" s="71"/>
      <c r="P136" s="200">
        <f>O136*H136</f>
        <v>0</v>
      </c>
      <c r="Q136" s="200">
        <v>0</v>
      </c>
      <c r="R136" s="200">
        <f>Q136*H136</f>
        <v>0</v>
      </c>
      <c r="S136" s="200">
        <v>0</v>
      </c>
      <c r="T136" s="201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202" t="s">
        <v>315</v>
      </c>
      <c r="AT136" s="202" t="s">
        <v>310</v>
      </c>
      <c r="AU136" s="202" t="s">
        <v>81</v>
      </c>
      <c r="AY136" s="17" t="s">
        <v>307</v>
      </c>
      <c r="BE136" s="203">
        <f>IF(N136="základní",J136,0)</f>
        <v>0</v>
      </c>
      <c r="BF136" s="203">
        <f>IF(N136="snížená",J136,0)</f>
        <v>0</v>
      </c>
      <c r="BG136" s="203">
        <f>IF(N136="zákl. přenesená",J136,0)</f>
        <v>0</v>
      </c>
      <c r="BH136" s="203">
        <f>IF(N136="sníž. přenesená",J136,0)</f>
        <v>0</v>
      </c>
      <c r="BI136" s="203">
        <f>IF(N136="nulová",J136,0)</f>
        <v>0</v>
      </c>
      <c r="BJ136" s="17" t="s">
        <v>79</v>
      </c>
      <c r="BK136" s="203">
        <f>ROUND(I136*H136,2)</f>
        <v>0</v>
      </c>
      <c r="BL136" s="17" t="s">
        <v>315</v>
      </c>
      <c r="BM136" s="202" t="s">
        <v>336</v>
      </c>
    </row>
    <row r="137" spans="1:65" s="13" customFormat="1">
      <c r="B137" s="204"/>
      <c r="C137" s="205"/>
      <c r="D137" s="206" t="s">
        <v>316</v>
      </c>
      <c r="E137" s="207" t="s">
        <v>1</v>
      </c>
      <c r="F137" s="208" t="s">
        <v>1370</v>
      </c>
      <c r="G137" s="205"/>
      <c r="H137" s="209">
        <v>3.258</v>
      </c>
      <c r="I137" s="210"/>
      <c r="J137" s="205"/>
      <c r="K137" s="205"/>
      <c r="L137" s="211"/>
      <c r="M137" s="212"/>
      <c r="N137" s="213"/>
      <c r="O137" s="213"/>
      <c r="P137" s="213"/>
      <c r="Q137" s="213"/>
      <c r="R137" s="213"/>
      <c r="S137" s="213"/>
      <c r="T137" s="214"/>
      <c r="AT137" s="215" t="s">
        <v>316</v>
      </c>
      <c r="AU137" s="215" t="s">
        <v>81</v>
      </c>
      <c r="AV137" s="13" t="s">
        <v>81</v>
      </c>
      <c r="AW137" s="13" t="s">
        <v>29</v>
      </c>
      <c r="AX137" s="13" t="s">
        <v>72</v>
      </c>
      <c r="AY137" s="215" t="s">
        <v>307</v>
      </c>
    </row>
    <row r="138" spans="1:65" s="14" customFormat="1">
      <c r="B138" s="216"/>
      <c r="C138" s="217"/>
      <c r="D138" s="206" t="s">
        <v>316</v>
      </c>
      <c r="E138" s="218" t="s">
        <v>1</v>
      </c>
      <c r="F138" s="219" t="s">
        <v>318</v>
      </c>
      <c r="G138" s="217"/>
      <c r="H138" s="220">
        <v>3.258</v>
      </c>
      <c r="I138" s="221"/>
      <c r="J138" s="217"/>
      <c r="K138" s="217"/>
      <c r="L138" s="222"/>
      <c r="M138" s="223"/>
      <c r="N138" s="224"/>
      <c r="O138" s="224"/>
      <c r="P138" s="224"/>
      <c r="Q138" s="224"/>
      <c r="R138" s="224"/>
      <c r="S138" s="224"/>
      <c r="T138" s="225"/>
      <c r="AT138" s="226" t="s">
        <v>316</v>
      </c>
      <c r="AU138" s="226" t="s">
        <v>81</v>
      </c>
      <c r="AV138" s="14" t="s">
        <v>315</v>
      </c>
      <c r="AW138" s="14" t="s">
        <v>29</v>
      </c>
      <c r="AX138" s="14" t="s">
        <v>79</v>
      </c>
      <c r="AY138" s="226" t="s">
        <v>307</v>
      </c>
    </row>
    <row r="139" spans="1:65" s="2" customFormat="1" ht="48.95" customHeight="1">
      <c r="A139" s="34"/>
      <c r="B139" s="35"/>
      <c r="C139" s="191" t="s">
        <v>308</v>
      </c>
      <c r="D139" s="191" t="s">
        <v>310</v>
      </c>
      <c r="E139" s="192" t="s">
        <v>491</v>
      </c>
      <c r="F139" s="193" t="s">
        <v>492</v>
      </c>
      <c r="G139" s="194" t="s">
        <v>342</v>
      </c>
      <c r="H139" s="195">
        <v>2</v>
      </c>
      <c r="I139" s="196"/>
      <c r="J139" s="197">
        <f>ROUND(I139*H139,2)</f>
        <v>0</v>
      </c>
      <c r="K139" s="193" t="s">
        <v>314</v>
      </c>
      <c r="L139" s="39"/>
      <c r="M139" s="198" t="s">
        <v>1</v>
      </c>
      <c r="N139" s="199" t="s">
        <v>37</v>
      </c>
      <c r="O139" s="71"/>
      <c r="P139" s="200">
        <f>O139*H139</f>
        <v>0</v>
      </c>
      <c r="Q139" s="200">
        <v>0</v>
      </c>
      <c r="R139" s="200">
        <f>Q139*H139</f>
        <v>0</v>
      </c>
      <c r="S139" s="200">
        <v>0</v>
      </c>
      <c r="T139" s="201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202" t="s">
        <v>315</v>
      </c>
      <c r="AT139" s="202" t="s">
        <v>310</v>
      </c>
      <c r="AU139" s="202" t="s">
        <v>81</v>
      </c>
      <c r="AY139" s="17" t="s">
        <v>307</v>
      </c>
      <c r="BE139" s="203">
        <f>IF(N139="základní",J139,0)</f>
        <v>0</v>
      </c>
      <c r="BF139" s="203">
        <f>IF(N139="snížená",J139,0)</f>
        <v>0</v>
      </c>
      <c r="BG139" s="203">
        <f>IF(N139="zákl. přenesená",J139,0)</f>
        <v>0</v>
      </c>
      <c r="BH139" s="203">
        <f>IF(N139="sníž. přenesená",J139,0)</f>
        <v>0</v>
      </c>
      <c r="BI139" s="203">
        <f>IF(N139="nulová",J139,0)</f>
        <v>0</v>
      </c>
      <c r="BJ139" s="17" t="s">
        <v>79</v>
      </c>
      <c r="BK139" s="203">
        <f>ROUND(I139*H139,2)</f>
        <v>0</v>
      </c>
      <c r="BL139" s="17" t="s">
        <v>315</v>
      </c>
      <c r="BM139" s="202" t="s">
        <v>363</v>
      </c>
    </row>
    <row r="140" spans="1:65" s="13" customFormat="1">
      <c r="B140" s="204"/>
      <c r="C140" s="205"/>
      <c r="D140" s="206" t="s">
        <v>316</v>
      </c>
      <c r="E140" s="207" t="s">
        <v>1</v>
      </c>
      <c r="F140" s="208" t="s">
        <v>81</v>
      </c>
      <c r="G140" s="205"/>
      <c r="H140" s="209">
        <v>2</v>
      </c>
      <c r="I140" s="210"/>
      <c r="J140" s="205"/>
      <c r="K140" s="205"/>
      <c r="L140" s="211"/>
      <c r="M140" s="212"/>
      <c r="N140" s="213"/>
      <c r="O140" s="213"/>
      <c r="P140" s="213"/>
      <c r="Q140" s="213"/>
      <c r="R140" s="213"/>
      <c r="S140" s="213"/>
      <c r="T140" s="214"/>
      <c r="AT140" s="215" t="s">
        <v>316</v>
      </c>
      <c r="AU140" s="215" t="s">
        <v>81</v>
      </c>
      <c r="AV140" s="13" t="s">
        <v>81</v>
      </c>
      <c r="AW140" s="13" t="s">
        <v>29</v>
      </c>
      <c r="AX140" s="13" t="s">
        <v>72</v>
      </c>
      <c r="AY140" s="215" t="s">
        <v>307</v>
      </c>
    </row>
    <row r="141" spans="1:65" s="14" customFormat="1">
      <c r="B141" s="216"/>
      <c r="C141" s="217"/>
      <c r="D141" s="206" t="s">
        <v>316</v>
      </c>
      <c r="E141" s="218" t="s">
        <v>1</v>
      </c>
      <c r="F141" s="219" t="s">
        <v>318</v>
      </c>
      <c r="G141" s="217"/>
      <c r="H141" s="220">
        <v>2</v>
      </c>
      <c r="I141" s="221"/>
      <c r="J141" s="217"/>
      <c r="K141" s="217"/>
      <c r="L141" s="222"/>
      <c r="M141" s="223"/>
      <c r="N141" s="224"/>
      <c r="O141" s="224"/>
      <c r="P141" s="224"/>
      <c r="Q141" s="224"/>
      <c r="R141" s="224"/>
      <c r="S141" s="224"/>
      <c r="T141" s="225"/>
      <c r="AT141" s="226" t="s">
        <v>316</v>
      </c>
      <c r="AU141" s="226" t="s">
        <v>81</v>
      </c>
      <c r="AV141" s="14" t="s">
        <v>315</v>
      </c>
      <c r="AW141" s="14" t="s">
        <v>29</v>
      </c>
      <c r="AX141" s="14" t="s">
        <v>79</v>
      </c>
      <c r="AY141" s="226" t="s">
        <v>307</v>
      </c>
    </row>
    <row r="142" spans="1:65" s="2" customFormat="1" ht="48.95" customHeight="1">
      <c r="A142" s="34"/>
      <c r="B142" s="35"/>
      <c r="C142" s="191" t="s">
        <v>322</v>
      </c>
      <c r="D142" s="191" t="s">
        <v>310</v>
      </c>
      <c r="E142" s="192" t="s">
        <v>497</v>
      </c>
      <c r="F142" s="193" t="s">
        <v>498</v>
      </c>
      <c r="G142" s="194" t="s">
        <v>342</v>
      </c>
      <c r="H142" s="195">
        <v>2</v>
      </c>
      <c r="I142" s="196"/>
      <c r="J142" s="197">
        <f>ROUND(I142*H142,2)</f>
        <v>0</v>
      </c>
      <c r="K142" s="193" t="s">
        <v>314</v>
      </c>
      <c r="L142" s="39"/>
      <c r="M142" s="198" t="s">
        <v>1</v>
      </c>
      <c r="N142" s="199" t="s">
        <v>37</v>
      </c>
      <c r="O142" s="71"/>
      <c r="P142" s="200">
        <f>O142*H142</f>
        <v>0</v>
      </c>
      <c r="Q142" s="200">
        <v>0</v>
      </c>
      <c r="R142" s="200">
        <f>Q142*H142</f>
        <v>0</v>
      </c>
      <c r="S142" s="200">
        <v>0</v>
      </c>
      <c r="T142" s="201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202" t="s">
        <v>315</v>
      </c>
      <c r="AT142" s="202" t="s">
        <v>310</v>
      </c>
      <c r="AU142" s="202" t="s">
        <v>81</v>
      </c>
      <c r="AY142" s="17" t="s">
        <v>307</v>
      </c>
      <c r="BE142" s="203">
        <f>IF(N142="základní",J142,0)</f>
        <v>0</v>
      </c>
      <c r="BF142" s="203">
        <f>IF(N142="snížená",J142,0)</f>
        <v>0</v>
      </c>
      <c r="BG142" s="203">
        <f>IF(N142="zákl. přenesená",J142,0)</f>
        <v>0</v>
      </c>
      <c r="BH142" s="203">
        <f>IF(N142="sníž. přenesená",J142,0)</f>
        <v>0</v>
      </c>
      <c r="BI142" s="203">
        <f>IF(N142="nulová",J142,0)</f>
        <v>0</v>
      </c>
      <c r="BJ142" s="17" t="s">
        <v>79</v>
      </c>
      <c r="BK142" s="203">
        <f>ROUND(I142*H142,2)</f>
        <v>0</v>
      </c>
      <c r="BL142" s="17" t="s">
        <v>315</v>
      </c>
      <c r="BM142" s="202" t="s">
        <v>462</v>
      </c>
    </row>
    <row r="143" spans="1:65" s="13" customFormat="1">
      <c r="B143" s="204"/>
      <c r="C143" s="205"/>
      <c r="D143" s="206" t="s">
        <v>316</v>
      </c>
      <c r="E143" s="207" t="s">
        <v>1</v>
      </c>
      <c r="F143" s="208" t="s">
        <v>81</v>
      </c>
      <c r="G143" s="205"/>
      <c r="H143" s="209">
        <v>2</v>
      </c>
      <c r="I143" s="210"/>
      <c r="J143" s="205"/>
      <c r="K143" s="205"/>
      <c r="L143" s="211"/>
      <c r="M143" s="212"/>
      <c r="N143" s="213"/>
      <c r="O143" s="213"/>
      <c r="P143" s="213"/>
      <c r="Q143" s="213"/>
      <c r="R143" s="213"/>
      <c r="S143" s="213"/>
      <c r="T143" s="214"/>
      <c r="AT143" s="215" t="s">
        <v>316</v>
      </c>
      <c r="AU143" s="215" t="s">
        <v>81</v>
      </c>
      <c r="AV143" s="13" t="s">
        <v>81</v>
      </c>
      <c r="AW143" s="13" t="s">
        <v>29</v>
      </c>
      <c r="AX143" s="13" t="s">
        <v>72</v>
      </c>
      <c r="AY143" s="215" t="s">
        <v>307</v>
      </c>
    </row>
    <row r="144" spans="1:65" s="14" customFormat="1">
      <c r="B144" s="216"/>
      <c r="C144" s="217"/>
      <c r="D144" s="206" t="s">
        <v>316</v>
      </c>
      <c r="E144" s="218" t="s">
        <v>1</v>
      </c>
      <c r="F144" s="219" t="s">
        <v>318</v>
      </c>
      <c r="G144" s="217"/>
      <c r="H144" s="220">
        <v>2</v>
      </c>
      <c r="I144" s="221"/>
      <c r="J144" s="217"/>
      <c r="K144" s="217"/>
      <c r="L144" s="222"/>
      <c r="M144" s="223"/>
      <c r="N144" s="224"/>
      <c r="O144" s="224"/>
      <c r="P144" s="224"/>
      <c r="Q144" s="224"/>
      <c r="R144" s="224"/>
      <c r="S144" s="224"/>
      <c r="T144" s="225"/>
      <c r="AT144" s="226" t="s">
        <v>316</v>
      </c>
      <c r="AU144" s="226" t="s">
        <v>81</v>
      </c>
      <c r="AV144" s="14" t="s">
        <v>315</v>
      </c>
      <c r="AW144" s="14" t="s">
        <v>29</v>
      </c>
      <c r="AX144" s="14" t="s">
        <v>79</v>
      </c>
      <c r="AY144" s="226" t="s">
        <v>307</v>
      </c>
    </row>
    <row r="145" spans="1:65" s="2" customFormat="1" ht="62.85" customHeight="1">
      <c r="A145" s="34"/>
      <c r="B145" s="35"/>
      <c r="C145" s="191" t="s">
        <v>349</v>
      </c>
      <c r="D145" s="191" t="s">
        <v>310</v>
      </c>
      <c r="E145" s="192" t="s">
        <v>1355</v>
      </c>
      <c r="F145" s="193" t="s">
        <v>1356</v>
      </c>
      <c r="G145" s="194" t="s">
        <v>400</v>
      </c>
      <c r="H145" s="195">
        <v>3.6</v>
      </c>
      <c r="I145" s="196"/>
      <c r="J145" s="197">
        <f>ROUND(I145*H145,2)</f>
        <v>0</v>
      </c>
      <c r="K145" s="193" t="s">
        <v>314</v>
      </c>
      <c r="L145" s="39"/>
      <c r="M145" s="198" t="s">
        <v>1</v>
      </c>
      <c r="N145" s="199" t="s">
        <v>37</v>
      </c>
      <c r="O145" s="71"/>
      <c r="P145" s="200">
        <f>O145*H145</f>
        <v>0</v>
      </c>
      <c r="Q145" s="200">
        <v>0</v>
      </c>
      <c r="R145" s="200">
        <f>Q145*H145</f>
        <v>0</v>
      </c>
      <c r="S145" s="200">
        <v>0</v>
      </c>
      <c r="T145" s="201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202" t="s">
        <v>315</v>
      </c>
      <c r="AT145" s="202" t="s">
        <v>310</v>
      </c>
      <c r="AU145" s="202" t="s">
        <v>81</v>
      </c>
      <c r="AY145" s="17" t="s">
        <v>307</v>
      </c>
      <c r="BE145" s="203">
        <f>IF(N145="základní",J145,0)</f>
        <v>0</v>
      </c>
      <c r="BF145" s="203">
        <f>IF(N145="snížená",J145,0)</f>
        <v>0</v>
      </c>
      <c r="BG145" s="203">
        <f>IF(N145="zákl. přenesená",J145,0)</f>
        <v>0</v>
      </c>
      <c r="BH145" s="203">
        <f>IF(N145="sníž. přenesená",J145,0)</f>
        <v>0</v>
      </c>
      <c r="BI145" s="203">
        <f>IF(N145="nulová",J145,0)</f>
        <v>0</v>
      </c>
      <c r="BJ145" s="17" t="s">
        <v>79</v>
      </c>
      <c r="BK145" s="203">
        <f>ROUND(I145*H145,2)</f>
        <v>0</v>
      </c>
      <c r="BL145" s="17" t="s">
        <v>315</v>
      </c>
      <c r="BM145" s="202" t="s">
        <v>1371</v>
      </c>
    </row>
    <row r="146" spans="1:65" s="13" customFormat="1">
      <c r="B146" s="204"/>
      <c r="C146" s="205"/>
      <c r="D146" s="206" t="s">
        <v>316</v>
      </c>
      <c r="E146" s="207" t="s">
        <v>1</v>
      </c>
      <c r="F146" s="208" t="s">
        <v>1358</v>
      </c>
      <c r="G146" s="205"/>
      <c r="H146" s="209">
        <v>3.6</v>
      </c>
      <c r="I146" s="210"/>
      <c r="J146" s="205"/>
      <c r="K146" s="205"/>
      <c r="L146" s="211"/>
      <c r="M146" s="212"/>
      <c r="N146" s="213"/>
      <c r="O146" s="213"/>
      <c r="P146" s="213"/>
      <c r="Q146" s="213"/>
      <c r="R146" s="213"/>
      <c r="S146" s="213"/>
      <c r="T146" s="214"/>
      <c r="AT146" s="215" t="s">
        <v>316</v>
      </c>
      <c r="AU146" s="215" t="s">
        <v>81</v>
      </c>
      <c r="AV146" s="13" t="s">
        <v>81</v>
      </c>
      <c r="AW146" s="13" t="s">
        <v>29</v>
      </c>
      <c r="AX146" s="13" t="s">
        <v>72</v>
      </c>
      <c r="AY146" s="215" t="s">
        <v>307</v>
      </c>
    </row>
    <row r="147" spans="1:65" s="14" customFormat="1">
      <c r="B147" s="216"/>
      <c r="C147" s="217"/>
      <c r="D147" s="206" t="s">
        <v>316</v>
      </c>
      <c r="E147" s="218" t="s">
        <v>1</v>
      </c>
      <c r="F147" s="219" t="s">
        <v>318</v>
      </c>
      <c r="G147" s="217"/>
      <c r="H147" s="220">
        <v>3.6</v>
      </c>
      <c r="I147" s="221"/>
      <c r="J147" s="217"/>
      <c r="K147" s="217"/>
      <c r="L147" s="222"/>
      <c r="M147" s="223"/>
      <c r="N147" s="224"/>
      <c r="O147" s="224"/>
      <c r="P147" s="224"/>
      <c r="Q147" s="224"/>
      <c r="R147" s="224"/>
      <c r="S147" s="224"/>
      <c r="T147" s="225"/>
      <c r="AT147" s="226" t="s">
        <v>316</v>
      </c>
      <c r="AU147" s="226" t="s">
        <v>81</v>
      </c>
      <c r="AV147" s="14" t="s">
        <v>315</v>
      </c>
      <c r="AW147" s="14" t="s">
        <v>29</v>
      </c>
      <c r="AX147" s="14" t="s">
        <v>79</v>
      </c>
      <c r="AY147" s="226" t="s">
        <v>307</v>
      </c>
    </row>
    <row r="148" spans="1:65" s="2" customFormat="1" ht="66.75" customHeight="1">
      <c r="A148" s="34"/>
      <c r="B148" s="35"/>
      <c r="C148" s="191" t="s">
        <v>331</v>
      </c>
      <c r="D148" s="191" t="s">
        <v>310</v>
      </c>
      <c r="E148" s="192" t="s">
        <v>1359</v>
      </c>
      <c r="F148" s="193" t="s">
        <v>1360</v>
      </c>
      <c r="G148" s="194" t="s">
        <v>400</v>
      </c>
      <c r="H148" s="195">
        <v>3.6</v>
      </c>
      <c r="I148" s="196"/>
      <c r="J148" s="197">
        <f>ROUND(I148*H148,2)</f>
        <v>0</v>
      </c>
      <c r="K148" s="193" t="s">
        <v>314</v>
      </c>
      <c r="L148" s="39"/>
      <c r="M148" s="198" t="s">
        <v>1</v>
      </c>
      <c r="N148" s="199" t="s">
        <v>37</v>
      </c>
      <c r="O148" s="71"/>
      <c r="P148" s="200">
        <f>O148*H148</f>
        <v>0</v>
      </c>
      <c r="Q148" s="200">
        <v>0</v>
      </c>
      <c r="R148" s="200">
        <f>Q148*H148</f>
        <v>0</v>
      </c>
      <c r="S148" s="200">
        <v>0</v>
      </c>
      <c r="T148" s="201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202" t="s">
        <v>315</v>
      </c>
      <c r="AT148" s="202" t="s">
        <v>310</v>
      </c>
      <c r="AU148" s="202" t="s">
        <v>81</v>
      </c>
      <c r="AY148" s="17" t="s">
        <v>307</v>
      </c>
      <c r="BE148" s="203">
        <f>IF(N148="základní",J148,0)</f>
        <v>0</v>
      </c>
      <c r="BF148" s="203">
        <f>IF(N148="snížená",J148,0)</f>
        <v>0</v>
      </c>
      <c r="BG148" s="203">
        <f>IF(N148="zákl. přenesená",J148,0)</f>
        <v>0</v>
      </c>
      <c r="BH148" s="203">
        <f>IF(N148="sníž. přenesená",J148,0)</f>
        <v>0</v>
      </c>
      <c r="BI148" s="203">
        <f>IF(N148="nulová",J148,0)</f>
        <v>0</v>
      </c>
      <c r="BJ148" s="17" t="s">
        <v>79</v>
      </c>
      <c r="BK148" s="203">
        <f>ROUND(I148*H148,2)</f>
        <v>0</v>
      </c>
      <c r="BL148" s="17" t="s">
        <v>315</v>
      </c>
      <c r="BM148" s="202" t="s">
        <v>1372</v>
      </c>
    </row>
    <row r="149" spans="1:65" s="13" customFormat="1">
      <c r="B149" s="204"/>
      <c r="C149" s="205"/>
      <c r="D149" s="206" t="s">
        <v>316</v>
      </c>
      <c r="E149" s="207" t="s">
        <v>1</v>
      </c>
      <c r="F149" s="208" t="s">
        <v>1358</v>
      </c>
      <c r="G149" s="205"/>
      <c r="H149" s="209">
        <v>3.6</v>
      </c>
      <c r="I149" s="210"/>
      <c r="J149" s="205"/>
      <c r="K149" s="205"/>
      <c r="L149" s="211"/>
      <c r="M149" s="212"/>
      <c r="N149" s="213"/>
      <c r="O149" s="213"/>
      <c r="P149" s="213"/>
      <c r="Q149" s="213"/>
      <c r="R149" s="213"/>
      <c r="S149" s="213"/>
      <c r="T149" s="214"/>
      <c r="AT149" s="215" t="s">
        <v>316</v>
      </c>
      <c r="AU149" s="215" t="s">
        <v>81</v>
      </c>
      <c r="AV149" s="13" t="s">
        <v>81</v>
      </c>
      <c r="AW149" s="13" t="s">
        <v>29</v>
      </c>
      <c r="AX149" s="13" t="s">
        <v>72</v>
      </c>
      <c r="AY149" s="215" t="s">
        <v>307</v>
      </c>
    </row>
    <row r="150" spans="1:65" s="14" customFormat="1">
      <c r="B150" s="216"/>
      <c r="C150" s="217"/>
      <c r="D150" s="206" t="s">
        <v>316</v>
      </c>
      <c r="E150" s="218" t="s">
        <v>1</v>
      </c>
      <c r="F150" s="219" t="s">
        <v>318</v>
      </c>
      <c r="G150" s="217"/>
      <c r="H150" s="220">
        <v>3.6</v>
      </c>
      <c r="I150" s="221"/>
      <c r="J150" s="217"/>
      <c r="K150" s="217"/>
      <c r="L150" s="222"/>
      <c r="M150" s="223"/>
      <c r="N150" s="224"/>
      <c r="O150" s="224"/>
      <c r="P150" s="224"/>
      <c r="Q150" s="224"/>
      <c r="R150" s="224"/>
      <c r="S150" s="224"/>
      <c r="T150" s="225"/>
      <c r="AT150" s="226" t="s">
        <v>316</v>
      </c>
      <c r="AU150" s="226" t="s">
        <v>81</v>
      </c>
      <c r="AV150" s="14" t="s">
        <v>315</v>
      </c>
      <c r="AW150" s="14" t="s">
        <v>29</v>
      </c>
      <c r="AX150" s="14" t="s">
        <v>79</v>
      </c>
      <c r="AY150" s="226" t="s">
        <v>307</v>
      </c>
    </row>
    <row r="151" spans="1:65" s="12" customFormat="1" ht="25.9" customHeight="1">
      <c r="B151" s="175"/>
      <c r="C151" s="176"/>
      <c r="D151" s="177" t="s">
        <v>71</v>
      </c>
      <c r="E151" s="178" t="s">
        <v>338</v>
      </c>
      <c r="F151" s="178" t="s">
        <v>339</v>
      </c>
      <c r="G151" s="176"/>
      <c r="H151" s="176"/>
      <c r="I151" s="179"/>
      <c r="J151" s="180">
        <f>BK151</f>
        <v>0</v>
      </c>
      <c r="K151" s="176"/>
      <c r="L151" s="181"/>
      <c r="M151" s="182"/>
      <c r="N151" s="183"/>
      <c r="O151" s="183"/>
      <c r="P151" s="184">
        <f>SUM(P152:P176)</f>
        <v>0</v>
      </c>
      <c r="Q151" s="183"/>
      <c r="R151" s="184">
        <f>SUM(R152:R176)</f>
        <v>0</v>
      </c>
      <c r="S151" s="183"/>
      <c r="T151" s="185">
        <f>SUM(T152:T176)</f>
        <v>0</v>
      </c>
      <c r="AR151" s="186" t="s">
        <v>315</v>
      </c>
      <c r="AT151" s="187" t="s">
        <v>71</v>
      </c>
      <c r="AU151" s="187" t="s">
        <v>72</v>
      </c>
      <c r="AY151" s="186" t="s">
        <v>307</v>
      </c>
      <c r="BK151" s="188">
        <f>SUM(BK152:BK176)</f>
        <v>0</v>
      </c>
    </row>
    <row r="152" spans="1:65" s="2" customFormat="1" ht="24.2" customHeight="1">
      <c r="A152" s="34"/>
      <c r="B152" s="35"/>
      <c r="C152" s="191" t="s">
        <v>357</v>
      </c>
      <c r="D152" s="191" t="s">
        <v>310</v>
      </c>
      <c r="E152" s="192" t="s">
        <v>340</v>
      </c>
      <c r="F152" s="193" t="s">
        <v>341</v>
      </c>
      <c r="G152" s="194" t="s">
        <v>342</v>
      </c>
      <c r="H152" s="195">
        <v>104</v>
      </c>
      <c r="I152" s="196"/>
      <c r="J152" s="197">
        <f>ROUND(I152*H152,2)</f>
        <v>0</v>
      </c>
      <c r="K152" s="193" t="s">
        <v>314</v>
      </c>
      <c r="L152" s="39"/>
      <c r="M152" s="198" t="s">
        <v>1</v>
      </c>
      <c r="N152" s="199" t="s">
        <v>37</v>
      </c>
      <c r="O152" s="71"/>
      <c r="P152" s="200">
        <f>O152*H152</f>
        <v>0</v>
      </c>
      <c r="Q152" s="200">
        <v>0</v>
      </c>
      <c r="R152" s="200">
        <f>Q152*H152</f>
        <v>0</v>
      </c>
      <c r="S152" s="200">
        <v>0</v>
      </c>
      <c r="T152" s="201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02" t="s">
        <v>343</v>
      </c>
      <c r="AT152" s="202" t="s">
        <v>310</v>
      </c>
      <c r="AU152" s="202" t="s">
        <v>79</v>
      </c>
      <c r="AY152" s="17" t="s">
        <v>307</v>
      </c>
      <c r="BE152" s="203">
        <f>IF(N152="základní",J152,0)</f>
        <v>0</v>
      </c>
      <c r="BF152" s="203">
        <f>IF(N152="snížená",J152,0)</f>
        <v>0</v>
      </c>
      <c r="BG152" s="203">
        <f>IF(N152="zákl. přenesená",J152,0)</f>
        <v>0</v>
      </c>
      <c r="BH152" s="203">
        <f>IF(N152="sníž. přenesená",J152,0)</f>
        <v>0</v>
      </c>
      <c r="BI152" s="203">
        <f>IF(N152="nulová",J152,0)</f>
        <v>0</v>
      </c>
      <c r="BJ152" s="17" t="s">
        <v>79</v>
      </c>
      <c r="BK152" s="203">
        <f>ROUND(I152*H152,2)</f>
        <v>0</v>
      </c>
      <c r="BL152" s="17" t="s">
        <v>343</v>
      </c>
      <c r="BM152" s="202" t="s">
        <v>673</v>
      </c>
    </row>
    <row r="153" spans="1:65" s="13" customFormat="1">
      <c r="B153" s="204"/>
      <c r="C153" s="205"/>
      <c r="D153" s="206" t="s">
        <v>316</v>
      </c>
      <c r="E153" s="207" t="s">
        <v>1</v>
      </c>
      <c r="F153" s="208" t="s">
        <v>1373</v>
      </c>
      <c r="G153" s="205"/>
      <c r="H153" s="209">
        <v>104</v>
      </c>
      <c r="I153" s="210"/>
      <c r="J153" s="205"/>
      <c r="K153" s="205"/>
      <c r="L153" s="211"/>
      <c r="M153" s="212"/>
      <c r="N153" s="213"/>
      <c r="O153" s="213"/>
      <c r="P153" s="213"/>
      <c r="Q153" s="213"/>
      <c r="R153" s="213"/>
      <c r="S153" s="213"/>
      <c r="T153" s="214"/>
      <c r="AT153" s="215" t="s">
        <v>316</v>
      </c>
      <c r="AU153" s="215" t="s">
        <v>79</v>
      </c>
      <c r="AV153" s="13" t="s">
        <v>81</v>
      </c>
      <c r="AW153" s="13" t="s">
        <v>29</v>
      </c>
      <c r="AX153" s="13" t="s">
        <v>72</v>
      </c>
      <c r="AY153" s="215" t="s">
        <v>307</v>
      </c>
    </row>
    <row r="154" spans="1:65" s="14" customFormat="1">
      <c r="B154" s="216"/>
      <c r="C154" s="217"/>
      <c r="D154" s="206" t="s">
        <v>316</v>
      </c>
      <c r="E154" s="218" t="s">
        <v>1</v>
      </c>
      <c r="F154" s="219" t="s">
        <v>318</v>
      </c>
      <c r="G154" s="217"/>
      <c r="H154" s="220">
        <v>104</v>
      </c>
      <c r="I154" s="221"/>
      <c r="J154" s="217"/>
      <c r="K154" s="217"/>
      <c r="L154" s="222"/>
      <c r="M154" s="223"/>
      <c r="N154" s="224"/>
      <c r="O154" s="224"/>
      <c r="P154" s="224"/>
      <c r="Q154" s="224"/>
      <c r="R154" s="224"/>
      <c r="S154" s="224"/>
      <c r="T154" s="225"/>
      <c r="AT154" s="226" t="s">
        <v>316</v>
      </c>
      <c r="AU154" s="226" t="s">
        <v>79</v>
      </c>
      <c r="AV154" s="14" t="s">
        <v>315</v>
      </c>
      <c r="AW154" s="14" t="s">
        <v>29</v>
      </c>
      <c r="AX154" s="14" t="s">
        <v>79</v>
      </c>
      <c r="AY154" s="226" t="s">
        <v>307</v>
      </c>
    </row>
    <row r="155" spans="1:65" s="2" customFormat="1" ht="55.5" customHeight="1">
      <c r="A155" s="34"/>
      <c r="B155" s="35"/>
      <c r="C155" s="191" t="s">
        <v>332</v>
      </c>
      <c r="D155" s="191" t="s">
        <v>310</v>
      </c>
      <c r="E155" s="192" t="s">
        <v>346</v>
      </c>
      <c r="F155" s="193" t="s">
        <v>347</v>
      </c>
      <c r="G155" s="194" t="s">
        <v>342</v>
      </c>
      <c r="H155" s="195">
        <v>104</v>
      </c>
      <c r="I155" s="196"/>
      <c r="J155" s="197">
        <f>ROUND(I155*H155,2)</f>
        <v>0</v>
      </c>
      <c r="K155" s="193" t="s">
        <v>314</v>
      </c>
      <c r="L155" s="39"/>
      <c r="M155" s="198" t="s">
        <v>1</v>
      </c>
      <c r="N155" s="199" t="s">
        <v>37</v>
      </c>
      <c r="O155" s="71"/>
      <c r="P155" s="200">
        <f>O155*H155</f>
        <v>0</v>
      </c>
      <c r="Q155" s="200">
        <v>0</v>
      </c>
      <c r="R155" s="200">
        <f>Q155*H155</f>
        <v>0</v>
      </c>
      <c r="S155" s="200">
        <v>0</v>
      </c>
      <c r="T155" s="201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202" t="s">
        <v>343</v>
      </c>
      <c r="AT155" s="202" t="s">
        <v>310</v>
      </c>
      <c r="AU155" s="202" t="s">
        <v>79</v>
      </c>
      <c r="AY155" s="17" t="s">
        <v>307</v>
      </c>
      <c r="BE155" s="203">
        <f>IF(N155="základní",J155,0)</f>
        <v>0</v>
      </c>
      <c r="BF155" s="203">
        <f>IF(N155="snížená",J155,0)</f>
        <v>0</v>
      </c>
      <c r="BG155" s="203">
        <f>IF(N155="zákl. přenesená",J155,0)</f>
        <v>0</v>
      </c>
      <c r="BH155" s="203">
        <f>IF(N155="sníž. přenesená",J155,0)</f>
        <v>0</v>
      </c>
      <c r="BI155" s="203">
        <f>IF(N155="nulová",J155,0)</f>
        <v>0</v>
      </c>
      <c r="BJ155" s="17" t="s">
        <v>79</v>
      </c>
      <c r="BK155" s="203">
        <f>ROUND(I155*H155,2)</f>
        <v>0</v>
      </c>
      <c r="BL155" s="17" t="s">
        <v>343</v>
      </c>
      <c r="BM155" s="202" t="s">
        <v>674</v>
      </c>
    </row>
    <row r="156" spans="1:65" s="13" customFormat="1">
      <c r="B156" s="204"/>
      <c r="C156" s="205"/>
      <c r="D156" s="206" t="s">
        <v>316</v>
      </c>
      <c r="E156" s="207" t="s">
        <v>1</v>
      </c>
      <c r="F156" s="208" t="s">
        <v>1373</v>
      </c>
      <c r="G156" s="205"/>
      <c r="H156" s="209">
        <v>104</v>
      </c>
      <c r="I156" s="210"/>
      <c r="J156" s="205"/>
      <c r="K156" s="205"/>
      <c r="L156" s="211"/>
      <c r="M156" s="212"/>
      <c r="N156" s="213"/>
      <c r="O156" s="213"/>
      <c r="P156" s="213"/>
      <c r="Q156" s="213"/>
      <c r="R156" s="213"/>
      <c r="S156" s="213"/>
      <c r="T156" s="214"/>
      <c r="AT156" s="215" t="s">
        <v>316</v>
      </c>
      <c r="AU156" s="215" t="s">
        <v>79</v>
      </c>
      <c r="AV156" s="13" t="s">
        <v>81</v>
      </c>
      <c r="AW156" s="13" t="s">
        <v>29</v>
      </c>
      <c r="AX156" s="13" t="s">
        <v>72</v>
      </c>
      <c r="AY156" s="215" t="s">
        <v>307</v>
      </c>
    </row>
    <row r="157" spans="1:65" s="14" customFormat="1">
      <c r="B157" s="216"/>
      <c r="C157" s="217"/>
      <c r="D157" s="206" t="s">
        <v>316</v>
      </c>
      <c r="E157" s="218" t="s">
        <v>1</v>
      </c>
      <c r="F157" s="219" t="s">
        <v>318</v>
      </c>
      <c r="G157" s="217"/>
      <c r="H157" s="220">
        <v>104</v>
      </c>
      <c r="I157" s="221"/>
      <c r="J157" s="217"/>
      <c r="K157" s="217"/>
      <c r="L157" s="222"/>
      <c r="M157" s="223"/>
      <c r="N157" s="224"/>
      <c r="O157" s="224"/>
      <c r="P157" s="224"/>
      <c r="Q157" s="224"/>
      <c r="R157" s="224"/>
      <c r="S157" s="224"/>
      <c r="T157" s="225"/>
      <c r="AT157" s="226" t="s">
        <v>316</v>
      </c>
      <c r="AU157" s="226" t="s">
        <v>79</v>
      </c>
      <c r="AV157" s="14" t="s">
        <v>315</v>
      </c>
      <c r="AW157" s="14" t="s">
        <v>29</v>
      </c>
      <c r="AX157" s="14" t="s">
        <v>79</v>
      </c>
      <c r="AY157" s="226" t="s">
        <v>307</v>
      </c>
    </row>
    <row r="158" spans="1:65" s="2" customFormat="1" ht="24.2" customHeight="1">
      <c r="A158" s="34"/>
      <c r="B158" s="35"/>
      <c r="C158" s="191" t="s">
        <v>413</v>
      </c>
      <c r="D158" s="191" t="s">
        <v>310</v>
      </c>
      <c r="E158" s="192" t="s">
        <v>540</v>
      </c>
      <c r="F158" s="193" t="s">
        <v>541</v>
      </c>
      <c r="G158" s="194" t="s">
        <v>342</v>
      </c>
      <c r="H158" s="195">
        <v>2</v>
      </c>
      <c r="I158" s="196"/>
      <c r="J158" s="197">
        <f>ROUND(I158*H158,2)</f>
        <v>0</v>
      </c>
      <c r="K158" s="193" t="s">
        <v>314</v>
      </c>
      <c r="L158" s="39"/>
      <c r="M158" s="198" t="s">
        <v>1</v>
      </c>
      <c r="N158" s="199" t="s">
        <v>37</v>
      </c>
      <c r="O158" s="71"/>
      <c r="P158" s="200">
        <f>O158*H158</f>
        <v>0</v>
      </c>
      <c r="Q158" s="200">
        <v>0</v>
      </c>
      <c r="R158" s="200">
        <f>Q158*H158</f>
        <v>0</v>
      </c>
      <c r="S158" s="200">
        <v>0</v>
      </c>
      <c r="T158" s="201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202" t="s">
        <v>343</v>
      </c>
      <c r="AT158" s="202" t="s">
        <v>310</v>
      </c>
      <c r="AU158" s="202" t="s">
        <v>79</v>
      </c>
      <c r="AY158" s="17" t="s">
        <v>307</v>
      </c>
      <c r="BE158" s="203">
        <f>IF(N158="základní",J158,0)</f>
        <v>0</v>
      </c>
      <c r="BF158" s="203">
        <f>IF(N158="snížená",J158,0)</f>
        <v>0</v>
      </c>
      <c r="BG158" s="203">
        <f>IF(N158="zákl. přenesená",J158,0)</f>
        <v>0</v>
      </c>
      <c r="BH158" s="203">
        <f>IF(N158="sníž. přenesená",J158,0)</f>
        <v>0</v>
      </c>
      <c r="BI158" s="203">
        <f>IF(N158="nulová",J158,0)</f>
        <v>0</v>
      </c>
      <c r="BJ158" s="17" t="s">
        <v>79</v>
      </c>
      <c r="BK158" s="203">
        <f>ROUND(I158*H158,2)</f>
        <v>0</v>
      </c>
      <c r="BL158" s="17" t="s">
        <v>343</v>
      </c>
      <c r="BM158" s="202" t="s">
        <v>675</v>
      </c>
    </row>
    <row r="159" spans="1:65" s="13" customFormat="1">
      <c r="B159" s="204"/>
      <c r="C159" s="205"/>
      <c r="D159" s="206" t="s">
        <v>316</v>
      </c>
      <c r="E159" s="207" t="s">
        <v>1</v>
      </c>
      <c r="F159" s="208" t="s">
        <v>81</v>
      </c>
      <c r="G159" s="205"/>
      <c r="H159" s="209">
        <v>2</v>
      </c>
      <c r="I159" s="210"/>
      <c r="J159" s="205"/>
      <c r="K159" s="205"/>
      <c r="L159" s="211"/>
      <c r="M159" s="212"/>
      <c r="N159" s="213"/>
      <c r="O159" s="213"/>
      <c r="P159" s="213"/>
      <c r="Q159" s="213"/>
      <c r="R159" s="213"/>
      <c r="S159" s="213"/>
      <c r="T159" s="214"/>
      <c r="AT159" s="215" t="s">
        <v>316</v>
      </c>
      <c r="AU159" s="215" t="s">
        <v>79</v>
      </c>
      <c r="AV159" s="13" t="s">
        <v>81</v>
      </c>
      <c r="AW159" s="13" t="s">
        <v>29</v>
      </c>
      <c r="AX159" s="13" t="s">
        <v>72</v>
      </c>
      <c r="AY159" s="215" t="s">
        <v>307</v>
      </c>
    </row>
    <row r="160" spans="1:65" s="14" customFormat="1">
      <c r="B160" s="216"/>
      <c r="C160" s="217"/>
      <c r="D160" s="206" t="s">
        <v>316</v>
      </c>
      <c r="E160" s="218" t="s">
        <v>1</v>
      </c>
      <c r="F160" s="219" t="s">
        <v>318</v>
      </c>
      <c r="G160" s="217"/>
      <c r="H160" s="220">
        <v>2</v>
      </c>
      <c r="I160" s="221"/>
      <c r="J160" s="217"/>
      <c r="K160" s="217"/>
      <c r="L160" s="222"/>
      <c r="M160" s="223"/>
      <c r="N160" s="224"/>
      <c r="O160" s="224"/>
      <c r="P160" s="224"/>
      <c r="Q160" s="224"/>
      <c r="R160" s="224"/>
      <c r="S160" s="224"/>
      <c r="T160" s="225"/>
      <c r="AT160" s="226" t="s">
        <v>316</v>
      </c>
      <c r="AU160" s="226" t="s">
        <v>79</v>
      </c>
      <c r="AV160" s="14" t="s">
        <v>315</v>
      </c>
      <c r="AW160" s="14" t="s">
        <v>29</v>
      </c>
      <c r="AX160" s="14" t="s">
        <v>79</v>
      </c>
      <c r="AY160" s="226" t="s">
        <v>307</v>
      </c>
    </row>
    <row r="161" spans="1:65" s="2" customFormat="1" ht="33" customHeight="1">
      <c r="A161" s="34"/>
      <c r="B161" s="35"/>
      <c r="C161" s="191" t="s">
        <v>336</v>
      </c>
      <c r="D161" s="191" t="s">
        <v>310</v>
      </c>
      <c r="E161" s="192" t="s">
        <v>350</v>
      </c>
      <c r="F161" s="193" t="s">
        <v>351</v>
      </c>
      <c r="G161" s="194" t="s">
        <v>342</v>
      </c>
      <c r="H161" s="195">
        <v>6</v>
      </c>
      <c r="I161" s="196"/>
      <c r="J161" s="197">
        <f>ROUND(I161*H161,2)</f>
        <v>0</v>
      </c>
      <c r="K161" s="193" t="s">
        <v>314</v>
      </c>
      <c r="L161" s="39"/>
      <c r="M161" s="198" t="s">
        <v>1</v>
      </c>
      <c r="N161" s="199" t="s">
        <v>37</v>
      </c>
      <c r="O161" s="71"/>
      <c r="P161" s="200">
        <f>O161*H161</f>
        <v>0</v>
      </c>
      <c r="Q161" s="200">
        <v>0</v>
      </c>
      <c r="R161" s="200">
        <f>Q161*H161</f>
        <v>0</v>
      </c>
      <c r="S161" s="200">
        <v>0</v>
      </c>
      <c r="T161" s="201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202" t="s">
        <v>352</v>
      </c>
      <c r="AT161" s="202" t="s">
        <v>310</v>
      </c>
      <c r="AU161" s="202" t="s">
        <v>79</v>
      </c>
      <c r="AY161" s="17" t="s">
        <v>307</v>
      </c>
      <c r="BE161" s="203">
        <f>IF(N161="základní",J161,0)</f>
        <v>0</v>
      </c>
      <c r="BF161" s="203">
        <f>IF(N161="snížená",J161,0)</f>
        <v>0</v>
      </c>
      <c r="BG161" s="203">
        <f>IF(N161="zákl. přenesená",J161,0)</f>
        <v>0</v>
      </c>
      <c r="BH161" s="203">
        <f>IF(N161="sníž. přenesená",J161,0)</f>
        <v>0</v>
      </c>
      <c r="BI161" s="203">
        <f>IF(N161="nulová",J161,0)</f>
        <v>0</v>
      </c>
      <c r="BJ161" s="17" t="s">
        <v>79</v>
      </c>
      <c r="BK161" s="203">
        <f>ROUND(I161*H161,2)</f>
        <v>0</v>
      </c>
      <c r="BL161" s="17" t="s">
        <v>352</v>
      </c>
      <c r="BM161" s="202" t="s">
        <v>1374</v>
      </c>
    </row>
    <row r="162" spans="1:65" s="13" customFormat="1">
      <c r="B162" s="204"/>
      <c r="C162" s="205"/>
      <c r="D162" s="206" t="s">
        <v>316</v>
      </c>
      <c r="E162" s="207" t="s">
        <v>1</v>
      </c>
      <c r="F162" s="208" t="s">
        <v>322</v>
      </c>
      <c r="G162" s="205"/>
      <c r="H162" s="209">
        <v>6</v>
      </c>
      <c r="I162" s="210"/>
      <c r="J162" s="205"/>
      <c r="K162" s="205"/>
      <c r="L162" s="211"/>
      <c r="M162" s="212"/>
      <c r="N162" s="213"/>
      <c r="O162" s="213"/>
      <c r="P162" s="213"/>
      <c r="Q162" s="213"/>
      <c r="R162" s="213"/>
      <c r="S162" s="213"/>
      <c r="T162" s="214"/>
      <c r="AT162" s="215" t="s">
        <v>316</v>
      </c>
      <c r="AU162" s="215" t="s">
        <v>79</v>
      </c>
      <c r="AV162" s="13" t="s">
        <v>81</v>
      </c>
      <c r="AW162" s="13" t="s">
        <v>29</v>
      </c>
      <c r="AX162" s="13" t="s">
        <v>72</v>
      </c>
      <c r="AY162" s="215" t="s">
        <v>307</v>
      </c>
    </row>
    <row r="163" spans="1:65" s="14" customFormat="1">
      <c r="B163" s="216"/>
      <c r="C163" s="217"/>
      <c r="D163" s="206" t="s">
        <v>316</v>
      </c>
      <c r="E163" s="218" t="s">
        <v>1</v>
      </c>
      <c r="F163" s="219" t="s">
        <v>318</v>
      </c>
      <c r="G163" s="217"/>
      <c r="H163" s="220">
        <v>6</v>
      </c>
      <c r="I163" s="221"/>
      <c r="J163" s="217"/>
      <c r="K163" s="217"/>
      <c r="L163" s="222"/>
      <c r="M163" s="223"/>
      <c r="N163" s="224"/>
      <c r="O163" s="224"/>
      <c r="P163" s="224"/>
      <c r="Q163" s="224"/>
      <c r="R163" s="224"/>
      <c r="S163" s="224"/>
      <c r="T163" s="225"/>
      <c r="AT163" s="226" t="s">
        <v>316</v>
      </c>
      <c r="AU163" s="226" t="s">
        <v>79</v>
      </c>
      <c r="AV163" s="14" t="s">
        <v>315</v>
      </c>
      <c r="AW163" s="14" t="s">
        <v>29</v>
      </c>
      <c r="AX163" s="14" t="s">
        <v>79</v>
      </c>
      <c r="AY163" s="226" t="s">
        <v>307</v>
      </c>
    </row>
    <row r="164" spans="1:65" s="2" customFormat="1" ht="16.5" customHeight="1">
      <c r="A164" s="34"/>
      <c r="B164" s="35"/>
      <c r="C164" s="191" t="s">
        <v>463</v>
      </c>
      <c r="D164" s="191" t="s">
        <v>310</v>
      </c>
      <c r="E164" s="192" t="s">
        <v>547</v>
      </c>
      <c r="F164" s="193" t="s">
        <v>548</v>
      </c>
      <c r="G164" s="194" t="s">
        <v>342</v>
      </c>
      <c r="H164" s="195">
        <v>2</v>
      </c>
      <c r="I164" s="196"/>
      <c r="J164" s="197">
        <f>ROUND(I164*H164,2)</f>
        <v>0</v>
      </c>
      <c r="K164" s="193" t="s">
        <v>314</v>
      </c>
      <c r="L164" s="39"/>
      <c r="M164" s="198" t="s">
        <v>1</v>
      </c>
      <c r="N164" s="199" t="s">
        <v>37</v>
      </c>
      <c r="O164" s="71"/>
      <c r="P164" s="200">
        <f>O164*H164</f>
        <v>0</v>
      </c>
      <c r="Q164" s="200">
        <v>0</v>
      </c>
      <c r="R164" s="200">
        <f>Q164*H164</f>
        <v>0</v>
      </c>
      <c r="S164" s="200">
        <v>0</v>
      </c>
      <c r="T164" s="201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202" t="s">
        <v>343</v>
      </c>
      <c r="AT164" s="202" t="s">
        <v>310</v>
      </c>
      <c r="AU164" s="202" t="s">
        <v>79</v>
      </c>
      <c r="AY164" s="17" t="s">
        <v>307</v>
      </c>
      <c r="BE164" s="203">
        <f>IF(N164="základní",J164,0)</f>
        <v>0</v>
      </c>
      <c r="BF164" s="203">
        <f>IF(N164="snížená",J164,0)</f>
        <v>0</v>
      </c>
      <c r="BG164" s="203">
        <f>IF(N164="zákl. přenesená",J164,0)</f>
        <v>0</v>
      </c>
      <c r="BH164" s="203">
        <f>IF(N164="sníž. přenesená",J164,0)</f>
        <v>0</v>
      </c>
      <c r="BI164" s="203">
        <f>IF(N164="nulová",J164,0)</f>
        <v>0</v>
      </c>
      <c r="BJ164" s="17" t="s">
        <v>79</v>
      </c>
      <c r="BK164" s="203">
        <f>ROUND(I164*H164,2)</f>
        <v>0</v>
      </c>
      <c r="BL164" s="17" t="s">
        <v>343</v>
      </c>
      <c r="BM164" s="202" t="s">
        <v>676</v>
      </c>
    </row>
    <row r="165" spans="1:65" s="13" customFormat="1">
      <c r="B165" s="204"/>
      <c r="C165" s="205"/>
      <c r="D165" s="206" t="s">
        <v>316</v>
      </c>
      <c r="E165" s="207" t="s">
        <v>1</v>
      </c>
      <c r="F165" s="208" t="s">
        <v>81</v>
      </c>
      <c r="G165" s="205"/>
      <c r="H165" s="209">
        <v>2</v>
      </c>
      <c r="I165" s="210"/>
      <c r="J165" s="205"/>
      <c r="K165" s="205"/>
      <c r="L165" s="211"/>
      <c r="M165" s="212"/>
      <c r="N165" s="213"/>
      <c r="O165" s="213"/>
      <c r="P165" s="213"/>
      <c r="Q165" s="213"/>
      <c r="R165" s="213"/>
      <c r="S165" s="213"/>
      <c r="T165" s="214"/>
      <c r="AT165" s="215" t="s">
        <v>316</v>
      </c>
      <c r="AU165" s="215" t="s">
        <v>79</v>
      </c>
      <c r="AV165" s="13" t="s">
        <v>81</v>
      </c>
      <c r="AW165" s="13" t="s">
        <v>29</v>
      </c>
      <c r="AX165" s="13" t="s">
        <v>72</v>
      </c>
      <c r="AY165" s="215" t="s">
        <v>307</v>
      </c>
    </row>
    <row r="166" spans="1:65" s="14" customFormat="1">
      <c r="B166" s="216"/>
      <c r="C166" s="217"/>
      <c r="D166" s="206" t="s">
        <v>316</v>
      </c>
      <c r="E166" s="218" t="s">
        <v>1</v>
      </c>
      <c r="F166" s="219" t="s">
        <v>318</v>
      </c>
      <c r="G166" s="217"/>
      <c r="H166" s="220">
        <v>2</v>
      </c>
      <c r="I166" s="221"/>
      <c r="J166" s="217"/>
      <c r="K166" s="217"/>
      <c r="L166" s="222"/>
      <c r="M166" s="223"/>
      <c r="N166" s="224"/>
      <c r="O166" s="224"/>
      <c r="P166" s="224"/>
      <c r="Q166" s="224"/>
      <c r="R166" s="224"/>
      <c r="S166" s="224"/>
      <c r="T166" s="225"/>
      <c r="AT166" s="226" t="s">
        <v>316</v>
      </c>
      <c r="AU166" s="226" t="s">
        <v>79</v>
      </c>
      <c r="AV166" s="14" t="s">
        <v>315</v>
      </c>
      <c r="AW166" s="14" t="s">
        <v>29</v>
      </c>
      <c r="AX166" s="14" t="s">
        <v>79</v>
      </c>
      <c r="AY166" s="226" t="s">
        <v>307</v>
      </c>
    </row>
    <row r="167" spans="1:65" s="2" customFormat="1" ht="16.5" customHeight="1">
      <c r="A167" s="34"/>
      <c r="B167" s="35"/>
      <c r="C167" s="191" t="s">
        <v>344</v>
      </c>
      <c r="D167" s="191" t="s">
        <v>310</v>
      </c>
      <c r="E167" s="192" t="s">
        <v>354</v>
      </c>
      <c r="F167" s="193" t="s">
        <v>355</v>
      </c>
      <c r="G167" s="194" t="s">
        <v>342</v>
      </c>
      <c r="H167" s="195">
        <v>6</v>
      </c>
      <c r="I167" s="196"/>
      <c r="J167" s="197">
        <f>ROUND(I167*H167,2)</f>
        <v>0</v>
      </c>
      <c r="K167" s="193" t="s">
        <v>314</v>
      </c>
      <c r="L167" s="39"/>
      <c r="M167" s="198" t="s">
        <v>1</v>
      </c>
      <c r="N167" s="199" t="s">
        <v>37</v>
      </c>
      <c r="O167" s="71"/>
      <c r="P167" s="200">
        <f>O167*H167</f>
        <v>0</v>
      </c>
      <c r="Q167" s="200">
        <v>0</v>
      </c>
      <c r="R167" s="200">
        <f>Q167*H167</f>
        <v>0</v>
      </c>
      <c r="S167" s="200">
        <v>0</v>
      </c>
      <c r="T167" s="201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202" t="s">
        <v>352</v>
      </c>
      <c r="AT167" s="202" t="s">
        <v>310</v>
      </c>
      <c r="AU167" s="202" t="s">
        <v>79</v>
      </c>
      <c r="AY167" s="17" t="s">
        <v>307</v>
      </c>
      <c r="BE167" s="203">
        <f>IF(N167="základní",J167,0)</f>
        <v>0</v>
      </c>
      <c r="BF167" s="203">
        <f>IF(N167="snížená",J167,0)</f>
        <v>0</v>
      </c>
      <c r="BG167" s="203">
        <f>IF(N167="zákl. přenesená",J167,0)</f>
        <v>0</v>
      </c>
      <c r="BH167" s="203">
        <f>IF(N167="sníž. přenesená",J167,0)</f>
        <v>0</v>
      </c>
      <c r="BI167" s="203">
        <f>IF(N167="nulová",J167,0)</f>
        <v>0</v>
      </c>
      <c r="BJ167" s="17" t="s">
        <v>79</v>
      </c>
      <c r="BK167" s="203">
        <f>ROUND(I167*H167,2)</f>
        <v>0</v>
      </c>
      <c r="BL167" s="17" t="s">
        <v>352</v>
      </c>
      <c r="BM167" s="202" t="s">
        <v>1375</v>
      </c>
    </row>
    <row r="168" spans="1:65" s="13" customFormat="1">
      <c r="B168" s="204"/>
      <c r="C168" s="205"/>
      <c r="D168" s="206" t="s">
        <v>316</v>
      </c>
      <c r="E168" s="207" t="s">
        <v>1</v>
      </c>
      <c r="F168" s="208" t="s">
        <v>322</v>
      </c>
      <c r="G168" s="205"/>
      <c r="H168" s="209">
        <v>6</v>
      </c>
      <c r="I168" s="210"/>
      <c r="J168" s="205"/>
      <c r="K168" s="205"/>
      <c r="L168" s="211"/>
      <c r="M168" s="212"/>
      <c r="N168" s="213"/>
      <c r="O168" s="213"/>
      <c r="P168" s="213"/>
      <c r="Q168" s="213"/>
      <c r="R168" s="213"/>
      <c r="S168" s="213"/>
      <c r="T168" s="214"/>
      <c r="AT168" s="215" t="s">
        <v>316</v>
      </c>
      <c r="AU168" s="215" t="s">
        <v>79</v>
      </c>
      <c r="AV168" s="13" t="s">
        <v>81</v>
      </c>
      <c r="AW168" s="13" t="s">
        <v>29</v>
      </c>
      <c r="AX168" s="13" t="s">
        <v>72</v>
      </c>
      <c r="AY168" s="215" t="s">
        <v>307</v>
      </c>
    </row>
    <row r="169" spans="1:65" s="14" customFormat="1">
      <c r="B169" s="216"/>
      <c r="C169" s="217"/>
      <c r="D169" s="206" t="s">
        <v>316</v>
      </c>
      <c r="E169" s="218" t="s">
        <v>1</v>
      </c>
      <c r="F169" s="219" t="s">
        <v>318</v>
      </c>
      <c r="G169" s="217"/>
      <c r="H169" s="220">
        <v>6</v>
      </c>
      <c r="I169" s="221"/>
      <c r="J169" s="217"/>
      <c r="K169" s="217"/>
      <c r="L169" s="222"/>
      <c r="M169" s="223"/>
      <c r="N169" s="224"/>
      <c r="O169" s="224"/>
      <c r="P169" s="224"/>
      <c r="Q169" s="224"/>
      <c r="R169" s="224"/>
      <c r="S169" s="224"/>
      <c r="T169" s="225"/>
      <c r="AT169" s="226" t="s">
        <v>316</v>
      </c>
      <c r="AU169" s="226" t="s">
        <v>79</v>
      </c>
      <c r="AV169" s="14" t="s">
        <v>315</v>
      </c>
      <c r="AW169" s="14" t="s">
        <v>29</v>
      </c>
      <c r="AX169" s="14" t="s">
        <v>79</v>
      </c>
      <c r="AY169" s="226" t="s">
        <v>307</v>
      </c>
    </row>
    <row r="170" spans="1:65" s="2" customFormat="1" ht="48.95" customHeight="1">
      <c r="A170" s="34"/>
      <c r="B170" s="35"/>
      <c r="C170" s="191" t="s">
        <v>8</v>
      </c>
      <c r="D170" s="191" t="s">
        <v>310</v>
      </c>
      <c r="E170" s="192" t="s">
        <v>358</v>
      </c>
      <c r="F170" s="193" t="s">
        <v>359</v>
      </c>
      <c r="G170" s="194" t="s">
        <v>342</v>
      </c>
      <c r="H170" s="195">
        <v>4</v>
      </c>
      <c r="I170" s="196"/>
      <c r="J170" s="197">
        <f>ROUND(I170*H170,2)</f>
        <v>0</v>
      </c>
      <c r="K170" s="193" t="s">
        <v>314</v>
      </c>
      <c r="L170" s="39"/>
      <c r="M170" s="198" t="s">
        <v>1</v>
      </c>
      <c r="N170" s="199" t="s">
        <v>37</v>
      </c>
      <c r="O170" s="71"/>
      <c r="P170" s="200">
        <f>O170*H170</f>
        <v>0</v>
      </c>
      <c r="Q170" s="200">
        <v>0</v>
      </c>
      <c r="R170" s="200">
        <f>Q170*H170</f>
        <v>0</v>
      </c>
      <c r="S170" s="200">
        <v>0</v>
      </c>
      <c r="T170" s="201">
        <f>S170*H170</f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202" t="s">
        <v>343</v>
      </c>
      <c r="AT170" s="202" t="s">
        <v>310</v>
      </c>
      <c r="AU170" s="202" t="s">
        <v>79</v>
      </c>
      <c r="AY170" s="17" t="s">
        <v>307</v>
      </c>
      <c r="BE170" s="203">
        <f>IF(N170="základní",J170,0)</f>
        <v>0</v>
      </c>
      <c r="BF170" s="203">
        <f>IF(N170="snížená",J170,0)</f>
        <v>0</v>
      </c>
      <c r="BG170" s="203">
        <f>IF(N170="zákl. přenesená",J170,0)</f>
        <v>0</v>
      </c>
      <c r="BH170" s="203">
        <f>IF(N170="sníž. přenesená",J170,0)</f>
        <v>0</v>
      </c>
      <c r="BI170" s="203">
        <f>IF(N170="nulová",J170,0)</f>
        <v>0</v>
      </c>
      <c r="BJ170" s="17" t="s">
        <v>79</v>
      </c>
      <c r="BK170" s="203">
        <f>ROUND(I170*H170,2)</f>
        <v>0</v>
      </c>
      <c r="BL170" s="17" t="s">
        <v>343</v>
      </c>
      <c r="BM170" s="202" t="s">
        <v>691</v>
      </c>
    </row>
    <row r="171" spans="1:65" s="13" customFormat="1">
      <c r="B171" s="204"/>
      <c r="C171" s="205"/>
      <c r="D171" s="206" t="s">
        <v>316</v>
      </c>
      <c r="E171" s="207" t="s">
        <v>1</v>
      </c>
      <c r="F171" s="208" t="s">
        <v>315</v>
      </c>
      <c r="G171" s="205"/>
      <c r="H171" s="209">
        <v>4</v>
      </c>
      <c r="I171" s="210"/>
      <c r="J171" s="205"/>
      <c r="K171" s="205"/>
      <c r="L171" s="211"/>
      <c r="M171" s="212"/>
      <c r="N171" s="213"/>
      <c r="O171" s="213"/>
      <c r="P171" s="213"/>
      <c r="Q171" s="213"/>
      <c r="R171" s="213"/>
      <c r="S171" s="213"/>
      <c r="T171" s="214"/>
      <c r="AT171" s="215" t="s">
        <v>316</v>
      </c>
      <c r="AU171" s="215" t="s">
        <v>79</v>
      </c>
      <c r="AV171" s="13" t="s">
        <v>81</v>
      </c>
      <c r="AW171" s="13" t="s">
        <v>29</v>
      </c>
      <c r="AX171" s="13" t="s">
        <v>72</v>
      </c>
      <c r="AY171" s="215" t="s">
        <v>307</v>
      </c>
    </row>
    <row r="172" spans="1:65" s="14" customFormat="1">
      <c r="B172" s="216"/>
      <c r="C172" s="217"/>
      <c r="D172" s="206" t="s">
        <v>316</v>
      </c>
      <c r="E172" s="218" t="s">
        <v>1</v>
      </c>
      <c r="F172" s="219" t="s">
        <v>318</v>
      </c>
      <c r="G172" s="217"/>
      <c r="H172" s="220">
        <v>4</v>
      </c>
      <c r="I172" s="221"/>
      <c r="J172" s="217"/>
      <c r="K172" s="217"/>
      <c r="L172" s="222"/>
      <c r="M172" s="223"/>
      <c r="N172" s="224"/>
      <c r="O172" s="224"/>
      <c r="P172" s="224"/>
      <c r="Q172" s="224"/>
      <c r="R172" s="224"/>
      <c r="S172" s="224"/>
      <c r="T172" s="225"/>
      <c r="AT172" s="226" t="s">
        <v>316</v>
      </c>
      <c r="AU172" s="226" t="s">
        <v>79</v>
      </c>
      <c r="AV172" s="14" t="s">
        <v>315</v>
      </c>
      <c r="AW172" s="14" t="s">
        <v>29</v>
      </c>
      <c r="AX172" s="14" t="s">
        <v>79</v>
      </c>
      <c r="AY172" s="226" t="s">
        <v>307</v>
      </c>
    </row>
    <row r="173" spans="1:65" s="14" customFormat="1">
      <c r="B173" s="216"/>
      <c r="C173" s="217"/>
      <c r="D173" s="206" t="s">
        <v>316</v>
      </c>
      <c r="E173" s="218" t="s">
        <v>1</v>
      </c>
      <c r="F173" s="219" t="s">
        <v>318</v>
      </c>
      <c r="G173" s="217"/>
      <c r="H173" s="220">
        <v>0</v>
      </c>
      <c r="I173" s="221"/>
      <c r="J173" s="217"/>
      <c r="K173" s="217"/>
      <c r="L173" s="222"/>
      <c r="M173" s="223"/>
      <c r="N173" s="224"/>
      <c r="O173" s="224"/>
      <c r="P173" s="224"/>
      <c r="Q173" s="224"/>
      <c r="R173" s="224"/>
      <c r="S173" s="224"/>
      <c r="T173" s="225"/>
      <c r="AT173" s="226" t="s">
        <v>316</v>
      </c>
      <c r="AU173" s="226" t="s">
        <v>79</v>
      </c>
      <c r="AV173" s="14" t="s">
        <v>315</v>
      </c>
      <c r="AW173" s="14" t="s">
        <v>29</v>
      </c>
      <c r="AX173" s="14" t="s">
        <v>72</v>
      </c>
      <c r="AY173" s="226" t="s">
        <v>307</v>
      </c>
    </row>
    <row r="174" spans="1:65" s="2" customFormat="1" ht="101.25" customHeight="1">
      <c r="A174" s="34"/>
      <c r="B174" s="35"/>
      <c r="C174" s="191" t="s">
        <v>348</v>
      </c>
      <c r="D174" s="191" t="s">
        <v>310</v>
      </c>
      <c r="E174" s="192" t="s">
        <v>361</v>
      </c>
      <c r="F174" s="193" t="s">
        <v>362</v>
      </c>
      <c r="G174" s="194" t="s">
        <v>329</v>
      </c>
      <c r="H174" s="195">
        <v>334.15199999999999</v>
      </c>
      <c r="I174" s="196"/>
      <c r="J174" s="197">
        <f>ROUND(I174*H174,2)</f>
        <v>0</v>
      </c>
      <c r="K174" s="193" t="s">
        <v>314</v>
      </c>
      <c r="L174" s="39"/>
      <c r="M174" s="198" t="s">
        <v>1</v>
      </c>
      <c r="N174" s="199" t="s">
        <v>37</v>
      </c>
      <c r="O174" s="71"/>
      <c r="P174" s="200">
        <f>O174*H174</f>
        <v>0</v>
      </c>
      <c r="Q174" s="200">
        <v>0</v>
      </c>
      <c r="R174" s="200">
        <f>Q174*H174</f>
        <v>0</v>
      </c>
      <c r="S174" s="200">
        <v>0</v>
      </c>
      <c r="T174" s="201">
        <f>S174*H174</f>
        <v>0</v>
      </c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R174" s="202" t="s">
        <v>343</v>
      </c>
      <c r="AT174" s="202" t="s">
        <v>310</v>
      </c>
      <c r="AU174" s="202" t="s">
        <v>79</v>
      </c>
      <c r="AY174" s="17" t="s">
        <v>307</v>
      </c>
      <c r="BE174" s="203">
        <f>IF(N174="základní",J174,0)</f>
        <v>0</v>
      </c>
      <c r="BF174" s="203">
        <f>IF(N174="snížená",J174,0)</f>
        <v>0</v>
      </c>
      <c r="BG174" s="203">
        <f>IF(N174="zákl. přenesená",J174,0)</f>
        <v>0</v>
      </c>
      <c r="BH174" s="203">
        <f>IF(N174="sníž. přenesená",J174,0)</f>
        <v>0</v>
      </c>
      <c r="BI174" s="203">
        <f>IF(N174="nulová",J174,0)</f>
        <v>0</v>
      </c>
      <c r="BJ174" s="17" t="s">
        <v>79</v>
      </c>
      <c r="BK174" s="203">
        <f>ROUND(I174*H174,2)</f>
        <v>0</v>
      </c>
      <c r="BL174" s="17" t="s">
        <v>343</v>
      </c>
      <c r="BM174" s="202" t="s">
        <v>624</v>
      </c>
    </row>
    <row r="175" spans="1:65" s="13" customFormat="1">
      <c r="B175" s="204"/>
      <c r="C175" s="205"/>
      <c r="D175" s="206" t="s">
        <v>316</v>
      </c>
      <c r="E175" s="207" t="s">
        <v>1</v>
      </c>
      <c r="F175" s="208" t="s">
        <v>1376</v>
      </c>
      <c r="G175" s="205"/>
      <c r="H175" s="209">
        <v>334.15199999999999</v>
      </c>
      <c r="I175" s="210"/>
      <c r="J175" s="205"/>
      <c r="K175" s="205"/>
      <c r="L175" s="211"/>
      <c r="M175" s="212"/>
      <c r="N175" s="213"/>
      <c r="O175" s="213"/>
      <c r="P175" s="213"/>
      <c r="Q175" s="213"/>
      <c r="R175" s="213"/>
      <c r="S175" s="213"/>
      <c r="T175" s="214"/>
      <c r="AT175" s="215" t="s">
        <v>316</v>
      </c>
      <c r="AU175" s="215" t="s">
        <v>79</v>
      </c>
      <c r="AV175" s="13" t="s">
        <v>81</v>
      </c>
      <c r="AW175" s="13" t="s">
        <v>29</v>
      </c>
      <c r="AX175" s="13" t="s">
        <v>72</v>
      </c>
      <c r="AY175" s="215" t="s">
        <v>307</v>
      </c>
    </row>
    <row r="176" spans="1:65" s="14" customFormat="1">
      <c r="B176" s="216"/>
      <c r="C176" s="217"/>
      <c r="D176" s="206" t="s">
        <v>316</v>
      </c>
      <c r="E176" s="218" t="s">
        <v>1</v>
      </c>
      <c r="F176" s="219" t="s">
        <v>318</v>
      </c>
      <c r="G176" s="217"/>
      <c r="H176" s="220">
        <v>334.15199999999999</v>
      </c>
      <c r="I176" s="221"/>
      <c r="J176" s="217"/>
      <c r="K176" s="217"/>
      <c r="L176" s="222"/>
      <c r="M176" s="247"/>
      <c r="N176" s="248"/>
      <c r="O176" s="248"/>
      <c r="P176" s="248"/>
      <c r="Q176" s="248"/>
      <c r="R176" s="248"/>
      <c r="S176" s="248"/>
      <c r="T176" s="249"/>
      <c r="AT176" s="226" t="s">
        <v>316</v>
      </c>
      <c r="AU176" s="226" t="s">
        <v>79</v>
      </c>
      <c r="AV176" s="14" t="s">
        <v>315</v>
      </c>
      <c r="AW176" s="14" t="s">
        <v>29</v>
      </c>
      <c r="AX176" s="14" t="s">
        <v>79</v>
      </c>
      <c r="AY176" s="226" t="s">
        <v>307</v>
      </c>
    </row>
    <row r="177" spans="1:31" s="2" customFormat="1" ht="6.95" customHeight="1">
      <c r="A177" s="34"/>
      <c r="B177" s="54"/>
      <c r="C177" s="55"/>
      <c r="D177" s="55"/>
      <c r="E177" s="55"/>
      <c r="F177" s="55"/>
      <c r="G177" s="55"/>
      <c r="H177" s="55"/>
      <c r="I177" s="55"/>
      <c r="J177" s="55"/>
      <c r="K177" s="55"/>
      <c r="L177" s="39"/>
      <c r="M177" s="34"/>
      <c r="O177" s="34"/>
      <c r="P177" s="34"/>
      <c r="Q177" s="34"/>
      <c r="R177" s="34"/>
      <c r="S177" s="34"/>
      <c r="T177" s="34"/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</row>
  </sheetData>
  <sheetProtection password="CE28" sheet="1" objects="1" scenarios="1" formatColumns="0" formatRows="0" autoFilter="0"/>
  <autoFilter ref="C122:K176" xr:uid="{00000000-0009-0000-0000-000033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>
    <pageSetUpPr fitToPage="1"/>
  </sheetPr>
  <dimension ref="A2:BM170"/>
  <sheetViews>
    <sheetView showGridLines="0" topLeftCell="A130" workbookViewId="0">
      <selection activeCell="K164" sqref="K164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74"/>
      <c r="M2" s="274"/>
      <c r="N2" s="274"/>
      <c r="O2" s="274"/>
      <c r="P2" s="274"/>
      <c r="Q2" s="274"/>
      <c r="R2" s="274"/>
      <c r="S2" s="274"/>
      <c r="T2" s="274"/>
      <c r="U2" s="274"/>
      <c r="V2" s="274"/>
      <c r="AT2" s="17" t="s">
        <v>220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81</v>
      </c>
    </row>
    <row r="4" spans="1:46" s="1" customFormat="1" ht="24.95" customHeight="1">
      <c r="B4" s="20"/>
      <c r="D4" s="117" t="s">
        <v>279</v>
      </c>
      <c r="L4" s="20"/>
      <c r="M4" s="118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9" t="s">
        <v>16</v>
      </c>
      <c r="L6" s="20"/>
    </row>
    <row r="7" spans="1:46" s="1" customFormat="1" ht="16.5" customHeight="1">
      <c r="B7" s="20"/>
      <c r="E7" s="304" t="str">
        <f>'Rekapitulace stavby'!K6</f>
        <v>Cyklická obnova trati v úseku Praha-Hostivař - Votice</v>
      </c>
      <c r="F7" s="305"/>
      <c r="G7" s="305"/>
      <c r="H7" s="305"/>
      <c r="L7" s="20"/>
    </row>
    <row r="8" spans="1:46" s="1" customFormat="1" ht="12" customHeight="1">
      <c r="B8" s="20"/>
      <c r="D8" s="119" t="s">
        <v>280</v>
      </c>
      <c r="L8" s="20"/>
    </row>
    <row r="9" spans="1:46" s="2" customFormat="1" ht="16.5" customHeight="1">
      <c r="A9" s="34"/>
      <c r="B9" s="39"/>
      <c r="C9" s="34"/>
      <c r="D9" s="34"/>
      <c r="E9" s="304" t="s">
        <v>1346</v>
      </c>
      <c r="F9" s="306"/>
      <c r="G9" s="306"/>
      <c r="H9" s="306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19" t="s">
        <v>282</v>
      </c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07" t="s">
        <v>1377</v>
      </c>
      <c r="F11" s="306"/>
      <c r="G11" s="306"/>
      <c r="H11" s="306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>
      <c r="A12" s="34"/>
      <c r="B12" s="39"/>
      <c r="C12" s="34"/>
      <c r="D12" s="34"/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19" t="s">
        <v>17</v>
      </c>
      <c r="E13" s="34"/>
      <c r="F13" s="110" t="s">
        <v>1</v>
      </c>
      <c r="G13" s="34"/>
      <c r="H13" s="34"/>
      <c r="I13" s="119" t="s">
        <v>18</v>
      </c>
      <c r="J13" s="110" t="s">
        <v>1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19</v>
      </c>
      <c r="E14" s="34"/>
      <c r="F14" s="110" t="s">
        <v>20</v>
      </c>
      <c r="G14" s="34"/>
      <c r="H14" s="34"/>
      <c r="I14" s="119" t="s">
        <v>21</v>
      </c>
      <c r="J14" s="120" t="str">
        <f>'Rekapitulace stavby'!AN8</f>
        <v>23. 8. 2023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7" customHeight="1">
      <c r="A15" s="34"/>
      <c r="B15" s="39"/>
      <c r="C15" s="34"/>
      <c r="D15" s="34"/>
      <c r="E15" s="34"/>
      <c r="F15" s="34"/>
      <c r="G15" s="34"/>
      <c r="H15" s="34"/>
      <c r="I15" s="34"/>
      <c r="J15" s="34"/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19" t="s">
        <v>23</v>
      </c>
      <c r="E16" s="34"/>
      <c r="F16" s="34"/>
      <c r="G16" s="34"/>
      <c r="H16" s="34"/>
      <c r="I16" s="119" t="s">
        <v>24</v>
      </c>
      <c r="J16" s="110" t="str">
        <f>IF('Rekapitulace stavby'!AN10="","",'Rekapitulace stavby'!AN10)</f>
        <v/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0" t="str">
        <f>IF('Rekapitulace stavby'!E11="","",'Rekapitulace stavby'!E11)</f>
        <v xml:space="preserve"> </v>
      </c>
      <c r="F17" s="34"/>
      <c r="G17" s="34"/>
      <c r="H17" s="34"/>
      <c r="I17" s="119" t="s">
        <v>25</v>
      </c>
      <c r="J17" s="110" t="str">
        <f>IF('Rekapitulace stavby'!AN11="","",'Rekapitulace stavby'!AN11)</f>
        <v/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34"/>
      <c r="J18" s="34"/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19" t="s">
        <v>26</v>
      </c>
      <c r="E19" s="34"/>
      <c r="F19" s="34"/>
      <c r="G19" s="34"/>
      <c r="H19" s="34"/>
      <c r="I19" s="119" t="s">
        <v>24</v>
      </c>
      <c r="J19" s="30" t="str">
        <f>'Rekapitulace stavby'!AN13</f>
        <v>Vyplň údaj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08" t="str">
        <f>'Rekapitulace stavby'!E14</f>
        <v>Vyplň údaj</v>
      </c>
      <c r="F20" s="309"/>
      <c r="G20" s="309"/>
      <c r="H20" s="309"/>
      <c r="I20" s="119" t="s">
        <v>25</v>
      </c>
      <c r="J20" s="30" t="str">
        <f>'Rekapitulace stavby'!AN14</f>
        <v>Vyplň údaj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34"/>
      <c r="J21" s="34"/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19" t="s">
        <v>28</v>
      </c>
      <c r="E22" s="34"/>
      <c r="F22" s="34"/>
      <c r="G22" s="34"/>
      <c r="H22" s="34"/>
      <c r="I22" s="119" t="s">
        <v>24</v>
      </c>
      <c r="J22" s="110" t="str">
        <f>IF('Rekapitulace stavby'!AN16="","",'Rekapitulace stavby'!AN16)</f>
        <v/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0" t="str">
        <f>IF('Rekapitulace stavby'!E17="","",'Rekapitulace stavby'!E17)</f>
        <v xml:space="preserve"> </v>
      </c>
      <c r="F23" s="34"/>
      <c r="G23" s="34"/>
      <c r="H23" s="34"/>
      <c r="I23" s="119" t="s">
        <v>25</v>
      </c>
      <c r="J23" s="110" t="str">
        <f>IF('Rekapitulace stavby'!AN17="","",'Rekapitulace stavby'!AN17)</f>
        <v/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34"/>
      <c r="J24" s="34"/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19" t="s">
        <v>30</v>
      </c>
      <c r="E25" s="34"/>
      <c r="F25" s="34"/>
      <c r="G25" s="34"/>
      <c r="H25" s="34"/>
      <c r="I25" s="119" t="s">
        <v>24</v>
      </c>
      <c r="J25" s="110" t="str">
        <f>IF('Rekapitulace stavby'!AN19="","",'Rekapitulace stavby'!AN19)</f>
        <v/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0" t="str">
        <f>IF('Rekapitulace stavby'!E20="","",'Rekapitulace stavby'!E20)</f>
        <v xml:space="preserve"> </v>
      </c>
      <c r="F26" s="34"/>
      <c r="G26" s="34"/>
      <c r="H26" s="34"/>
      <c r="I26" s="119" t="s">
        <v>25</v>
      </c>
      <c r="J26" s="110" t="str">
        <f>IF('Rekapitulace stavby'!AN20="","",'Rekapitulace stavby'!AN20)</f>
        <v/>
      </c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34"/>
      <c r="J27" s="34"/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19" t="s">
        <v>31</v>
      </c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1"/>
      <c r="B29" s="122"/>
      <c r="C29" s="121"/>
      <c r="D29" s="121"/>
      <c r="E29" s="310" t="s">
        <v>1</v>
      </c>
      <c r="F29" s="310"/>
      <c r="G29" s="310"/>
      <c r="H29" s="310"/>
      <c r="I29" s="121"/>
      <c r="J29" s="121"/>
      <c r="K29" s="121"/>
      <c r="L29" s="123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4"/>
      <c r="E31" s="124"/>
      <c r="F31" s="124"/>
      <c r="G31" s="124"/>
      <c r="H31" s="124"/>
      <c r="I31" s="124"/>
      <c r="J31" s="124"/>
      <c r="K31" s="124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25" t="s">
        <v>32</v>
      </c>
      <c r="E32" s="34"/>
      <c r="F32" s="34"/>
      <c r="G32" s="34"/>
      <c r="H32" s="34"/>
      <c r="I32" s="34"/>
      <c r="J32" s="126">
        <f>ROUND(J123, 2)</f>
        <v>0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4"/>
      <c r="E33" s="124"/>
      <c r="F33" s="124"/>
      <c r="G33" s="124"/>
      <c r="H33" s="124"/>
      <c r="I33" s="124"/>
      <c r="J33" s="124"/>
      <c r="K33" s="12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27" t="s">
        <v>34</v>
      </c>
      <c r="G34" s="34"/>
      <c r="H34" s="34"/>
      <c r="I34" s="127" t="s">
        <v>33</v>
      </c>
      <c r="J34" s="127" t="s">
        <v>35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28" t="s">
        <v>36</v>
      </c>
      <c r="E35" s="119" t="s">
        <v>37</v>
      </c>
      <c r="F35" s="129">
        <f>ROUND((SUM(BE123:BE169)),  2)</f>
        <v>0</v>
      </c>
      <c r="G35" s="34"/>
      <c r="H35" s="34"/>
      <c r="I35" s="130">
        <v>0.21</v>
      </c>
      <c r="J35" s="129">
        <f>ROUND(((SUM(BE123:BE169))*I35),  2)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19" t="s">
        <v>38</v>
      </c>
      <c r="F36" s="129">
        <f>ROUND((SUM(BF123:BF169)),  2)</f>
        <v>0</v>
      </c>
      <c r="G36" s="34"/>
      <c r="H36" s="34"/>
      <c r="I36" s="130">
        <v>0.15</v>
      </c>
      <c r="J36" s="129">
        <f>ROUND(((SUM(BF123:BF169))*I36),  2)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39</v>
      </c>
      <c r="F37" s="129">
        <f>ROUND((SUM(BG123:BG169)),  2)</f>
        <v>0</v>
      </c>
      <c r="G37" s="34"/>
      <c r="H37" s="34"/>
      <c r="I37" s="130">
        <v>0.21</v>
      </c>
      <c r="J37" s="129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19" t="s">
        <v>40</v>
      </c>
      <c r="F38" s="129">
        <f>ROUND((SUM(BH123:BH169)),  2)</f>
        <v>0</v>
      </c>
      <c r="G38" s="34"/>
      <c r="H38" s="34"/>
      <c r="I38" s="130">
        <v>0.15</v>
      </c>
      <c r="J38" s="129">
        <f>0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19" t="s">
        <v>41</v>
      </c>
      <c r="F39" s="129">
        <f>ROUND((SUM(BI123:BI169)),  2)</f>
        <v>0</v>
      </c>
      <c r="G39" s="34"/>
      <c r="H39" s="34"/>
      <c r="I39" s="130">
        <v>0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31"/>
      <c r="D41" s="132" t="s">
        <v>42</v>
      </c>
      <c r="E41" s="133"/>
      <c r="F41" s="133"/>
      <c r="G41" s="134" t="s">
        <v>43</v>
      </c>
      <c r="H41" s="135" t="s">
        <v>44</v>
      </c>
      <c r="I41" s="133"/>
      <c r="J41" s="136">
        <f>SUM(J32:J39)</f>
        <v>0</v>
      </c>
      <c r="K41" s="137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8" t="s">
        <v>45</v>
      </c>
      <c r="E50" s="139"/>
      <c r="F50" s="139"/>
      <c r="G50" s="138" t="s">
        <v>46</v>
      </c>
      <c r="H50" s="139"/>
      <c r="I50" s="139"/>
      <c r="J50" s="139"/>
      <c r="K50" s="139"/>
      <c r="L50" s="51"/>
    </row>
    <row r="51" spans="1:31">
      <c r="B51" s="20"/>
      <c r="L51" s="20"/>
    </row>
    <row r="52" spans="1:31">
      <c r="B52" s="20"/>
      <c r="L52" s="20"/>
    </row>
    <row r="53" spans="1:31">
      <c r="B53" s="20"/>
      <c r="L53" s="20"/>
    </row>
    <row r="54" spans="1:31">
      <c r="B54" s="20"/>
      <c r="L54" s="20"/>
    </row>
    <row r="55" spans="1:31">
      <c r="B55" s="20"/>
      <c r="L55" s="20"/>
    </row>
    <row r="56" spans="1:31">
      <c r="B56" s="20"/>
      <c r="L56" s="20"/>
    </row>
    <row r="57" spans="1:31">
      <c r="B57" s="20"/>
      <c r="L57" s="20"/>
    </row>
    <row r="58" spans="1:31">
      <c r="B58" s="20"/>
      <c r="L58" s="20"/>
    </row>
    <row r="59" spans="1:31">
      <c r="B59" s="20"/>
      <c r="L59" s="20"/>
    </row>
    <row r="60" spans="1:31">
      <c r="B60" s="20"/>
      <c r="L60" s="20"/>
    </row>
    <row r="61" spans="1:31" s="2" customFormat="1" ht="12.75">
      <c r="A61" s="34"/>
      <c r="B61" s="39"/>
      <c r="C61" s="34"/>
      <c r="D61" s="140" t="s">
        <v>47</v>
      </c>
      <c r="E61" s="141"/>
      <c r="F61" s="142" t="s">
        <v>48</v>
      </c>
      <c r="G61" s="140" t="s">
        <v>47</v>
      </c>
      <c r="H61" s="141"/>
      <c r="I61" s="141"/>
      <c r="J61" s="143" t="s">
        <v>48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>
      <c r="B62" s="20"/>
      <c r="L62" s="20"/>
    </row>
    <row r="63" spans="1:31">
      <c r="B63" s="20"/>
      <c r="L63" s="20"/>
    </row>
    <row r="64" spans="1:31">
      <c r="B64" s="20"/>
      <c r="L64" s="20"/>
    </row>
    <row r="65" spans="1:31" s="2" customFormat="1" ht="12.75">
      <c r="A65" s="34"/>
      <c r="B65" s="39"/>
      <c r="C65" s="34"/>
      <c r="D65" s="138" t="s">
        <v>49</v>
      </c>
      <c r="E65" s="144"/>
      <c r="F65" s="144"/>
      <c r="G65" s="138" t="s">
        <v>50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>
      <c r="B66" s="20"/>
      <c r="L66" s="20"/>
    </row>
    <row r="67" spans="1:31">
      <c r="B67" s="20"/>
      <c r="L67" s="20"/>
    </row>
    <row r="68" spans="1:31">
      <c r="B68" s="20"/>
      <c r="L68" s="20"/>
    </row>
    <row r="69" spans="1:31">
      <c r="B69" s="20"/>
      <c r="L69" s="20"/>
    </row>
    <row r="70" spans="1:31">
      <c r="B70" s="20"/>
      <c r="L70" s="20"/>
    </row>
    <row r="71" spans="1:31">
      <c r="B71" s="20"/>
      <c r="L71" s="20"/>
    </row>
    <row r="72" spans="1:31">
      <c r="B72" s="20"/>
      <c r="L72" s="20"/>
    </row>
    <row r="73" spans="1:31">
      <c r="B73" s="20"/>
      <c r="L73" s="20"/>
    </row>
    <row r="74" spans="1:31">
      <c r="B74" s="20"/>
      <c r="L74" s="20"/>
    </row>
    <row r="75" spans="1:31">
      <c r="B75" s="20"/>
      <c r="L75" s="20"/>
    </row>
    <row r="76" spans="1:31" s="2" customFormat="1" ht="12.75">
      <c r="A76" s="34"/>
      <c r="B76" s="39"/>
      <c r="C76" s="34"/>
      <c r="D76" s="140" t="s">
        <v>47</v>
      </c>
      <c r="E76" s="141"/>
      <c r="F76" s="142" t="s">
        <v>48</v>
      </c>
      <c r="G76" s="140" t="s">
        <v>47</v>
      </c>
      <c r="H76" s="141"/>
      <c r="I76" s="141"/>
      <c r="J76" s="143" t="s">
        <v>48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284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02" t="str">
        <f>E7</f>
        <v>Cyklická obnova trati v úseku Praha-Hostivař - Votice</v>
      </c>
      <c r="F85" s="303"/>
      <c r="G85" s="303"/>
      <c r="H85" s="303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280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s="2" customFormat="1" ht="16.5" customHeight="1">
      <c r="A87" s="34"/>
      <c r="B87" s="35"/>
      <c r="C87" s="36"/>
      <c r="D87" s="36"/>
      <c r="E87" s="302" t="s">
        <v>1346</v>
      </c>
      <c r="F87" s="301"/>
      <c r="G87" s="301"/>
      <c r="H87" s="301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9" t="s">
        <v>282</v>
      </c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265" t="str">
        <f>E11</f>
        <v xml:space="preserve">03 - 0.st.kol.Uhřiněves </v>
      </c>
      <c r="F89" s="301"/>
      <c r="G89" s="301"/>
      <c r="H89" s="301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9" t="s">
        <v>19</v>
      </c>
      <c r="D91" s="36"/>
      <c r="E91" s="36"/>
      <c r="F91" s="27" t="str">
        <f>F14</f>
        <v xml:space="preserve"> </v>
      </c>
      <c r="G91" s="36"/>
      <c r="H91" s="36"/>
      <c r="I91" s="29" t="s">
        <v>21</v>
      </c>
      <c r="J91" s="66" t="str">
        <f>IF(J14="","",J14)</f>
        <v>23. 8. 2023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5.2" customHeight="1">
      <c r="A93" s="34"/>
      <c r="B93" s="35"/>
      <c r="C93" s="29" t="s">
        <v>23</v>
      </c>
      <c r="D93" s="36"/>
      <c r="E93" s="36"/>
      <c r="F93" s="27" t="str">
        <f>E17</f>
        <v xml:space="preserve"> </v>
      </c>
      <c r="G93" s="36"/>
      <c r="H93" s="36"/>
      <c r="I93" s="29" t="s">
        <v>28</v>
      </c>
      <c r="J93" s="32" t="str">
        <f>E23</f>
        <v xml:space="preserve"> 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9" t="s">
        <v>26</v>
      </c>
      <c r="D94" s="36"/>
      <c r="E94" s="36"/>
      <c r="F94" s="27" t="str">
        <f>IF(E20="","",E20)</f>
        <v>Vyplň údaj</v>
      </c>
      <c r="G94" s="36"/>
      <c r="H94" s="36"/>
      <c r="I94" s="29" t="s">
        <v>30</v>
      </c>
      <c r="J94" s="32" t="str">
        <f>E26</f>
        <v xml:space="preserve"> </v>
      </c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49" t="s">
        <v>285</v>
      </c>
      <c r="D96" s="150"/>
      <c r="E96" s="150"/>
      <c r="F96" s="150"/>
      <c r="G96" s="150"/>
      <c r="H96" s="150"/>
      <c r="I96" s="150"/>
      <c r="J96" s="151" t="s">
        <v>286</v>
      </c>
      <c r="K96" s="150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7" customHeight="1">
      <c r="A98" s="34"/>
      <c r="B98" s="35"/>
      <c r="C98" s="152" t="s">
        <v>287</v>
      </c>
      <c r="D98" s="36"/>
      <c r="E98" s="36"/>
      <c r="F98" s="36"/>
      <c r="G98" s="36"/>
      <c r="H98" s="36"/>
      <c r="I98" s="36"/>
      <c r="J98" s="84">
        <f>J123</f>
        <v>0</v>
      </c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7" t="s">
        <v>288</v>
      </c>
    </row>
    <row r="99" spans="1:47" s="9" customFormat="1" ht="24.95" customHeight="1">
      <c r="B99" s="153"/>
      <c r="C99" s="154"/>
      <c r="D99" s="155" t="s">
        <v>289</v>
      </c>
      <c r="E99" s="156"/>
      <c r="F99" s="156"/>
      <c r="G99" s="156"/>
      <c r="H99" s="156"/>
      <c r="I99" s="156"/>
      <c r="J99" s="157">
        <f>J124</f>
        <v>0</v>
      </c>
      <c r="K99" s="154"/>
      <c r="L99" s="158"/>
    </row>
    <row r="100" spans="1:47" s="10" customFormat="1" ht="19.899999999999999" customHeight="1">
      <c r="B100" s="159"/>
      <c r="C100" s="104"/>
      <c r="D100" s="160" t="s">
        <v>290</v>
      </c>
      <c r="E100" s="161"/>
      <c r="F100" s="161"/>
      <c r="G100" s="161"/>
      <c r="H100" s="161"/>
      <c r="I100" s="161"/>
      <c r="J100" s="162">
        <f>J125</f>
        <v>0</v>
      </c>
      <c r="K100" s="104"/>
      <c r="L100" s="163"/>
    </row>
    <row r="101" spans="1:47" s="9" customFormat="1" ht="24.95" customHeight="1">
      <c r="B101" s="153"/>
      <c r="C101" s="154"/>
      <c r="D101" s="155" t="s">
        <v>291</v>
      </c>
      <c r="E101" s="156"/>
      <c r="F101" s="156"/>
      <c r="G101" s="156"/>
      <c r="H101" s="156"/>
      <c r="I101" s="156"/>
      <c r="J101" s="157">
        <f>J151</f>
        <v>0</v>
      </c>
      <c r="K101" s="154"/>
      <c r="L101" s="158"/>
    </row>
    <row r="102" spans="1:47" s="2" customFormat="1" ht="21.75" customHeight="1">
      <c r="A102" s="34"/>
      <c r="B102" s="35"/>
      <c r="C102" s="36"/>
      <c r="D102" s="36"/>
      <c r="E102" s="36"/>
      <c r="F102" s="36"/>
      <c r="G102" s="36"/>
      <c r="H102" s="36"/>
      <c r="I102" s="36"/>
      <c r="J102" s="36"/>
      <c r="K102" s="36"/>
      <c r="L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pans="1:47" s="2" customFormat="1" ht="6.95" customHeight="1">
      <c r="A103" s="34"/>
      <c r="B103" s="54"/>
      <c r="C103" s="55"/>
      <c r="D103" s="55"/>
      <c r="E103" s="55"/>
      <c r="F103" s="55"/>
      <c r="G103" s="55"/>
      <c r="H103" s="55"/>
      <c r="I103" s="55"/>
      <c r="J103" s="55"/>
      <c r="K103" s="55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pans="1:47" s="2" customFormat="1" ht="6.95" customHeight="1">
      <c r="A107" s="34"/>
      <c r="B107" s="56"/>
      <c r="C107" s="57"/>
      <c r="D107" s="57"/>
      <c r="E107" s="57"/>
      <c r="F107" s="57"/>
      <c r="G107" s="57"/>
      <c r="H107" s="57"/>
      <c r="I107" s="57"/>
      <c r="J107" s="57"/>
      <c r="K107" s="57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47" s="2" customFormat="1" ht="24.95" customHeight="1">
      <c r="A108" s="34"/>
      <c r="B108" s="35"/>
      <c r="C108" s="23" t="s">
        <v>292</v>
      </c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6.95" customHeight="1">
      <c r="A109" s="34"/>
      <c r="B109" s="35"/>
      <c r="C109" s="36"/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12" customHeight="1">
      <c r="A110" s="34"/>
      <c r="B110" s="35"/>
      <c r="C110" s="29" t="s">
        <v>16</v>
      </c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16.5" customHeight="1">
      <c r="A111" s="34"/>
      <c r="B111" s="35"/>
      <c r="C111" s="36"/>
      <c r="D111" s="36"/>
      <c r="E111" s="302" t="str">
        <f>E7</f>
        <v>Cyklická obnova trati v úseku Praha-Hostivař - Votice</v>
      </c>
      <c r="F111" s="303"/>
      <c r="G111" s="303"/>
      <c r="H111" s="303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1" customFormat="1" ht="12" customHeight="1">
      <c r="B112" s="21"/>
      <c r="C112" s="29" t="s">
        <v>280</v>
      </c>
      <c r="D112" s="22"/>
      <c r="E112" s="22"/>
      <c r="F112" s="22"/>
      <c r="G112" s="22"/>
      <c r="H112" s="22"/>
      <c r="I112" s="22"/>
      <c r="J112" s="22"/>
      <c r="K112" s="22"/>
      <c r="L112" s="20"/>
    </row>
    <row r="113" spans="1:65" s="2" customFormat="1" ht="16.5" customHeight="1">
      <c r="A113" s="34"/>
      <c r="B113" s="35"/>
      <c r="C113" s="36"/>
      <c r="D113" s="36"/>
      <c r="E113" s="302" t="s">
        <v>1346</v>
      </c>
      <c r="F113" s="301"/>
      <c r="G113" s="301"/>
      <c r="H113" s="301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2" customHeight="1">
      <c r="A114" s="34"/>
      <c r="B114" s="35"/>
      <c r="C114" s="29" t="s">
        <v>282</v>
      </c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6.5" customHeight="1">
      <c r="A115" s="34"/>
      <c r="B115" s="35"/>
      <c r="C115" s="36"/>
      <c r="D115" s="36"/>
      <c r="E115" s="265" t="str">
        <f>E11</f>
        <v xml:space="preserve">03 - 0.st.kol.Uhřiněves </v>
      </c>
      <c r="F115" s="301"/>
      <c r="G115" s="301"/>
      <c r="H115" s="301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2" customHeight="1">
      <c r="A117" s="34"/>
      <c r="B117" s="35"/>
      <c r="C117" s="29" t="s">
        <v>19</v>
      </c>
      <c r="D117" s="36"/>
      <c r="E117" s="36"/>
      <c r="F117" s="27" t="str">
        <f>F14</f>
        <v xml:space="preserve"> </v>
      </c>
      <c r="G117" s="36"/>
      <c r="H117" s="36"/>
      <c r="I117" s="29" t="s">
        <v>21</v>
      </c>
      <c r="J117" s="66" t="str">
        <f>IF(J14="","",J14)</f>
        <v>23. 8. 2023</v>
      </c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6.95" customHeight="1">
      <c r="A118" s="34"/>
      <c r="B118" s="35"/>
      <c r="C118" s="36"/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5.2" customHeight="1">
      <c r="A119" s="34"/>
      <c r="B119" s="35"/>
      <c r="C119" s="29" t="s">
        <v>23</v>
      </c>
      <c r="D119" s="36"/>
      <c r="E119" s="36"/>
      <c r="F119" s="27" t="str">
        <f>E17</f>
        <v xml:space="preserve"> </v>
      </c>
      <c r="G119" s="36"/>
      <c r="H119" s="36"/>
      <c r="I119" s="29" t="s">
        <v>28</v>
      </c>
      <c r="J119" s="32" t="str">
        <f>E23</f>
        <v xml:space="preserve"> </v>
      </c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15.2" customHeight="1">
      <c r="A120" s="34"/>
      <c r="B120" s="35"/>
      <c r="C120" s="29" t="s">
        <v>26</v>
      </c>
      <c r="D120" s="36"/>
      <c r="E120" s="36"/>
      <c r="F120" s="27" t="str">
        <f>IF(E20="","",E20)</f>
        <v>Vyplň údaj</v>
      </c>
      <c r="G120" s="36"/>
      <c r="H120" s="36"/>
      <c r="I120" s="29" t="s">
        <v>30</v>
      </c>
      <c r="J120" s="32" t="str">
        <f>E26</f>
        <v xml:space="preserve"> 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2" customFormat="1" ht="10.35" customHeight="1">
      <c r="A121" s="34"/>
      <c r="B121" s="35"/>
      <c r="C121" s="36"/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5" s="11" customFormat="1" ht="29.25" customHeight="1">
      <c r="A122" s="164"/>
      <c r="B122" s="165"/>
      <c r="C122" s="166" t="s">
        <v>293</v>
      </c>
      <c r="D122" s="167" t="s">
        <v>57</v>
      </c>
      <c r="E122" s="167" t="s">
        <v>53</v>
      </c>
      <c r="F122" s="167" t="s">
        <v>54</v>
      </c>
      <c r="G122" s="167" t="s">
        <v>294</v>
      </c>
      <c r="H122" s="167" t="s">
        <v>295</v>
      </c>
      <c r="I122" s="167" t="s">
        <v>296</v>
      </c>
      <c r="J122" s="167" t="s">
        <v>286</v>
      </c>
      <c r="K122" s="168" t="s">
        <v>297</v>
      </c>
      <c r="L122" s="169"/>
      <c r="M122" s="75" t="s">
        <v>1</v>
      </c>
      <c r="N122" s="76" t="s">
        <v>36</v>
      </c>
      <c r="O122" s="76" t="s">
        <v>298</v>
      </c>
      <c r="P122" s="76" t="s">
        <v>299</v>
      </c>
      <c r="Q122" s="76" t="s">
        <v>300</v>
      </c>
      <c r="R122" s="76" t="s">
        <v>301</v>
      </c>
      <c r="S122" s="76" t="s">
        <v>302</v>
      </c>
      <c r="T122" s="77" t="s">
        <v>303</v>
      </c>
      <c r="U122" s="164"/>
      <c r="V122" s="164"/>
      <c r="W122" s="164"/>
      <c r="X122" s="164"/>
      <c r="Y122" s="164"/>
      <c r="Z122" s="164"/>
      <c r="AA122" s="164"/>
      <c r="AB122" s="164"/>
      <c r="AC122" s="164"/>
      <c r="AD122" s="164"/>
      <c r="AE122" s="164"/>
    </row>
    <row r="123" spans="1:65" s="2" customFormat="1" ht="22.7" customHeight="1">
      <c r="A123" s="34"/>
      <c r="B123" s="35"/>
      <c r="C123" s="82" t="s">
        <v>304</v>
      </c>
      <c r="D123" s="36"/>
      <c r="E123" s="36"/>
      <c r="F123" s="36"/>
      <c r="G123" s="36"/>
      <c r="H123" s="36"/>
      <c r="I123" s="36"/>
      <c r="J123" s="170">
        <f>BK123</f>
        <v>0</v>
      </c>
      <c r="K123" s="36"/>
      <c r="L123" s="39"/>
      <c r="M123" s="78"/>
      <c r="N123" s="171"/>
      <c r="O123" s="79"/>
      <c r="P123" s="172">
        <f>P124+P151</f>
        <v>0</v>
      </c>
      <c r="Q123" s="79"/>
      <c r="R123" s="172">
        <f>R124+R151</f>
        <v>120.771</v>
      </c>
      <c r="S123" s="79"/>
      <c r="T123" s="173">
        <f>T124+T151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7" t="s">
        <v>71</v>
      </c>
      <c r="AU123" s="17" t="s">
        <v>288</v>
      </c>
      <c r="BK123" s="174">
        <f>BK124+BK151</f>
        <v>0</v>
      </c>
    </row>
    <row r="124" spans="1:65" s="12" customFormat="1" ht="25.9" customHeight="1">
      <c r="B124" s="175"/>
      <c r="C124" s="176"/>
      <c r="D124" s="177" t="s">
        <v>71</v>
      </c>
      <c r="E124" s="178" t="s">
        <v>305</v>
      </c>
      <c r="F124" s="178" t="s">
        <v>306</v>
      </c>
      <c r="G124" s="176"/>
      <c r="H124" s="176"/>
      <c r="I124" s="179"/>
      <c r="J124" s="180">
        <f>BK124</f>
        <v>0</v>
      </c>
      <c r="K124" s="176"/>
      <c r="L124" s="181"/>
      <c r="M124" s="182"/>
      <c r="N124" s="183"/>
      <c r="O124" s="183"/>
      <c r="P124" s="184">
        <f>P125</f>
        <v>0</v>
      </c>
      <c r="Q124" s="183"/>
      <c r="R124" s="184">
        <f>R125</f>
        <v>120.771</v>
      </c>
      <c r="S124" s="183"/>
      <c r="T124" s="185">
        <f>T125</f>
        <v>0</v>
      </c>
      <c r="AR124" s="186" t="s">
        <v>79</v>
      </c>
      <c r="AT124" s="187" t="s">
        <v>71</v>
      </c>
      <c r="AU124" s="187" t="s">
        <v>72</v>
      </c>
      <c r="AY124" s="186" t="s">
        <v>307</v>
      </c>
      <c r="BK124" s="188">
        <f>BK125</f>
        <v>0</v>
      </c>
    </row>
    <row r="125" spans="1:65" s="12" customFormat="1" ht="22.7" customHeight="1">
      <c r="B125" s="175"/>
      <c r="C125" s="176"/>
      <c r="D125" s="177" t="s">
        <v>71</v>
      </c>
      <c r="E125" s="189" t="s">
        <v>308</v>
      </c>
      <c r="F125" s="189" t="s">
        <v>309</v>
      </c>
      <c r="G125" s="176"/>
      <c r="H125" s="176"/>
      <c r="I125" s="179"/>
      <c r="J125" s="190">
        <f>BK125</f>
        <v>0</v>
      </c>
      <c r="K125" s="176"/>
      <c r="L125" s="181"/>
      <c r="M125" s="182"/>
      <c r="N125" s="183"/>
      <c r="O125" s="183"/>
      <c r="P125" s="184">
        <f>SUM(P126:P150)</f>
        <v>0</v>
      </c>
      <c r="Q125" s="183"/>
      <c r="R125" s="184">
        <f>SUM(R126:R150)</f>
        <v>120.771</v>
      </c>
      <c r="S125" s="183"/>
      <c r="T125" s="185">
        <f>SUM(T126:T150)</f>
        <v>0</v>
      </c>
      <c r="AR125" s="186" t="s">
        <v>79</v>
      </c>
      <c r="AT125" s="187" t="s">
        <v>71</v>
      </c>
      <c r="AU125" s="187" t="s">
        <v>79</v>
      </c>
      <c r="AY125" s="186" t="s">
        <v>307</v>
      </c>
      <c r="BK125" s="188">
        <f>SUM(BK126:BK150)</f>
        <v>0</v>
      </c>
    </row>
    <row r="126" spans="1:65" s="2" customFormat="1" ht="76.349999999999994" customHeight="1">
      <c r="A126" s="34"/>
      <c r="B126" s="35"/>
      <c r="C126" s="191" t="s">
        <v>79</v>
      </c>
      <c r="D126" s="191" t="s">
        <v>310</v>
      </c>
      <c r="E126" s="192" t="s">
        <v>311</v>
      </c>
      <c r="F126" s="193" t="s">
        <v>312</v>
      </c>
      <c r="G126" s="194" t="s">
        <v>313</v>
      </c>
      <c r="H126" s="195">
        <v>67.094999999999999</v>
      </c>
      <c r="I126" s="196"/>
      <c r="J126" s="197">
        <f>ROUND(I126*H126,2)</f>
        <v>0</v>
      </c>
      <c r="K126" s="193" t="s">
        <v>314</v>
      </c>
      <c r="L126" s="39"/>
      <c r="M126" s="198" t="s">
        <v>1</v>
      </c>
      <c r="N126" s="199" t="s">
        <v>37</v>
      </c>
      <c r="O126" s="71"/>
      <c r="P126" s="200">
        <f>O126*H126</f>
        <v>0</v>
      </c>
      <c r="Q126" s="200">
        <v>0</v>
      </c>
      <c r="R126" s="200">
        <f>Q126*H126</f>
        <v>0</v>
      </c>
      <c r="S126" s="200">
        <v>0</v>
      </c>
      <c r="T126" s="201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202" t="s">
        <v>315</v>
      </c>
      <c r="AT126" s="202" t="s">
        <v>310</v>
      </c>
      <c r="AU126" s="202" t="s">
        <v>81</v>
      </c>
      <c r="AY126" s="17" t="s">
        <v>307</v>
      </c>
      <c r="BE126" s="203">
        <f>IF(N126="základní",J126,0)</f>
        <v>0</v>
      </c>
      <c r="BF126" s="203">
        <f>IF(N126="snížená",J126,0)</f>
        <v>0</v>
      </c>
      <c r="BG126" s="203">
        <f>IF(N126="zákl. přenesená",J126,0)</f>
        <v>0</v>
      </c>
      <c r="BH126" s="203">
        <f>IF(N126="sníž. přenesená",J126,0)</f>
        <v>0</v>
      </c>
      <c r="BI126" s="203">
        <f>IF(N126="nulová",J126,0)</f>
        <v>0</v>
      </c>
      <c r="BJ126" s="17" t="s">
        <v>79</v>
      </c>
      <c r="BK126" s="203">
        <f>ROUND(I126*H126,2)</f>
        <v>0</v>
      </c>
      <c r="BL126" s="17" t="s">
        <v>315</v>
      </c>
      <c r="BM126" s="202" t="s">
        <v>81</v>
      </c>
    </row>
    <row r="127" spans="1:65" s="13" customFormat="1">
      <c r="B127" s="204"/>
      <c r="C127" s="205"/>
      <c r="D127" s="206" t="s">
        <v>316</v>
      </c>
      <c r="E127" s="207" t="s">
        <v>1</v>
      </c>
      <c r="F127" s="208" t="s">
        <v>1378</v>
      </c>
      <c r="G127" s="205"/>
      <c r="H127" s="209">
        <v>67.094999999999999</v>
      </c>
      <c r="I127" s="210"/>
      <c r="J127" s="205"/>
      <c r="K127" s="205"/>
      <c r="L127" s="211"/>
      <c r="M127" s="212"/>
      <c r="N127" s="213"/>
      <c r="O127" s="213"/>
      <c r="P127" s="213"/>
      <c r="Q127" s="213"/>
      <c r="R127" s="213"/>
      <c r="S127" s="213"/>
      <c r="T127" s="214"/>
      <c r="AT127" s="215" t="s">
        <v>316</v>
      </c>
      <c r="AU127" s="215" t="s">
        <v>81</v>
      </c>
      <c r="AV127" s="13" t="s">
        <v>81</v>
      </c>
      <c r="AW127" s="13" t="s">
        <v>29</v>
      </c>
      <c r="AX127" s="13" t="s">
        <v>72</v>
      </c>
      <c r="AY127" s="215" t="s">
        <v>307</v>
      </c>
    </row>
    <row r="128" spans="1:65" s="14" customFormat="1">
      <c r="B128" s="216"/>
      <c r="C128" s="217"/>
      <c r="D128" s="206" t="s">
        <v>316</v>
      </c>
      <c r="E128" s="218" t="s">
        <v>1</v>
      </c>
      <c r="F128" s="219" t="s">
        <v>318</v>
      </c>
      <c r="G128" s="217"/>
      <c r="H128" s="220">
        <v>67.094999999999999</v>
      </c>
      <c r="I128" s="221"/>
      <c r="J128" s="217"/>
      <c r="K128" s="217"/>
      <c r="L128" s="222"/>
      <c r="M128" s="223"/>
      <c r="N128" s="224"/>
      <c r="O128" s="224"/>
      <c r="P128" s="224"/>
      <c r="Q128" s="224"/>
      <c r="R128" s="224"/>
      <c r="S128" s="224"/>
      <c r="T128" s="225"/>
      <c r="AT128" s="226" t="s">
        <v>316</v>
      </c>
      <c r="AU128" s="226" t="s">
        <v>81</v>
      </c>
      <c r="AV128" s="14" t="s">
        <v>315</v>
      </c>
      <c r="AW128" s="14" t="s">
        <v>29</v>
      </c>
      <c r="AX128" s="14" t="s">
        <v>79</v>
      </c>
      <c r="AY128" s="226" t="s">
        <v>307</v>
      </c>
    </row>
    <row r="129" spans="1:65" s="2" customFormat="1" ht="142.35" customHeight="1">
      <c r="A129" s="34"/>
      <c r="B129" s="35"/>
      <c r="C129" s="191" t="s">
        <v>81</v>
      </c>
      <c r="D129" s="191" t="s">
        <v>310</v>
      </c>
      <c r="E129" s="192" t="s">
        <v>319</v>
      </c>
      <c r="F129" s="193" t="s">
        <v>320</v>
      </c>
      <c r="G129" s="194" t="s">
        <v>321</v>
      </c>
      <c r="H129" s="195">
        <v>0.63900000000000001</v>
      </c>
      <c r="I129" s="196"/>
      <c r="J129" s="197">
        <f>ROUND(I129*H129,2)</f>
        <v>0</v>
      </c>
      <c r="K129" s="193" t="s">
        <v>314</v>
      </c>
      <c r="L129" s="39"/>
      <c r="M129" s="198" t="s">
        <v>1</v>
      </c>
      <c r="N129" s="199" t="s">
        <v>37</v>
      </c>
      <c r="O129" s="71"/>
      <c r="P129" s="200">
        <f>O129*H129</f>
        <v>0</v>
      </c>
      <c r="Q129" s="200">
        <v>0</v>
      </c>
      <c r="R129" s="200">
        <f>Q129*H129</f>
        <v>0</v>
      </c>
      <c r="S129" s="200">
        <v>0</v>
      </c>
      <c r="T129" s="201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02" t="s">
        <v>315</v>
      </c>
      <c r="AT129" s="202" t="s">
        <v>310</v>
      </c>
      <c r="AU129" s="202" t="s">
        <v>81</v>
      </c>
      <c r="AY129" s="17" t="s">
        <v>307</v>
      </c>
      <c r="BE129" s="203">
        <f>IF(N129="základní",J129,0)</f>
        <v>0</v>
      </c>
      <c r="BF129" s="203">
        <f>IF(N129="snížená",J129,0)</f>
        <v>0</v>
      </c>
      <c r="BG129" s="203">
        <f>IF(N129="zákl. přenesená",J129,0)</f>
        <v>0</v>
      </c>
      <c r="BH129" s="203">
        <f>IF(N129="sníž. přenesená",J129,0)</f>
        <v>0</v>
      </c>
      <c r="BI129" s="203">
        <f>IF(N129="nulová",J129,0)</f>
        <v>0</v>
      </c>
      <c r="BJ129" s="17" t="s">
        <v>79</v>
      </c>
      <c r="BK129" s="203">
        <f>ROUND(I129*H129,2)</f>
        <v>0</v>
      </c>
      <c r="BL129" s="17" t="s">
        <v>315</v>
      </c>
      <c r="BM129" s="202" t="s">
        <v>322</v>
      </c>
    </row>
    <row r="130" spans="1:65" s="15" customFormat="1">
      <c r="B130" s="227"/>
      <c r="C130" s="228"/>
      <c r="D130" s="206" t="s">
        <v>316</v>
      </c>
      <c r="E130" s="229" t="s">
        <v>1</v>
      </c>
      <c r="F130" s="230" t="s">
        <v>1379</v>
      </c>
      <c r="G130" s="228"/>
      <c r="H130" s="229" t="s">
        <v>1</v>
      </c>
      <c r="I130" s="231"/>
      <c r="J130" s="228"/>
      <c r="K130" s="228"/>
      <c r="L130" s="232"/>
      <c r="M130" s="233"/>
      <c r="N130" s="234"/>
      <c r="O130" s="234"/>
      <c r="P130" s="234"/>
      <c r="Q130" s="234"/>
      <c r="R130" s="234"/>
      <c r="S130" s="234"/>
      <c r="T130" s="235"/>
      <c r="AT130" s="236" t="s">
        <v>316</v>
      </c>
      <c r="AU130" s="236" t="s">
        <v>81</v>
      </c>
      <c r="AV130" s="15" t="s">
        <v>79</v>
      </c>
      <c r="AW130" s="15" t="s">
        <v>29</v>
      </c>
      <c r="AX130" s="15" t="s">
        <v>72</v>
      </c>
      <c r="AY130" s="236" t="s">
        <v>307</v>
      </c>
    </row>
    <row r="131" spans="1:65" s="13" customFormat="1">
      <c r="B131" s="204"/>
      <c r="C131" s="205"/>
      <c r="D131" s="206" t="s">
        <v>316</v>
      </c>
      <c r="E131" s="207" t="s">
        <v>1</v>
      </c>
      <c r="F131" s="208" t="s">
        <v>1380</v>
      </c>
      <c r="G131" s="205"/>
      <c r="H131" s="209">
        <v>0.63900000000000001</v>
      </c>
      <c r="I131" s="210"/>
      <c r="J131" s="205"/>
      <c r="K131" s="205"/>
      <c r="L131" s="211"/>
      <c r="M131" s="212"/>
      <c r="N131" s="213"/>
      <c r="O131" s="213"/>
      <c r="P131" s="213"/>
      <c r="Q131" s="213"/>
      <c r="R131" s="213"/>
      <c r="S131" s="213"/>
      <c r="T131" s="214"/>
      <c r="AT131" s="215" t="s">
        <v>316</v>
      </c>
      <c r="AU131" s="215" t="s">
        <v>81</v>
      </c>
      <c r="AV131" s="13" t="s">
        <v>81</v>
      </c>
      <c r="AW131" s="13" t="s">
        <v>29</v>
      </c>
      <c r="AX131" s="13" t="s">
        <v>72</v>
      </c>
      <c r="AY131" s="215" t="s">
        <v>307</v>
      </c>
    </row>
    <row r="132" spans="1:65" s="14" customFormat="1">
      <c r="B132" s="216"/>
      <c r="C132" s="217"/>
      <c r="D132" s="206" t="s">
        <v>316</v>
      </c>
      <c r="E132" s="218" t="s">
        <v>1</v>
      </c>
      <c r="F132" s="219" t="s">
        <v>318</v>
      </c>
      <c r="G132" s="217"/>
      <c r="H132" s="220">
        <v>0.63900000000000001</v>
      </c>
      <c r="I132" s="221"/>
      <c r="J132" s="217"/>
      <c r="K132" s="217"/>
      <c r="L132" s="222"/>
      <c r="M132" s="223"/>
      <c r="N132" s="224"/>
      <c r="O132" s="224"/>
      <c r="P132" s="224"/>
      <c r="Q132" s="224"/>
      <c r="R132" s="224"/>
      <c r="S132" s="224"/>
      <c r="T132" s="225"/>
      <c r="AT132" s="226" t="s">
        <v>316</v>
      </c>
      <c r="AU132" s="226" t="s">
        <v>81</v>
      </c>
      <c r="AV132" s="14" t="s">
        <v>315</v>
      </c>
      <c r="AW132" s="14" t="s">
        <v>29</v>
      </c>
      <c r="AX132" s="14" t="s">
        <v>79</v>
      </c>
      <c r="AY132" s="226" t="s">
        <v>307</v>
      </c>
    </row>
    <row r="133" spans="1:65" s="2" customFormat="1" ht="16.5" customHeight="1">
      <c r="A133" s="34"/>
      <c r="B133" s="35"/>
      <c r="C133" s="237" t="s">
        <v>325</v>
      </c>
      <c r="D133" s="237" t="s">
        <v>326</v>
      </c>
      <c r="E133" s="238" t="s">
        <v>327</v>
      </c>
      <c r="F133" s="239" t="s">
        <v>328</v>
      </c>
      <c r="G133" s="240" t="s">
        <v>329</v>
      </c>
      <c r="H133" s="241">
        <v>120.771</v>
      </c>
      <c r="I133" s="242"/>
      <c r="J133" s="243">
        <f>ROUND(I133*H133,2)</f>
        <v>0</v>
      </c>
      <c r="K133" s="239" t="s">
        <v>314</v>
      </c>
      <c r="L133" s="244"/>
      <c r="M133" s="245" t="s">
        <v>1</v>
      </c>
      <c r="N133" s="246" t="s">
        <v>37</v>
      </c>
      <c r="O133" s="71"/>
      <c r="P133" s="200">
        <f>O133*H133</f>
        <v>0</v>
      </c>
      <c r="Q133" s="200">
        <v>1</v>
      </c>
      <c r="R133" s="200">
        <f>Q133*H133</f>
        <v>120.771</v>
      </c>
      <c r="S133" s="200">
        <v>0</v>
      </c>
      <c r="T133" s="201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202" t="s">
        <v>331</v>
      </c>
      <c r="AT133" s="202" t="s">
        <v>326</v>
      </c>
      <c r="AU133" s="202" t="s">
        <v>81</v>
      </c>
      <c r="AY133" s="17" t="s">
        <v>307</v>
      </c>
      <c r="BE133" s="203">
        <f>IF(N133="základní",J133,0)</f>
        <v>0</v>
      </c>
      <c r="BF133" s="203">
        <f>IF(N133="snížená",J133,0)</f>
        <v>0</v>
      </c>
      <c r="BG133" s="203">
        <f>IF(N133="zákl. přenesená",J133,0)</f>
        <v>0</v>
      </c>
      <c r="BH133" s="203">
        <f>IF(N133="sníž. přenesená",J133,0)</f>
        <v>0</v>
      </c>
      <c r="BI133" s="203">
        <f>IF(N133="nulová",J133,0)</f>
        <v>0</v>
      </c>
      <c r="BJ133" s="17" t="s">
        <v>79</v>
      </c>
      <c r="BK133" s="203">
        <f>ROUND(I133*H133,2)</f>
        <v>0</v>
      </c>
      <c r="BL133" s="17" t="s">
        <v>315</v>
      </c>
      <c r="BM133" s="202" t="s">
        <v>332</v>
      </c>
    </row>
    <row r="134" spans="1:65" s="13" customFormat="1">
      <c r="B134" s="204"/>
      <c r="C134" s="205"/>
      <c r="D134" s="206" t="s">
        <v>316</v>
      </c>
      <c r="E134" s="207" t="s">
        <v>1</v>
      </c>
      <c r="F134" s="208" t="s">
        <v>1381</v>
      </c>
      <c r="G134" s="205"/>
      <c r="H134" s="209">
        <v>120.771</v>
      </c>
      <c r="I134" s="210"/>
      <c r="J134" s="205"/>
      <c r="K134" s="205"/>
      <c r="L134" s="211"/>
      <c r="M134" s="212"/>
      <c r="N134" s="213"/>
      <c r="O134" s="213"/>
      <c r="P134" s="213"/>
      <c r="Q134" s="213"/>
      <c r="R134" s="213"/>
      <c r="S134" s="213"/>
      <c r="T134" s="214"/>
      <c r="AT134" s="215" t="s">
        <v>316</v>
      </c>
      <c r="AU134" s="215" t="s">
        <v>81</v>
      </c>
      <c r="AV134" s="13" t="s">
        <v>81</v>
      </c>
      <c r="AW134" s="13" t="s">
        <v>29</v>
      </c>
      <c r="AX134" s="13" t="s">
        <v>72</v>
      </c>
      <c r="AY134" s="215" t="s">
        <v>307</v>
      </c>
    </row>
    <row r="135" spans="1:65" s="14" customFormat="1">
      <c r="B135" s="216"/>
      <c r="C135" s="217"/>
      <c r="D135" s="206" t="s">
        <v>316</v>
      </c>
      <c r="E135" s="218" t="s">
        <v>1</v>
      </c>
      <c r="F135" s="219" t="s">
        <v>318</v>
      </c>
      <c r="G135" s="217"/>
      <c r="H135" s="220">
        <v>120.771</v>
      </c>
      <c r="I135" s="221"/>
      <c r="J135" s="217"/>
      <c r="K135" s="217"/>
      <c r="L135" s="222"/>
      <c r="M135" s="223"/>
      <c r="N135" s="224"/>
      <c r="O135" s="224"/>
      <c r="P135" s="224"/>
      <c r="Q135" s="224"/>
      <c r="R135" s="224"/>
      <c r="S135" s="224"/>
      <c r="T135" s="225"/>
      <c r="AT135" s="226" t="s">
        <v>316</v>
      </c>
      <c r="AU135" s="226" t="s">
        <v>81</v>
      </c>
      <c r="AV135" s="14" t="s">
        <v>315</v>
      </c>
      <c r="AW135" s="14" t="s">
        <v>29</v>
      </c>
      <c r="AX135" s="14" t="s">
        <v>79</v>
      </c>
      <c r="AY135" s="226" t="s">
        <v>307</v>
      </c>
    </row>
    <row r="136" spans="1:65" s="2" customFormat="1" ht="55.5" customHeight="1">
      <c r="A136" s="34"/>
      <c r="B136" s="35"/>
      <c r="C136" s="191" t="s">
        <v>315</v>
      </c>
      <c r="D136" s="191" t="s">
        <v>310</v>
      </c>
      <c r="E136" s="192" t="s">
        <v>334</v>
      </c>
      <c r="F136" s="193" t="s">
        <v>335</v>
      </c>
      <c r="G136" s="194" t="s">
        <v>321</v>
      </c>
      <c r="H136" s="195">
        <v>0.63900000000000001</v>
      </c>
      <c r="I136" s="196"/>
      <c r="J136" s="197">
        <f>ROUND(I136*H136,2)</f>
        <v>0</v>
      </c>
      <c r="K136" s="193" t="s">
        <v>314</v>
      </c>
      <c r="L136" s="39"/>
      <c r="M136" s="198" t="s">
        <v>1</v>
      </c>
      <c r="N136" s="199" t="s">
        <v>37</v>
      </c>
      <c r="O136" s="71"/>
      <c r="P136" s="200">
        <f>O136*H136</f>
        <v>0</v>
      </c>
      <c r="Q136" s="200">
        <v>0</v>
      </c>
      <c r="R136" s="200">
        <f>Q136*H136</f>
        <v>0</v>
      </c>
      <c r="S136" s="200">
        <v>0</v>
      </c>
      <c r="T136" s="201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202" t="s">
        <v>315</v>
      </c>
      <c r="AT136" s="202" t="s">
        <v>310</v>
      </c>
      <c r="AU136" s="202" t="s">
        <v>81</v>
      </c>
      <c r="AY136" s="17" t="s">
        <v>307</v>
      </c>
      <c r="BE136" s="203">
        <f>IF(N136="základní",J136,0)</f>
        <v>0</v>
      </c>
      <c r="BF136" s="203">
        <f>IF(N136="snížená",J136,0)</f>
        <v>0</v>
      </c>
      <c r="BG136" s="203">
        <f>IF(N136="zákl. přenesená",J136,0)</f>
        <v>0</v>
      </c>
      <c r="BH136" s="203">
        <f>IF(N136="sníž. přenesená",J136,0)</f>
        <v>0</v>
      </c>
      <c r="BI136" s="203">
        <f>IF(N136="nulová",J136,0)</f>
        <v>0</v>
      </c>
      <c r="BJ136" s="17" t="s">
        <v>79</v>
      </c>
      <c r="BK136" s="203">
        <f>ROUND(I136*H136,2)</f>
        <v>0</v>
      </c>
      <c r="BL136" s="17" t="s">
        <v>315</v>
      </c>
      <c r="BM136" s="202" t="s">
        <v>336</v>
      </c>
    </row>
    <row r="137" spans="1:65" s="13" customFormat="1">
      <c r="B137" s="204"/>
      <c r="C137" s="205"/>
      <c r="D137" s="206" t="s">
        <v>316</v>
      </c>
      <c r="E137" s="207" t="s">
        <v>1</v>
      </c>
      <c r="F137" s="208" t="s">
        <v>1382</v>
      </c>
      <c r="G137" s="205"/>
      <c r="H137" s="209">
        <v>0.63900000000000001</v>
      </c>
      <c r="I137" s="210"/>
      <c r="J137" s="205"/>
      <c r="K137" s="205"/>
      <c r="L137" s="211"/>
      <c r="M137" s="212"/>
      <c r="N137" s="213"/>
      <c r="O137" s="213"/>
      <c r="P137" s="213"/>
      <c r="Q137" s="213"/>
      <c r="R137" s="213"/>
      <c r="S137" s="213"/>
      <c r="T137" s="214"/>
      <c r="AT137" s="215" t="s">
        <v>316</v>
      </c>
      <c r="AU137" s="215" t="s">
        <v>81</v>
      </c>
      <c r="AV137" s="13" t="s">
        <v>81</v>
      </c>
      <c r="AW137" s="13" t="s">
        <v>29</v>
      </c>
      <c r="AX137" s="13" t="s">
        <v>72</v>
      </c>
      <c r="AY137" s="215" t="s">
        <v>307</v>
      </c>
    </row>
    <row r="138" spans="1:65" s="14" customFormat="1">
      <c r="B138" s="216"/>
      <c r="C138" s="217"/>
      <c r="D138" s="206" t="s">
        <v>316</v>
      </c>
      <c r="E138" s="218" t="s">
        <v>1</v>
      </c>
      <c r="F138" s="219" t="s">
        <v>318</v>
      </c>
      <c r="G138" s="217"/>
      <c r="H138" s="220">
        <v>0.63900000000000001</v>
      </c>
      <c r="I138" s="221"/>
      <c r="J138" s="217"/>
      <c r="K138" s="217"/>
      <c r="L138" s="222"/>
      <c r="M138" s="223"/>
      <c r="N138" s="224"/>
      <c r="O138" s="224"/>
      <c r="P138" s="224"/>
      <c r="Q138" s="224"/>
      <c r="R138" s="224"/>
      <c r="S138" s="224"/>
      <c r="T138" s="225"/>
      <c r="AT138" s="226" t="s">
        <v>316</v>
      </c>
      <c r="AU138" s="226" t="s">
        <v>81</v>
      </c>
      <c r="AV138" s="14" t="s">
        <v>315</v>
      </c>
      <c r="AW138" s="14" t="s">
        <v>29</v>
      </c>
      <c r="AX138" s="14" t="s">
        <v>79</v>
      </c>
      <c r="AY138" s="226" t="s">
        <v>307</v>
      </c>
    </row>
    <row r="139" spans="1:65" s="2" customFormat="1" ht="48.95" customHeight="1">
      <c r="A139" s="34"/>
      <c r="B139" s="35"/>
      <c r="C139" s="191" t="s">
        <v>308</v>
      </c>
      <c r="D139" s="191" t="s">
        <v>310</v>
      </c>
      <c r="E139" s="192" t="s">
        <v>491</v>
      </c>
      <c r="F139" s="193" t="s">
        <v>492</v>
      </c>
      <c r="G139" s="194" t="s">
        <v>342</v>
      </c>
      <c r="H139" s="195">
        <v>2</v>
      </c>
      <c r="I139" s="196"/>
      <c r="J139" s="197">
        <f>ROUND(I139*H139,2)</f>
        <v>0</v>
      </c>
      <c r="K139" s="193" t="s">
        <v>314</v>
      </c>
      <c r="L139" s="39"/>
      <c r="M139" s="198" t="s">
        <v>1</v>
      </c>
      <c r="N139" s="199" t="s">
        <v>37</v>
      </c>
      <c r="O139" s="71"/>
      <c r="P139" s="200">
        <f>O139*H139</f>
        <v>0</v>
      </c>
      <c r="Q139" s="200">
        <v>0</v>
      </c>
      <c r="R139" s="200">
        <f>Q139*H139</f>
        <v>0</v>
      </c>
      <c r="S139" s="200">
        <v>0</v>
      </c>
      <c r="T139" s="201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202" t="s">
        <v>315</v>
      </c>
      <c r="AT139" s="202" t="s">
        <v>310</v>
      </c>
      <c r="AU139" s="202" t="s">
        <v>81</v>
      </c>
      <c r="AY139" s="17" t="s">
        <v>307</v>
      </c>
      <c r="BE139" s="203">
        <f>IF(N139="základní",J139,0)</f>
        <v>0</v>
      </c>
      <c r="BF139" s="203">
        <f>IF(N139="snížená",J139,0)</f>
        <v>0</v>
      </c>
      <c r="BG139" s="203">
        <f>IF(N139="zákl. přenesená",J139,0)</f>
        <v>0</v>
      </c>
      <c r="BH139" s="203">
        <f>IF(N139="sníž. přenesená",J139,0)</f>
        <v>0</v>
      </c>
      <c r="BI139" s="203">
        <f>IF(N139="nulová",J139,0)</f>
        <v>0</v>
      </c>
      <c r="BJ139" s="17" t="s">
        <v>79</v>
      </c>
      <c r="BK139" s="203">
        <f>ROUND(I139*H139,2)</f>
        <v>0</v>
      </c>
      <c r="BL139" s="17" t="s">
        <v>315</v>
      </c>
      <c r="BM139" s="202" t="s">
        <v>363</v>
      </c>
    </row>
    <row r="140" spans="1:65" s="13" customFormat="1">
      <c r="B140" s="204"/>
      <c r="C140" s="205"/>
      <c r="D140" s="206" t="s">
        <v>316</v>
      </c>
      <c r="E140" s="207" t="s">
        <v>1</v>
      </c>
      <c r="F140" s="208" t="s">
        <v>81</v>
      </c>
      <c r="G140" s="205"/>
      <c r="H140" s="209">
        <v>2</v>
      </c>
      <c r="I140" s="210"/>
      <c r="J140" s="205"/>
      <c r="K140" s="205"/>
      <c r="L140" s="211"/>
      <c r="M140" s="212"/>
      <c r="N140" s="213"/>
      <c r="O140" s="213"/>
      <c r="P140" s="213"/>
      <c r="Q140" s="213"/>
      <c r="R140" s="213"/>
      <c r="S140" s="213"/>
      <c r="T140" s="214"/>
      <c r="AT140" s="215" t="s">
        <v>316</v>
      </c>
      <c r="AU140" s="215" t="s">
        <v>81</v>
      </c>
      <c r="AV140" s="13" t="s">
        <v>81</v>
      </c>
      <c r="AW140" s="13" t="s">
        <v>29</v>
      </c>
      <c r="AX140" s="13" t="s">
        <v>72</v>
      </c>
      <c r="AY140" s="215" t="s">
        <v>307</v>
      </c>
    </row>
    <row r="141" spans="1:65" s="14" customFormat="1">
      <c r="B141" s="216"/>
      <c r="C141" s="217"/>
      <c r="D141" s="206" t="s">
        <v>316</v>
      </c>
      <c r="E141" s="218" t="s">
        <v>1</v>
      </c>
      <c r="F141" s="219" t="s">
        <v>318</v>
      </c>
      <c r="G141" s="217"/>
      <c r="H141" s="220">
        <v>2</v>
      </c>
      <c r="I141" s="221"/>
      <c r="J141" s="217"/>
      <c r="K141" s="217"/>
      <c r="L141" s="222"/>
      <c r="M141" s="223"/>
      <c r="N141" s="224"/>
      <c r="O141" s="224"/>
      <c r="P141" s="224"/>
      <c r="Q141" s="224"/>
      <c r="R141" s="224"/>
      <c r="S141" s="224"/>
      <c r="T141" s="225"/>
      <c r="AT141" s="226" t="s">
        <v>316</v>
      </c>
      <c r="AU141" s="226" t="s">
        <v>81</v>
      </c>
      <c r="AV141" s="14" t="s">
        <v>315</v>
      </c>
      <c r="AW141" s="14" t="s">
        <v>29</v>
      </c>
      <c r="AX141" s="14" t="s">
        <v>79</v>
      </c>
      <c r="AY141" s="226" t="s">
        <v>307</v>
      </c>
    </row>
    <row r="142" spans="1:65" s="2" customFormat="1" ht="48.95" customHeight="1">
      <c r="A142" s="34"/>
      <c r="B142" s="35"/>
      <c r="C142" s="191" t="s">
        <v>322</v>
      </c>
      <c r="D142" s="191" t="s">
        <v>310</v>
      </c>
      <c r="E142" s="192" t="s">
        <v>497</v>
      </c>
      <c r="F142" s="193" t="s">
        <v>498</v>
      </c>
      <c r="G142" s="194" t="s">
        <v>342</v>
      </c>
      <c r="H142" s="195">
        <v>2</v>
      </c>
      <c r="I142" s="196"/>
      <c r="J142" s="197">
        <f>ROUND(I142*H142,2)</f>
        <v>0</v>
      </c>
      <c r="K142" s="193" t="s">
        <v>314</v>
      </c>
      <c r="L142" s="39"/>
      <c r="M142" s="198" t="s">
        <v>1</v>
      </c>
      <c r="N142" s="199" t="s">
        <v>37</v>
      </c>
      <c r="O142" s="71"/>
      <c r="P142" s="200">
        <f>O142*H142</f>
        <v>0</v>
      </c>
      <c r="Q142" s="200">
        <v>0</v>
      </c>
      <c r="R142" s="200">
        <f>Q142*H142</f>
        <v>0</v>
      </c>
      <c r="S142" s="200">
        <v>0</v>
      </c>
      <c r="T142" s="201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202" t="s">
        <v>315</v>
      </c>
      <c r="AT142" s="202" t="s">
        <v>310</v>
      </c>
      <c r="AU142" s="202" t="s">
        <v>81</v>
      </c>
      <c r="AY142" s="17" t="s">
        <v>307</v>
      </c>
      <c r="BE142" s="203">
        <f>IF(N142="základní",J142,0)</f>
        <v>0</v>
      </c>
      <c r="BF142" s="203">
        <f>IF(N142="snížená",J142,0)</f>
        <v>0</v>
      </c>
      <c r="BG142" s="203">
        <f>IF(N142="zákl. přenesená",J142,0)</f>
        <v>0</v>
      </c>
      <c r="BH142" s="203">
        <f>IF(N142="sníž. přenesená",J142,0)</f>
        <v>0</v>
      </c>
      <c r="BI142" s="203">
        <f>IF(N142="nulová",J142,0)</f>
        <v>0</v>
      </c>
      <c r="BJ142" s="17" t="s">
        <v>79</v>
      </c>
      <c r="BK142" s="203">
        <f>ROUND(I142*H142,2)</f>
        <v>0</v>
      </c>
      <c r="BL142" s="17" t="s">
        <v>315</v>
      </c>
      <c r="BM142" s="202" t="s">
        <v>462</v>
      </c>
    </row>
    <row r="143" spans="1:65" s="13" customFormat="1">
      <c r="B143" s="204"/>
      <c r="C143" s="205"/>
      <c r="D143" s="206" t="s">
        <v>316</v>
      </c>
      <c r="E143" s="207" t="s">
        <v>1</v>
      </c>
      <c r="F143" s="208" t="s">
        <v>81</v>
      </c>
      <c r="G143" s="205"/>
      <c r="H143" s="209">
        <v>2</v>
      </c>
      <c r="I143" s="210"/>
      <c r="J143" s="205"/>
      <c r="K143" s="205"/>
      <c r="L143" s="211"/>
      <c r="M143" s="212"/>
      <c r="N143" s="213"/>
      <c r="O143" s="213"/>
      <c r="P143" s="213"/>
      <c r="Q143" s="213"/>
      <c r="R143" s="213"/>
      <c r="S143" s="213"/>
      <c r="T143" s="214"/>
      <c r="AT143" s="215" t="s">
        <v>316</v>
      </c>
      <c r="AU143" s="215" t="s">
        <v>81</v>
      </c>
      <c r="AV143" s="13" t="s">
        <v>81</v>
      </c>
      <c r="AW143" s="13" t="s">
        <v>29</v>
      </c>
      <c r="AX143" s="13" t="s">
        <v>72</v>
      </c>
      <c r="AY143" s="215" t="s">
        <v>307</v>
      </c>
    </row>
    <row r="144" spans="1:65" s="14" customFormat="1">
      <c r="B144" s="216"/>
      <c r="C144" s="217"/>
      <c r="D144" s="206" t="s">
        <v>316</v>
      </c>
      <c r="E144" s="218" t="s">
        <v>1</v>
      </c>
      <c r="F144" s="219" t="s">
        <v>318</v>
      </c>
      <c r="G144" s="217"/>
      <c r="H144" s="220">
        <v>2</v>
      </c>
      <c r="I144" s="221"/>
      <c r="J144" s="217"/>
      <c r="K144" s="217"/>
      <c r="L144" s="222"/>
      <c r="M144" s="223"/>
      <c r="N144" s="224"/>
      <c r="O144" s="224"/>
      <c r="P144" s="224"/>
      <c r="Q144" s="224"/>
      <c r="R144" s="224"/>
      <c r="S144" s="224"/>
      <c r="T144" s="225"/>
      <c r="AT144" s="226" t="s">
        <v>316</v>
      </c>
      <c r="AU144" s="226" t="s">
        <v>81</v>
      </c>
      <c r="AV144" s="14" t="s">
        <v>315</v>
      </c>
      <c r="AW144" s="14" t="s">
        <v>29</v>
      </c>
      <c r="AX144" s="14" t="s">
        <v>79</v>
      </c>
      <c r="AY144" s="226" t="s">
        <v>307</v>
      </c>
    </row>
    <row r="145" spans="1:65" s="2" customFormat="1" ht="62.85" customHeight="1">
      <c r="A145" s="34"/>
      <c r="B145" s="35"/>
      <c r="C145" s="191" t="s">
        <v>349</v>
      </c>
      <c r="D145" s="191" t="s">
        <v>310</v>
      </c>
      <c r="E145" s="192" t="s">
        <v>1355</v>
      </c>
      <c r="F145" s="193" t="s">
        <v>1356</v>
      </c>
      <c r="G145" s="194" t="s">
        <v>400</v>
      </c>
      <c r="H145" s="195">
        <v>3.6</v>
      </c>
      <c r="I145" s="196"/>
      <c r="J145" s="197">
        <f>ROUND(I145*H145,2)</f>
        <v>0</v>
      </c>
      <c r="K145" s="193" t="s">
        <v>314</v>
      </c>
      <c r="L145" s="39"/>
      <c r="M145" s="198" t="s">
        <v>1</v>
      </c>
      <c r="N145" s="199" t="s">
        <v>37</v>
      </c>
      <c r="O145" s="71"/>
      <c r="P145" s="200">
        <f>O145*H145</f>
        <v>0</v>
      </c>
      <c r="Q145" s="200">
        <v>0</v>
      </c>
      <c r="R145" s="200">
        <f>Q145*H145</f>
        <v>0</v>
      </c>
      <c r="S145" s="200">
        <v>0</v>
      </c>
      <c r="T145" s="201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202" t="s">
        <v>315</v>
      </c>
      <c r="AT145" s="202" t="s">
        <v>310</v>
      </c>
      <c r="AU145" s="202" t="s">
        <v>81</v>
      </c>
      <c r="AY145" s="17" t="s">
        <v>307</v>
      </c>
      <c r="BE145" s="203">
        <f>IF(N145="základní",J145,0)</f>
        <v>0</v>
      </c>
      <c r="BF145" s="203">
        <f>IF(N145="snížená",J145,0)</f>
        <v>0</v>
      </c>
      <c r="BG145" s="203">
        <f>IF(N145="zákl. přenesená",J145,0)</f>
        <v>0</v>
      </c>
      <c r="BH145" s="203">
        <f>IF(N145="sníž. přenesená",J145,0)</f>
        <v>0</v>
      </c>
      <c r="BI145" s="203">
        <f>IF(N145="nulová",J145,0)</f>
        <v>0</v>
      </c>
      <c r="BJ145" s="17" t="s">
        <v>79</v>
      </c>
      <c r="BK145" s="203">
        <f>ROUND(I145*H145,2)</f>
        <v>0</v>
      </c>
      <c r="BL145" s="17" t="s">
        <v>315</v>
      </c>
      <c r="BM145" s="202" t="s">
        <v>1383</v>
      </c>
    </row>
    <row r="146" spans="1:65" s="13" customFormat="1">
      <c r="B146" s="204"/>
      <c r="C146" s="205"/>
      <c r="D146" s="206" t="s">
        <v>316</v>
      </c>
      <c r="E146" s="207" t="s">
        <v>1</v>
      </c>
      <c r="F146" s="208" t="s">
        <v>1358</v>
      </c>
      <c r="G146" s="205"/>
      <c r="H146" s="209">
        <v>3.6</v>
      </c>
      <c r="I146" s="210"/>
      <c r="J146" s="205"/>
      <c r="K146" s="205"/>
      <c r="L146" s="211"/>
      <c r="M146" s="212"/>
      <c r="N146" s="213"/>
      <c r="O146" s="213"/>
      <c r="P146" s="213"/>
      <c r="Q146" s="213"/>
      <c r="R146" s="213"/>
      <c r="S146" s="213"/>
      <c r="T146" s="214"/>
      <c r="AT146" s="215" t="s">
        <v>316</v>
      </c>
      <c r="AU146" s="215" t="s">
        <v>81</v>
      </c>
      <c r="AV146" s="13" t="s">
        <v>81</v>
      </c>
      <c r="AW146" s="13" t="s">
        <v>29</v>
      </c>
      <c r="AX146" s="13" t="s">
        <v>72</v>
      </c>
      <c r="AY146" s="215" t="s">
        <v>307</v>
      </c>
    </row>
    <row r="147" spans="1:65" s="14" customFormat="1">
      <c r="B147" s="216"/>
      <c r="C147" s="217"/>
      <c r="D147" s="206" t="s">
        <v>316</v>
      </c>
      <c r="E147" s="218" t="s">
        <v>1</v>
      </c>
      <c r="F147" s="219" t="s">
        <v>318</v>
      </c>
      <c r="G147" s="217"/>
      <c r="H147" s="220">
        <v>3.6</v>
      </c>
      <c r="I147" s="221"/>
      <c r="J147" s="217"/>
      <c r="K147" s="217"/>
      <c r="L147" s="222"/>
      <c r="M147" s="223"/>
      <c r="N147" s="224"/>
      <c r="O147" s="224"/>
      <c r="P147" s="224"/>
      <c r="Q147" s="224"/>
      <c r="R147" s="224"/>
      <c r="S147" s="224"/>
      <c r="T147" s="225"/>
      <c r="AT147" s="226" t="s">
        <v>316</v>
      </c>
      <c r="AU147" s="226" t="s">
        <v>81</v>
      </c>
      <c r="AV147" s="14" t="s">
        <v>315</v>
      </c>
      <c r="AW147" s="14" t="s">
        <v>29</v>
      </c>
      <c r="AX147" s="14" t="s">
        <v>79</v>
      </c>
      <c r="AY147" s="226" t="s">
        <v>307</v>
      </c>
    </row>
    <row r="148" spans="1:65" s="2" customFormat="1" ht="66.75" customHeight="1">
      <c r="A148" s="34"/>
      <c r="B148" s="35"/>
      <c r="C148" s="191" t="s">
        <v>331</v>
      </c>
      <c r="D148" s="191" t="s">
        <v>310</v>
      </c>
      <c r="E148" s="192" t="s">
        <v>1359</v>
      </c>
      <c r="F148" s="193" t="s">
        <v>1360</v>
      </c>
      <c r="G148" s="194" t="s">
        <v>400</v>
      </c>
      <c r="H148" s="195">
        <v>3.6</v>
      </c>
      <c r="I148" s="196"/>
      <c r="J148" s="197">
        <f>ROUND(I148*H148,2)</f>
        <v>0</v>
      </c>
      <c r="K148" s="193" t="s">
        <v>314</v>
      </c>
      <c r="L148" s="39"/>
      <c r="M148" s="198" t="s">
        <v>1</v>
      </c>
      <c r="N148" s="199" t="s">
        <v>37</v>
      </c>
      <c r="O148" s="71"/>
      <c r="P148" s="200">
        <f>O148*H148</f>
        <v>0</v>
      </c>
      <c r="Q148" s="200">
        <v>0</v>
      </c>
      <c r="R148" s="200">
        <f>Q148*H148</f>
        <v>0</v>
      </c>
      <c r="S148" s="200">
        <v>0</v>
      </c>
      <c r="T148" s="201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202" t="s">
        <v>315</v>
      </c>
      <c r="AT148" s="202" t="s">
        <v>310</v>
      </c>
      <c r="AU148" s="202" t="s">
        <v>81</v>
      </c>
      <c r="AY148" s="17" t="s">
        <v>307</v>
      </c>
      <c r="BE148" s="203">
        <f>IF(N148="základní",J148,0)</f>
        <v>0</v>
      </c>
      <c r="BF148" s="203">
        <f>IF(N148="snížená",J148,0)</f>
        <v>0</v>
      </c>
      <c r="BG148" s="203">
        <f>IF(N148="zákl. přenesená",J148,0)</f>
        <v>0</v>
      </c>
      <c r="BH148" s="203">
        <f>IF(N148="sníž. přenesená",J148,0)</f>
        <v>0</v>
      </c>
      <c r="BI148" s="203">
        <f>IF(N148="nulová",J148,0)</f>
        <v>0</v>
      </c>
      <c r="BJ148" s="17" t="s">
        <v>79</v>
      </c>
      <c r="BK148" s="203">
        <f>ROUND(I148*H148,2)</f>
        <v>0</v>
      </c>
      <c r="BL148" s="17" t="s">
        <v>315</v>
      </c>
      <c r="BM148" s="202" t="s">
        <v>1384</v>
      </c>
    </row>
    <row r="149" spans="1:65" s="13" customFormat="1">
      <c r="B149" s="204"/>
      <c r="C149" s="205"/>
      <c r="D149" s="206" t="s">
        <v>316</v>
      </c>
      <c r="E149" s="207" t="s">
        <v>1</v>
      </c>
      <c r="F149" s="208" t="s">
        <v>1358</v>
      </c>
      <c r="G149" s="205"/>
      <c r="H149" s="209">
        <v>3.6</v>
      </c>
      <c r="I149" s="210"/>
      <c r="J149" s="205"/>
      <c r="K149" s="205"/>
      <c r="L149" s="211"/>
      <c r="M149" s="212"/>
      <c r="N149" s="213"/>
      <c r="O149" s="213"/>
      <c r="P149" s="213"/>
      <c r="Q149" s="213"/>
      <c r="R149" s="213"/>
      <c r="S149" s="213"/>
      <c r="T149" s="214"/>
      <c r="AT149" s="215" t="s">
        <v>316</v>
      </c>
      <c r="AU149" s="215" t="s">
        <v>81</v>
      </c>
      <c r="AV149" s="13" t="s">
        <v>81</v>
      </c>
      <c r="AW149" s="13" t="s">
        <v>29</v>
      </c>
      <c r="AX149" s="13" t="s">
        <v>72</v>
      </c>
      <c r="AY149" s="215" t="s">
        <v>307</v>
      </c>
    </row>
    <row r="150" spans="1:65" s="14" customFormat="1">
      <c r="B150" s="216"/>
      <c r="C150" s="217"/>
      <c r="D150" s="206" t="s">
        <v>316</v>
      </c>
      <c r="E150" s="218" t="s">
        <v>1</v>
      </c>
      <c r="F150" s="219" t="s">
        <v>318</v>
      </c>
      <c r="G150" s="217"/>
      <c r="H150" s="220">
        <v>3.6</v>
      </c>
      <c r="I150" s="221"/>
      <c r="J150" s="217"/>
      <c r="K150" s="217"/>
      <c r="L150" s="222"/>
      <c r="M150" s="223"/>
      <c r="N150" s="224"/>
      <c r="O150" s="224"/>
      <c r="P150" s="224"/>
      <c r="Q150" s="224"/>
      <c r="R150" s="224"/>
      <c r="S150" s="224"/>
      <c r="T150" s="225"/>
      <c r="AT150" s="226" t="s">
        <v>316</v>
      </c>
      <c r="AU150" s="226" t="s">
        <v>81</v>
      </c>
      <c r="AV150" s="14" t="s">
        <v>315</v>
      </c>
      <c r="AW150" s="14" t="s">
        <v>29</v>
      </c>
      <c r="AX150" s="14" t="s">
        <v>79</v>
      </c>
      <c r="AY150" s="226" t="s">
        <v>307</v>
      </c>
    </row>
    <row r="151" spans="1:65" s="12" customFormat="1" ht="25.9" customHeight="1">
      <c r="B151" s="175"/>
      <c r="C151" s="176"/>
      <c r="D151" s="177" t="s">
        <v>71</v>
      </c>
      <c r="E151" s="178" t="s">
        <v>338</v>
      </c>
      <c r="F151" s="178" t="s">
        <v>339</v>
      </c>
      <c r="G151" s="176"/>
      <c r="H151" s="176"/>
      <c r="I151" s="179"/>
      <c r="J151" s="180">
        <f>BK151</f>
        <v>0</v>
      </c>
      <c r="K151" s="176"/>
      <c r="L151" s="181"/>
      <c r="M151" s="182"/>
      <c r="N151" s="183"/>
      <c r="O151" s="183"/>
      <c r="P151" s="184">
        <f>SUM(P152:P169)</f>
        <v>0</v>
      </c>
      <c r="Q151" s="183"/>
      <c r="R151" s="184">
        <f>SUM(R152:R169)</f>
        <v>0</v>
      </c>
      <c r="S151" s="183"/>
      <c r="T151" s="185">
        <f>SUM(T152:T169)</f>
        <v>0</v>
      </c>
      <c r="AR151" s="186" t="s">
        <v>315</v>
      </c>
      <c r="AT151" s="187" t="s">
        <v>71</v>
      </c>
      <c r="AU151" s="187" t="s">
        <v>72</v>
      </c>
      <c r="AY151" s="186" t="s">
        <v>307</v>
      </c>
      <c r="BK151" s="188">
        <f>SUM(BK152:BK169)</f>
        <v>0</v>
      </c>
    </row>
    <row r="152" spans="1:65" s="2" customFormat="1" ht="24.2" customHeight="1">
      <c r="A152" s="34"/>
      <c r="B152" s="35"/>
      <c r="C152" s="191" t="s">
        <v>357</v>
      </c>
      <c r="D152" s="191" t="s">
        <v>310</v>
      </c>
      <c r="E152" s="192" t="s">
        <v>540</v>
      </c>
      <c r="F152" s="193" t="s">
        <v>541</v>
      </c>
      <c r="G152" s="194" t="s">
        <v>342</v>
      </c>
      <c r="H152" s="195">
        <v>2</v>
      </c>
      <c r="I152" s="196"/>
      <c r="J152" s="197">
        <f>ROUND(I152*H152,2)</f>
        <v>0</v>
      </c>
      <c r="K152" s="193" t="s">
        <v>314</v>
      </c>
      <c r="L152" s="39"/>
      <c r="M152" s="198" t="s">
        <v>1</v>
      </c>
      <c r="N152" s="199" t="s">
        <v>37</v>
      </c>
      <c r="O152" s="71"/>
      <c r="P152" s="200">
        <f>O152*H152</f>
        <v>0</v>
      </c>
      <c r="Q152" s="200">
        <v>0</v>
      </c>
      <c r="R152" s="200">
        <f>Q152*H152</f>
        <v>0</v>
      </c>
      <c r="S152" s="200">
        <v>0</v>
      </c>
      <c r="T152" s="201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02" t="s">
        <v>343</v>
      </c>
      <c r="AT152" s="202" t="s">
        <v>310</v>
      </c>
      <c r="AU152" s="202" t="s">
        <v>79</v>
      </c>
      <c r="AY152" s="17" t="s">
        <v>307</v>
      </c>
      <c r="BE152" s="203">
        <f>IF(N152="základní",J152,0)</f>
        <v>0</v>
      </c>
      <c r="BF152" s="203">
        <f>IF(N152="snížená",J152,0)</f>
        <v>0</v>
      </c>
      <c r="BG152" s="203">
        <f>IF(N152="zákl. přenesená",J152,0)</f>
        <v>0</v>
      </c>
      <c r="BH152" s="203">
        <f>IF(N152="sníž. přenesená",J152,0)</f>
        <v>0</v>
      </c>
      <c r="BI152" s="203">
        <f>IF(N152="nulová",J152,0)</f>
        <v>0</v>
      </c>
      <c r="BJ152" s="17" t="s">
        <v>79</v>
      </c>
      <c r="BK152" s="203">
        <f>ROUND(I152*H152,2)</f>
        <v>0</v>
      </c>
      <c r="BL152" s="17" t="s">
        <v>343</v>
      </c>
      <c r="BM152" s="202" t="s">
        <v>673</v>
      </c>
    </row>
    <row r="153" spans="1:65" s="13" customFormat="1">
      <c r="B153" s="204"/>
      <c r="C153" s="205"/>
      <c r="D153" s="206" t="s">
        <v>316</v>
      </c>
      <c r="E153" s="207" t="s">
        <v>1</v>
      </c>
      <c r="F153" s="208" t="s">
        <v>81</v>
      </c>
      <c r="G153" s="205"/>
      <c r="H153" s="209">
        <v>2</v>
      </c>
      <c r="I153" s="210"/>
      <c r="J153" s="205"/>
      <c r="K153" s="205"/>
      <c r="L153" s="211"/>
      <c r="M153" s="212"/>
      <c r="N153" s="213"/>
      <c r="O153" s="213"/>
      <c r="P153" s="213"/>
      <c r="Q153" s="213"/>
      <c r="R153" s="213"/>
      <c r="S153" s="213"/>
      <c r="T153" s="214"/>
      <c r="AT153" s="215" t="s">
        <v>316</v>
      </c>
      <c r="AU153" s="215" t="s">
        <v>79</v>
      </c>
      <c r="AV153" s="13" t="s">
        <v>81</v>
      </c>
      <c r="AW153" s="13" t="s">
        <v>29</v>
      </c>
      <c r="AX153" s="13" t="s">
        <v>72</v>
      </c>
      <c r="AY153" s="215" t="s">
        <v>307</v>
      </c>
    </row>
    <row r="154" spans="1:65" s="14" customFormat="1">
      <c r="B154" s="216"/>
      <c r="C154" s="217"/>
      <c r="D154" s="206" t="s">
        <v>316</v>
      </c>
      <c r="E154" s="218" t="s">
        <v>1</v>
      </c>
      <c r="F154" s="219" t="s">
        <v>318</v>
      </c>
      <c r="G154" s="217"/>
      <c r="H154" s="220">
        <v>2</v>
      </c>
      <c r="I154" s="221"/>
      <c r="J154" s="217"/>
      <c r="K154" s="217"/>
      <c r="L154" s="222"/>
      <c r="M154" s="223"/>
      <c r="N154" s="224"/>
      <c r="O154" s="224"/>
      <c r="P154" s="224"/>
      <c r="Q154" s="224"/>
      <c r="R154" s="224"/>
      <c r="S154" s="224"/>
      <c r="T154" s="225"/>
      <c r="AT154" s="226" t="s">
        <v>316</v>
      </c>
      <c r="AU154" s="226" t="s">
        <v>79</v>
      </c>
      <c r="AV154" s="14" t="s">
        <v>315</v>
      </c>
      <c r="AW154" s="14" t="s">
        <v>29</v>
      </c>
      <c r="AX154" s="14" t="s">
        <v>79</v>
      </c>
      <c r="AY154" s="226" t="s">
        <v>307</v>
      </c>
    </row>
    <row r="155" spans="1:65" s="2" customFormat="1" ht="33" customHeight="1">
      <c r="A155" s="34"/>
      <c r="B155" s="35"/>
      <c r="C155" s="191" t="s">
        <v>332</v>
      </c>
      <c r="D155" s="191" t="s">
        <v>310</v>
      </c>
      <c r="E155" s="192" t="s">
        <v>350</v>
      </c>
      <c r="F155" s="193" t="s">
        <v>351</v>
      </c>
      <c r="G155" s="194" t="s">
        <v>342</v>
      </c>
      <c r="H155" s="195">
        <v>5</v>
      </c>
      <c r="I155" s="196"/>
      <c r="J155" s="197">
        <f>ROUND(I155*H155,2)</f>
        <v>0</v>
      </c>
      <c r="K155" s="193" t="s">
        <v>314</v>
      </c>
      <c r="L155" s="39"/>
      <c r="M155" s="198" t="s">
        <v>1</v>
      </c>
      <c r="N155" s="199" t="s">
        <v>37</v>
      </c>
      <c r="O155" s="71"/>
      <c r="P155" s="200">
        <f>O155*H155</f>
        <v>0</v>
      </c>
      <c r="Q155" s="200">
        <v>0</v>
      </c>
      <c r="R155" s="200">
        <f>Q155*H155</f>
        <v>0</v>
      </c>
      <c r="S155" s="200">
        <v>0</v>
      </c>
      <c r="T155" s="201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202" t="s">
        <v>352</v>
      </c>
      <c r="AT155" s="202" t="s">
        <v>310</v>
      </c>
      <c r="AU155" s="202" t="s">
        <v>79</v>
      </c>
      <c r="AY155" s="17" t="s">
        <v>307</v>
      </c>
      <c r="BE155" s="203">
        <f>IF(N155="základní",J155,0)</f>
        <v>0</v>
      </c>
      <c r="BF155" s="203">
        <f>IF(N155="snížená",J155,0)</f>
        <v>0</v>
      </c>
      <c r="BG155" s="203">
        <f>IF(N155="zákl. přenesená",J155,0)</f>
        <v>0</v>
      </c>
      <c r="BH155" s="203">
        <f>IF(N155="sníž. přenesená",J155,0)</f>
        <v>0</v>
      </c>
      <c r="BI155" s="203">
        <f>IF(N155="nulová",J155,0)</f>
        <v>0</v>
      </c>
      <c r="BJ155" s="17" t="s">
        <v>79</v>
      </c>
      <c r="BK155" s="203">
        <f>ROUND(I155*H155,2)</f>
        <v>0</v>
      </c>
      <c r="BL155" s="17" t="s">
        <v>352</v>
      </c>
      <c r="BM155" s="202" t="s">
        <v>1385</v>
      </c>
    </row>
    <row r="156" spans="1:65" s="13" customFormat="1">
      <c r="B156" s="204"/>
      <c r="C156" s="205"/>
      <c r="D156" s="206" t="s">
        <v>316</v>
      </c>
      <c r="E156" s="207" t="s">
        <v>1</v>
      </c>
      <c r="F156" s="208" t="s">
        <v>308</v>
      </c>
      <c r="G156" s="205"/>
      <c r="H156" s="209">
        <v>5</v>
      </c>
      <c r="I156" s="210"/>
      <c r="J156" s="205"/>
      <c r="K156" s="205"/>
      <c r="L156" s="211"/>
      <c r="M156" s="212"/>
      <c r="N156" s="213"/>
      <c r="O156" s="213"/>
      <c r="P156" s="213"/>
      <c r="Q156" s="213"/>
      <c r="R156" s="213"/>
      <c r="S156" s="213"/>
      <c r="T156" s="214"/>
      <c r="AT156" s="215" t="s">
        <v>316</v>
      </c>
      <c r="AU156" s="215" t="s">
        <v>79</v>
      </c>
      <c r="AV156" s="13" t="s">
        <v>81</v>
      </c>
      <c r="AW156" s="13" t="s">
        <v>29</v>
      </c>
      <c r="AX156" s="13" t="s">
        <v>72</v>
      </c>
      <c r="AY156" s="215" t="s">
        <v>307</v>
      </c>
    </row>
    <row r="157" spans="1:65" s="14" customFormat="1">
      <c r="B157" s="216"/>
      <c r="C157" s="217"/>
      <c r="D157" s="206" t="s">
        <v>316</v>
      </c>
      <c r="E157" s="218" t="s">
        <v>1</v>
      </c>
      <c r="F157" s="219" t="s">
        <v>318</v>
      </c>
      <c r="G157" s="217"/>
      <c r="H157" s="220">
        <v>5</v>
      </c>
      <c r="I157" s="221"/>
      <c r="J157" s="217"/>
      <c r="K157" s="217"/>
      <c r="L157" s="222"/>
      <c r="M157" s="223"/>
      <c r="N157" s="224"/>
      <c r="O157" s="224"/>
      <c r="P157" s="224"/>
      <c r="Q157" s="224"/>
      <c r="R157" s="224"/>
      <c r="S157" s="224"/>
      <c r="T157" s="225"/>
      <c r="AT157" s="226" t="s">
        <v>316</v>
      </c>
      <c r="AU157" s="226" t="s">
        <v>79</v>
      </c>
      <c r="AV157" s="14" t="s">
        <v>315</v>
      </c>
      <c r="AW157" s="14" t="s">
        <v>29</v>
      </c>
      <c r="AX157" s="14" t="s">
        <v>79</v>
      </c>
      <c r="AY157" s="226" t="s">
        <v>307</v>
      </c>
    </row>
    <row r="158" spans="1:65" s="2" customFormat="1" ht="16.5" customHeight="1">
      <c r="A158" s="34"/>
      <c r="B158" s="35"/>
      <c r="C158" s="191" t="s">
        <v>413</v>
      </c>
      <c r="D158" s="191" t="s">
        <v>310</v>
      </c>
      <c r="E158" s="192" t="s">
        <v>547</v>
      </c>
      <c r="F158" s="193" t="s">
        <v>548</v>
      </c>
      <c r="G158" s="194" t="s">
        <v>342</v>
      </c>
      <c r="H158" s="195">
        <v>2</v>
      </c>
      <c r="I158" s="196"/>
      <c r="J158" s="197">
        <f>ROUND(I158*H158,2)</f>
        <v>0</v>
      </c>
      <c r="K158" s="193" t="s">
        <v>314</v>
      </c>
      <c r="L158" s="39"/>
      <c r="M158" s="198" t="s">
        <v>1</v>
      </c>
      <c r="N158" s="199" t="s">
        <v>37</v>
      </c>
      <c r="O158" s="71"/>
      <c r="P158" s="200">
        <f>O158*H158</f>
        <v>0</v>
      </c>
      <c r="Q158" s="200">
        <v>0</v>
      </c>
      <c r="R158" s="200">
        <f>Q158*H158</f>
        <v>0</v>
      </c>
      <c r="S158" s="200">
        <v>0</v>
      </c>
      <c r="T158" s="201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202" t="s">
        <v>343</v>
      </c>
      <c r="AT158" s="202" t="s">
        <v>310</v>
      </c>
      <c r="AU158" s="202" t="s">
        <v>79</v>
      </c>
      <c r="AY158" s="17" t="s">
        <v>307</v>
      </c>
      <c r="BE158" s="203">
        <f>IF(N158="základní",J158,0)</f>
        <v>0</v>
      </c>
      <c r="BF158" s="203">
        <f>IF(N158="snížená",J158,0)</f>
        <v>0</v>
      </c>
      <c r="BG158" s="203">
        <f>IF(N158="zákl. přenesená",J158,0)</f>
        <v>0</v>
      </c>
      <c r="BH158" s="203">
        <f>IF(N158="sníž. přenesená",J158,0)</f>
        <v>0</v>
      </c>
      <c r="BI158" s="203">
        <f>IF(N158="nulová",J158,0)</f>
        <v>0</v>
      </c>
      <c r="BJ158" s="17" t="s">
        <v>79</v>
      </c>
      <c r="BK158" s="203">
        <f>ROUND(I158*H158,2)</f>
        <v>0</v>
      </c>
      <c r="BL158" s="17" t="s">
        <v>343</v>
      </c>
      <c r="BM158" s="202" t="s">
        <v>674</v>
      </c>
    </row>
    <row r="159" spans="1:65" s="13" customFormat="1">
      <c r="B159" s="204"/>
      <c r="C159" s="205"/>
      <c r="D159" s="206" t="s">
        <v>316</v>
      </c>
      <c r="E159" s="207" t="s">
        <v>1</v>
      </c>
      <c r="F159" s="208" t="s">
        <v>81</v>
      </c>
      <c r="G159" s="205"/>
      <c r="H159" s="209">
        <v>2</v>
      </c>
      <c r="I159" s="210"/>
      <c r="J159" s="205"/>
      <c r="K159" s="205"/>
      <c r="L159" s="211"/>
      <c r="M159" s="212"/>
      <c r="N159" s="213"/>
      <c r="O159" s="213"/>
      <c r="P159" s="213"/>
      <c r="Q159" s="213"/>
      <c r="R159" s="213"/>
      <c r="S159" s="213"/>
      <c r="T159" s="214"/>
      <c r="AT159" s="215" t="s">
        <v>316</v>
      </c>
      <c r="AU159" s="215" t="s">
        <v>79</v>
      </c>
      <c r="AV159" s="13" t="s">
        <v>81</v>
      </c>
      <c r="AW159" s="13" t="s">
        <v>29</v>
      </c>
      <c r="AX159" s="13" t="s">
        <v>72</v>
      </c>
      <c r="AY159" s="215" t="s">
        <v>307</v>
      </c>
    </row>
    <row r="160" spans="1:65" s="14" customFormat="1">
      <c r="B160" s="216"/>
      <c r="C160" s="217"/>
      <c r="D160" s="206" t="s">
        <v>316</v>
      </c>
      <c r="E160" s="218" t="s">
        <v>1</v>
      </c>
      <c r="F160" s="219" t="s">
        <v>318</v>
      </c>
      <c r="G160" s="217"/>
      <c r="H160" s="220">
        <v>2</v>
      </c>
      <c r="I160" s="221"/>
      <c r="J160" s="217"/>
      <c r="K160" s="217"/>
      <c r="L160" s="222"/>
      <c r="M160" s="223"/>
      <c r="N160" s="224"/>
      <c r="O160" s="224"/>
      <c r="P160" s="224"/>
      <c r="Q160" s="224"/>
      <c r="R160" s="224"/>
      <c r="S160" s="224"/>
      <c r="T160" s="225"/>
      <c r="AT160" s="226" t="s">
        <v>316</v>
      </c>
      <c r="AU160" s="226" t="s">
        <v>79</v>
      </c>
      <c r="AV160" s="14" t="s">
        <v>315</v>
      </c>
      <c r="AW160" s="14" t="s">
        <v>29</v>
      </c>
      <c r="AX160" s="14" t="s">
        <v>79</v>
      </c>
      <c r="AY160" s="226" t="s">
        <v>307</v>
      </c>
    </row>
    <row r="161" spans="1:65" s="2" customFormat="1" ht="16.5" customHeight="1">
      <c r="A161" s="34"/>
      <c r="B161" s="35"/>
      <c r="C161" s="191" t="s">
        <v>336</v>
      </c>
      <c r="D161" s="191" t="s">
        <v>310</v>
      </c>
      <c r="E161" s="192" t="s">
        <v>354</v>
      </c>
      <c r="F161" s="193" t="s">
        <v>355</v>
      </c>
      <c r="G161" s="194" t="s">
        <v>342</v>
      </c>
      <c r="H161" s="195">
        <v>5</v>
      </c>
      <c r="I161" s="196"/>
      <c r="J161" s="197">
        <f>ROUND(I161*H161,2)</f>
        <v>0</v>
      </c>
      <c r="K161" s="193" t="s">
        <v>314</v>
      </c>
      <c r="L161" s="39"/>
      <c r="M161" s="198" t="s">
        <v>1</v>
      </c>
      <c r="N161" s="199" t="s">
        <v>37</v>
      </c>
      <c r="O161" s="71"/>
      <c r="P161" s="200">
        <f>O161*H161</f>
        <v>0</v>
      </c>
      <c r="Q161" s="200">
        <v>0</v>
      </c>
      <c r="R161" s="200">
        <f>Q161*H161</f>
        <v>0</v>
      </c>
      <c r="S161" s="200">
        <v>0</v>
      </c>
      <c r="T161" s="201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202" t="s">
        <v>352</v>
      </c>
      <c r="AT161" s="202" t="s">
        <v>310</v>
      </c>
      <c r="AU161" s="202" t="s">
        <v>79</v>
      </c>
      <c r="AY161" s="17" t="s">
        <v>307</v>
      </c>
      <c r="BE161" s="203">
        <f>IF(N161="základní",J161,0)</f>
        <v>0</v>
      </c>
      <c r="BF161" s="203">
        <f>IF(N161="snížená",J161,0)</f>
        <v>0</v>
      </c>
      <c r="BG161" s="203">
        <f>IF(N161="zákl. přenesená",J161,0)</f>
        <v>0</v>
      </c>
      <c r="BH161" s="203">
        <f>IF(N161="sníž. přenesená",J161,0)</f>
        <v>0</v>
      </c>
      <c r="BI161" s="203">
        <f>IF(N161="nulová",J161,0)</f>
        <v>0</v>
      </c>
      <c r="BJ161" s="17" t="s">
        <v>79</v>
      </c>
      <c r="BK161" s="203">
        <f>ROUND(I161*H161,2)</f>
        <v>0</v>
      </c>
      <c r="BL161" s="17" t="s">
        <v>352</v>
      </c>
      <c r="BM161" s="202" t="s">
        <v>1386</v>
      </c>
    </row>
    <row r="162" spans="1:65" s="13" customFormat="1">
      <c r="B162" s="204"/>
      <c r="C162" s="205"/>
      <c r="D162" s="206" t="s">
        <v>316</v>
      </c>
      <c r="E162" s="207" t="s">
        <v>1</v>
      </c>
      <c r="F162" s="208" t="s">
        <v>308</v>
      </c>
      <c r="G162" s="205"/>
      <c r="H162" s="209">
        <v>5</v>
      </c>
      <c r="I162" s="210"/>
      <c r="J162" s="205"/>
      <c r="K162" s="205"/>
      <c r="L162" s="211"/>
      <c r="M162" s="212"/>
      <c r="N162" s="213"/>
      <c r="O162" s="213"/>
      <c r="P162" s="213"/>
      <c r="Q162" s="213"/>
      <c r="R162" s="213"/>
      <c r="S162" s="213"/>
      <c r="T162" s="214"/>
      <c r="AT162" s="215" t="s">
        <v>316</v>
      </c>
      <c r="AU162" s="215" t="s">
        <v>79</v>
      </c>
      <c r="AV162" s="13" t="s">
        <v>81</v>
      </c>
      <c r="AW162" s="13" t="s">
        <v>29</v>
      </c>
      <c r="AX162" s="13" t="s">
        <v>72</v>
      </c>
      <c r="AY162" s="215" t="s">
        <v>307</v>
      </c>
    </row>
    <row r="163" spans="1:65" s="14" customFormat="1">
      <c r="B163" s="216"/>
      <c r="C163" s="217"/>
      <c r="D163" s="206" t="s">
        <v>316</v>
      </c>
      <c r="E163" s="218" t="s">
        <v>1</v>
      </c>
      <c r="F163" s="219" t="s">
        <v>318</v>
      </c>
      <c r="G163" s="217"/>
      <c r="H163" s="220">
        <v>5</v>
      </c>
      <c r="I163" s="221"/>
      <c r="J163" s="217"/>
      <c r="K163" s="217"/>
      <c r="L163" s="222"/>
      <c r="M163" s="223"/>
      <c r="N163" s="224"/>
      <c r="O163" s="224"/>
      <c r="P163" s="224"/>
      <c r="Q163" s="224"/>
      <c r="R163" s="224"/>
      <c r="S163" s="224"/>
      <c r="T163" s="225"/>
      <c r="AT163" s="226" t="s">
        <v>316</v>
      </c>
      <c r="AU163" s="226" t="s">
        <v>79</v>
      </c>
      <c r="AV163" s="14" t="s">
        <v>315</v>
      </c>
      <c r="AW163" s="14" t="s">
        <v>29</v>
      </c>
      <c r="AX163" s="14" t="s">
        <v>79</v>
      </c>
      <c r="AY163" s="226" t="s">
        <v>307</v>
      </c>
    </row>
    <row r="164" spans="1:65" s="2" customFormat="1" ht="48.95" customHeight="1">
      <c r="A164" s="34"/>
      <c r="B164" s="35"/>
      <c r="C164" s="191" t="s">
        <v>463</v>
      </c>
      <c r="D164" s="191" t="s">
        <v>310</v>
      </c>
      <c r="E164" s="192" t="s">
        <v>358</v>
      </c>
      <c r="F164" s="193" t="s">
        <v>359</v>
      </c>
      <c r="G164" s="194" t="s">
        <v>342</v>
      </c>
      <c r="H164" s="195">
        <v>4</v>
      </c>
      <c r="I164" s="196"/>
      <c r="J164" s="197">
        <f>ROUND(I164*H164,2)</f>
        <v>0</v>
      </c>
      <c r="K164" s="193" t="s">
        <v>314</v>
      </c>
      <c r="L164" s="39"/>
      <c r="M164" s="198" t="s">
        <v>1</v>
      </c>
      <c r="N164" s="199" t="s">
        <v>37</v>
      </c>
      <c r="O164" s="71"/>
      <c r="P164" s="200">
        <f>O164*H164</f>
        <v>0</v>
      </c>
      <c r="Q164" s="200">
        <v>0</v>
      </c>
      <c r="R164" s="200">
        <f>Q164*H164</f>
        <v>0</v>
      </c>
      <c r="S164" s="200">
        <v>0</v>
      </c>
      <c r="T164" s="201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202" t="s">
        <v>343</v>
      </c>
      <c r="AT164" s="202" t="s">
        <v>310</v>
      </c>
      <c r="AU164" s="202" t="s">
        <v>79</v>
      </c>
      <c r="AY164" s="17" t="s">
        <v>307</v>
      </c>
      <c r="BE164" s="203">
        <f>IF(N164="základní",J164,0)</f>
        <v>0</v>
      </c>
      <c r="BF164" s="203">
        <f>IF(N164="snížená",J164,0)</f>
        <v>0</v>
      </c>
      <c r="BG164" s="203">
        <f>IF(N164="zákl. přenesená",J164,0)</f>
        <v>0</v>
      </c>
      <c r="BH164" s="203">
        <f>IF(N164="sníž. přenesená",J164,0)</f>
        <v>0</v>
      </c>
      <c r="BI164" s="203">
        <f>IF(N164="nulová",J164,0)</f>
        <v>0</v>
      </c>
      <c r="BJ164" s="17" t="s">
        <v>79</v>
      </c>
      <c r="BK164" s="203">
        <f>ROUND(I164*H164,2)</f>
        <v>0</v>
      </c>
      <c r="BL164" s="17" t="s">
        <v>343</v>
      </c>
      <c r="BM164" s="202" t="s">
        <v>1387</v>
      </c>
    </row>
    <row r="165" spans="1:65" s="13" customFormat="1">
      <c r="B165" s="204"/>
      <c r="C165" s="205"/>
      <c r="D165" s="206" t="s">
        <v>316</v>
      </c>
      <c r="E165" s="207" t="s">
        <v>1</v>
      </c>
      <c r="F165" s="208" t="s">
        <v>315</v>
      </c>
      <c r="G165" s="205"/>
      <c r="H165" s="209">
        <v>4</v>
      </c>
      <c r="I165" s="210"/>
      <c r="J165" s="205"/>
      <c r="K165" s="205"/>
      <c r="L165" s="211"/>
      <c r="M165" s="212"/>
      <c r="N165" s="213"/>
      <c r="O165" s="213"/>
      <c r="P165" s="213"/>
      <c r="Q165" s="213"/>
      <c r="R165" s="213"/>
      <c r="S165" s="213"/>
      <c r="T165" s="214"/>
      <c r="AT165" s="215" t="s">
        <v>316</v>
      </c>
      <c r="AU165" s="215" t="s">
        <v>79</v>
      </c>
      <c r="AV165" s="13" t="s">
        <v>81</v>
      </c>
      <c r="AW165" s="13" t="s">
        <v>29</v>
      </c>
      <c r="AX165" s="13" t="s">
        <v>72</v>
      </c>
      <c r="AY165" s="215" t="s">
        <v>307</v>
      </c>
    </row>
    <row r="166" spans="1:65" s="14" customFormat="1">
      <c r="B166" s="216"/>
      <c r="C166" s="217"/>
      <c r="D166" s="206" t="s">
        <v>316</v>
      </c>
      <c r="E166" s="218" t="s">
        <v>1</v>
      </c>
      <c r="F166" s="219" t="s">
        <v>318</v>
      </c>
      <c r="G166" s="217"/>
      <c r="H166" s="220">
        <v>4</v>
      </c>
      <c r="I166" s="221"/>
      <c r="J166" s="217"/>
      <c r="K166" s="217"/>
      <c r="L166" s="222"/>
      <c r="M166" s="223"/>
      <c r="N166" s="224"/>
      <c r="O166" s="224"/>
      <c r="P166" s="224"/>
      <c r="Q166" s="224"/>
      <c r="R166" s="224"/>
      <c r="S166" s="224"/>
      <c r="T166" s="225"/>
      <c r="AT166" s="226" t="s">
        <v>316</v>
      </c>
      <c r="AU166" s="226" t="s">
        <v>79</v>
      </c>
      <c r="AV166" s="14" t="s">
        <v>315</v>
      </c>
      <c r="AW166" s="14" t="s">
        <v>29</v>
      </c>
      <c r="AX166" s="14" t="s">
        <v>79</v>
      </c>
      <c r="AY166" s="226" t="s">
        <v>307</v>
      </c>
    </row>
    <row r="167" spans="1:65" s="2" customFormat="1" ht="101.25" customHeight="1">
      <c r="A167" s="34"/>
      <c r="B167" s="35"/>
      <c r="C167" s="191" t="s">
        <v>344</v>
      </c>
      <c r="D167" s="191" t="s">
        <v>310</v>
      </c>
      <c r="E167" s="192" t="s">
        <v>361</v>
      </c>
      <c r="F167" s="193" t="s">
        <v>362</v>
      </c>
      <c r="G167" s="194" t="s">
        <v>329</v>
      </c>
      <c r="H167" s="195">
        <v>120.771</v>
      </c>
      <c r="I167" s="196"/>
      <c r="J167" s="197">
        <f>ROUND(I167*H167,2)</f>
        <v>0</v>
      </c>
      <c r="K167" s="193" t="s">
        <v>314</v>
      </c>
      <c r="L167" s="39"/>
      <c r="M167" s="198" t="s">
        <v>1</v>
      </c>
      <c r="N167" s="199" t="s">
        <v>37</v>
      </c>
      <c r="O167" s="71"/>
      <c r="P167" s="200">
        <f>O167*H167</f>
        <v>0</v>
      </c>
      <c r="Q167" s="200">
        <v>0</v>
      </c>
      <c r="R167" s="200">
        <f>Q167*H167</f>
        <v>0</v>
      </c>
      <c r="S167" s="200">
        <v>0</v>
      </c>
      <c r="T167" s="201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202" t="s">
        <v>343</v>
      </c>
      <c r="AT167" s="202" t="s">
        <v>310</v>
      </c>
      <c r="AU167" s="202" t="s">
        <v>79</v>
      </c>
      <c r="AY167" s="17" t="s">
        <v>307</v>
      </c>
      <c r="BE167" s="203">
        <f>IF(N167="základní",J167,0)</f>
        <v>0</v>
      </c>
      <c r="BF167" s="203">
        <f>IF(N167="snížená",J167,0)</f>
        <v>0</v>
      </c>
      <c r="BG167" s="203">
        <f>IF(N167="zákl. přenesená",J167,0)</f>
        <v>0</v>
      </c>
      <c r="BH167" s="203">
        <f>IF(N167="sníž. přenesená",J167,0)</f>
        <v>0</v>
      </c>
      <c r="BI167" s="203">
        <f>IF(N167="nulová",J167,0)</f>
        <v>0</v>
      </c>
      <c r="BJ167" s="17" t="s">
        <v>79</v>
      </c>
      <c r="BK167" s="203">
        <f>ROUND(I167*H167,2)</f>
        <v>0</v>
      </c>
      <c r="BL167" s="17" t="s">
        <v>343</v>
      </c>
      <c r="BM167" s="202" t="s">
        <v>675</v>
      </c>
    </row>
    <row r="168" spans="1:65" s="13" customFormat="1">
      <c r="B168" s="204"/>
      <c r="C168" s="205"/>
      <c r="D168" s="206" t="s">
        <v>316</v>
      </c>
      <c r="E168" s="207" t="s">
        <v>1</v>
      </c>
      <c r="F168" s="208" t="s">
        <v>1388</v>
      </c>
      <c r="G168" s="205"/>
      <c r="H168" s="209">
        <v>120.771</v>
      </c>
      <c r="I168" s="210"/>
      <c r="J168" s="205"/>
      <c r="K168" s="205"/>
      <c r="L168" s="211"/>
      <c r="M168" s="212"/>
      <c r="N168" s="213"/>
      <c r="O168" s="213"/>
      <c r="P168" s="213"/>
      <c r="Q168" s="213"/>
      <c r="R168" s="213"/>
      <c r="S168" s="213"/>
      <c r="T168" s="214"/>
      <c r="AT168" s="215" t="s">
        <v>316</v>
      </c>
      <c r="AU168" s="215" t="s">
        <v>79</v>
      </c>
      <c r="AV168" s="13" t="s">
        <v>81</v>
      </c>
      <c r="AW168" s="13" t="s">
        <v>29</v>
      </c>
      <c r="AX168" s="13" t="s">
        <v>72</v>
      </c>
      <c r="AY168" s="215" t="s">
        <v>307</v>
      </c>
    </row>
    <row r="169" spans="1:65" s="14" customFormat="1">
      <c r="B169" s="216"/>
      <c r="C169" s="217"/>
      <c r="D169" s="206" t="s">
        <v>316</v>
      </c>
      <c r="E169" s="218" t="s">
        <v>1</v>
      </c>
      <c r="F169" s="219" t="s">
        <v>318</v>
      </c>
      <c r="G169" s="217"/>
      <c r="H169" s="220">
        <v>120.771</v>
      </c>
      <c r="I169" s="221"/>
      <c r="J169" s="217"/>
      <c r="K169" s="217"/>
      <c r="L169" s="222"/>
      <c r="M169" s="247"/>
      <c r="N169" s="248"/>
      <c r="O169" s="248"/>
      <c r="P169" s="248"/>
      <c r="Q169" s="248"/>
      <c r="R169" s="248"/>
      <c r="S169" s="248"/>
      <c r="T169" s="249"/>
      <c r="AT169" s="226" t="s">
        <v>316</v>
      </c>
      <c r="AU169" s="226" t="s">
        <v>79</v>
      </c>
      <c r="AV169" s="14" t="s">
        <v>315</v>
      </c>
      <c r="AW169" s="14" t="s">
        <v>29</v>
      </c>
      <c r="AX169" s="14" t="s">
        <v>79</v>
      </c>
      <c r="AY169" s="226" t="s">
        <v>307</v>
      </c>
    </row>
    <row r="170" spans="1:65" s="2" customFormat="1" ht="6.95" customHeight="1">
      <c r="A170" s="34"/>
      <c r="B170" s="54"/>
      <c r="C170" s="55"/>
      <c r="D170" s="55"/>
      <c r="E170" s="55"/>
      <c r="F170" s="55"/>
      <c r="G170" s="55"/>
      <c r="H170" s="55"/>
      <c r="I170" s="55"/>
      <c r="J170" s="55"/>
      <c r="K170" s="55"/>
      <c r="L170" s="39"/>
      <c r="M170" s="34"/>
      <c r="O170" s="34"/>
      <c r="P170" s="34"/>
      <c r="Q170" s="34"/>
      <c r="R170" s="34"/>
      <c r="S170" s="34"/>
      <c r="T170" s="34"/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</row>
  </sheetData>
  <sheetProtection password="CE28" sheet="1" objects="1" scenarios="1" formatColumns="0" formatRows="0" autoFilter="0"/>
  <autoFilter ref="C122:K169" xr:uid="{00000000-0009-0000-0000-000034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>
    <pageSetUpPr fitToPage="1"/>
  </sheetPr>
  <dimension ref="A2:BM154"/>
  <sheetViews>
    <sheetView showGridLines="0" topLeftCell="A142" workbookViewId="0">
      <selection activeCell="K151" sqref="K151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74"/>
      <c r="M2" s="274"/>
      <c r="N2" s="274"/>
      <c r="O2" s="274"/>
      <c r="P2" s="274"/>
      <c r="Q2" s="274"/>
      <c r="R2" s="274"/>
      <c r="S2" s="274"/>
      <c r="T2" s="274"/>
      <c r="U2" s="274"/>
      <c r="V2" s="274"/>
      <c r="AT2" s="17" t="s">
        <v>222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81</v>
      </c>
    </row>
    <row r="4" spans="1:46" s="1" customFormat="1" ht="24.95" customHeight="1">
      <c r="B4" s="20"/>
      <c r="D4" s="117" t="s">
        <v>279</v>
      </c>
      <c r="L4" s="20"/>
      <c r="M4" s="118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9" t="s">
        <v>16</v>
      </c>
      <c r="L6" s="20"/>
    </row>
    <row r="7" spans="1:46" s="1" customFormat="1" ht="16.5" customHeight="1">
      <c r="B7" s="20"/>
      <c r="E7" s="304" t="str">
        <f>'Rekapitulace stavby'!K6</f>
        <v>Cyklická obnova trati v úseku Praha-Hostivař - Votice</v>
      </c>
      <c r="F7" s="305"/>
      <c r="G7" s="305"/>
      <c r="H7" s="305"/>
      <c r="L7" s="20"/>
    </row>
    <row r="8" spans="1:46" s="1" customFormat="1" ht="12" customHeight="1">
      <c r="B8" s="20"/>
      <c r="D8" s="119" t="s">
        <v>280</v>
      </c>
      <c r="L8" s="20"/>
    </row>
    <row r="9" spans="1:46" s="2" customFormat="1" ht="16.5" customHeight="1">
      <c r="A9" s="34"/>
      <c r="B9" s="39"/>
      <c r="C9" s="34"/>
      <c r="D9" s="34"/>
      <c r="E9" s="304" t="s">
        <v>1346</v>
      </c>
      <c r="F9" s="306"/>
      <c r="G9" s="306"/>
      <c r="H9" s="306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19" t="s">
        <v>282</v>
      </c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07" t="s">
        <v>1389</v>
      </c>
      <c r="F11" s="306"/>
      <c r="G11" s="306"/>
      <c r="H11" s="306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>
      <c r="A12" s="34"/>
      <c r="B12" s="39"/>
      <c r="C12" s="34"/>
      <c r="D12" s="34"/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19" t="s">
        <v>17</v>
      </c>
      <c r="E13" s="34"/>
      <c r="F13" s="110" t="s">
        <v>1</v>
      </c>
      <c r="G13" s="34"/>
      <c r="H13" s="34"/>
      <c r="I13" s="119" t="s">
        <v>18</v>
      </c>
      <c r="J13" s="110" t="s">
        <v>1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19</v>
      </c>
      <c r="E14" s="34"/>
      <c r="F14" s="110" t="s">
        <v>20</v>
      </c>
      <c r="G14" s="34"/>
      <c r="H14" s="34"/>
      <c r="I14" s="119" t="s">
        <v>21</v>
      </c>
      <c r="J14" s="120" t="str">
        <f>'Rekapitulace stavby'!AN8</f>
        <v>23. 8. 2023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7" customHeight="1">
      <c r="A15" s="34"/>
      <c r="B15" s="39"/>
      <c r="C15" s="34"/>
      <c r="D15" s="34"/>
      <c r="E15" s="34"/>
      <c r="F15" s="34"/>
      <c r="G15" s="34"/>
      <c r="H15" s="34"/>
      <c r="I15" s="34"/>
      <c r="J15" s="34"/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19" t="s">
        <v>23</v>
      </c>
      <c r="E16" s="34"/>
      <c r="F16" s="34"/>
      <c r="G16" s="34"/>
      <c r="H16" s="34"/>
      <c r="I16" s="119" t="s">
        <v>24</v>
      </c>
      <c r="J16" s="110" t="str">
        <f>IF('Rekapitulace stavby'!AN10="","",'Rekapitulace stavby'!AN10)</f>
        <v/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0" t="str">
        <f>IF('Rekapitulace stavby'!E11="","",'Rekapitulace stavby'!E11)</f>
        <v xml:space="preserve"> </v>
      </c>
      <c r="F17" s="34"/>
      <c r="G17" s="34"/>
      <c r="H17" s="34"/>
      <c r="I17" s="119" t="s">
        <v>25</v>
      </c>
      <c r="J17" s="110" t="str">
        <f>IF('Rekapitulace stavby'!AN11="","",'Rekapitulace stavby'!AN11)</f>
        <v/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34"/>
      <c r="J18" s="34"/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19" t="s">
        <v>26</v>
      </c>
      <c r="E19" s="34"/>
      <c r="F19" s="34"/>
      <c r="G19" s="34"/>
      <c r="H19" s="34"/>
      <c r="I19" s="119" t="s">
        <v>24</v>
      </c>
      <c r="J19" s="30" t="str">
        <f>'Rekapitulace stavby'!AN13</f>
        <v>Vyplň údaj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08" t="str">
        <f>'Rekapitulace stavby'!E14</f>
        <v>Vyplň údaj</v>
      </c>
      <c r="F20" s="309"/>
      <c r="G20" s="309"/>
      <c r="H20" s="309"/>
      <c r="I20" s="119" t="s">
        <v>25</v>
      </c>
      <c r="J20" s="30" t="str">
        <f>'Rekapitulace stavby'!AN14</f>
        <v>Vyplň údaj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34"/>
      <c r="J21" s="34"/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19" t="s">
        <v>28</v>
      </c>
      <c r="E22" s="34"/>
      <c r="F22" s="34"/>
      <c r="G22" s="34"/>
      <c r="H22" s="34"/>
      <c r="I22" s="119" t="s">
        <v>24</v>
      </c>
      <c r="J22" s="110" t="str">
        <f>IF('Rekapitulace stavby'!AN16="","",'Rekapitulace stavby'!AN16)</f>
        <v/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0" t="str">
        <f>IF('Rekapitulace stavby'!E17="","",'Rekapitulace stavby'!E17)</f>
        <v xml:space="preserve"> </v>
      </c>
      <c r="F23" s="34"/>
      <c r="G23" s="34"/>
      <c r="H23" s="34"/>
      <c r="I23" s="119" t="s">
        <v>25</v>
      </c>
      <c r="J23" s="110" t="str">
        <f>IF('Rekapitulace stavby'!AN17="","",'Rekapitulace stavby'!AN17)</f>
        <v/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34"/>
      <c r="J24" s="34"/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19" t="s">
        <v>30</v>
      </c>
      <c r="E25" s="34"/>
      <c r="F25" s="34"/>
      <c r="G25" s="34"/>
      <c r="H25" s="34"/>
      <c r="I25" s="119" t="s">
        <v>24</v>
      </c>
      <c r="J25" s="110" t="str">
        <f>IF('Rekapitulace stavby'!AN19="","",'Rekapitulace stavby'!AN19)</f>
        <v/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0" t="str">
        <f>IF('Rekapitulace stavby'!E20="","",'Rekapitulace stavby'!E20)</f>
        <v xml:space="preserve"> </v>
      </c>
      <c r="F26" s="34"/>
      <c r="G26" s="34"/>
      <c r="H26" s="34"/>
      <c r="I26" s="119" t="s">
        <v>25</v>
      </c>
      <c r="J26" s="110" t="str">
        <f>IF('Rekapitulace stavby'!AN20="","",'Rekapitulace stavby'!AN20)</f>
        <v/>
      </c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34"/>
      <c r="J27" s="34"/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19" t="s">
        <v>31</v>
      </c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1"/>
      <c r="B29" s="122"/>
      <c r="C29" s="121"/>
      <c r="D29" s="121"/>
      <c r="E29" s="310" t="s">
        <v>1</v>
      </c>
      <c r="F29" s="310"/>
      <c r="G29" s="310"/>
      <c r="H29" s="310"/>
      <c r="I29" s="121"/>
      <c r="J29" s="121"/>
      <c r="K29" s="121"/>
      <c r="L29" s="123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4"/>
      <c r="E31" s="124"/>
      <c r="F31" s="124"/>
      <c r="G31" s="124"/>
      <c r="H31" s="124"/>
      <c r="I31" s="124"/>
      <c r="J31" s="124"/>
      <c r="K31" s="124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25" t="s">
        <v>32</v>
      </c>
      <c r="E32" s="34"/>
      <c r="F32" s="34"/>
      <c r="G32" s="34"/>
      <c r="H32" s="34"/>
      <c r="I32" s="34"/>
      <c r="J32" s="126">
        <f>ROUND(J123, 2)</f>
        <v>0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4"/>
      <c r="E33" s="124"/>
      <c r="F33" s="124"/>
      <c r="G33" s="124"/>
      <c r="H33" s="124"/>
      <c r="I33" s="124"/>
      <c r="J33" s="124"/>
      <c r="K33" s="12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27" t="s">
        <v>34</v>
      </c>
      <c r="G34" s="34"/>
      <c r="H34" s="34"/>
      <c r="I34" s="127" t="s">
        <v>33</v>
      </c>
      <c r="J34" s="127" t="s">
        <v>35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28" t="s">
        <v>36</v>
      </c>
      <c r="E35" s="119" t="s">
        <v>37</v>
      </c>
      <c r="F35" s="129">
        <f>ROUND((SUM(BE123:BE153)),  2)</f>
        <v>0</v>
      </c>
      <c r="G35" s="34"/>
      <c r="H35" s="34"/>
      <c r="I35" s="130">
        <v>0.21</v>
      </c>
      <c r="J35" s="129">
        <f>ROUND(((SUM(BE123:BE153))*I35),  2)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19" t="s">
        <v>38</v>
      </c>
      <c r="F36" s="129">
        <f>ROUND((SUM(BF123:BF153)),  2)</f>
        <v>0</v>
      </c>
      <c r="G36" s="34"/>
      <c r="H36" s="34"/>
      <c r="I36" s="130">
        <v>0.15</v>
      </c>
      <c r="J36" s="129">
        <f>ROUND(((SUM(BF123:BF153))*I36),  2)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39</v>
      </c>
      <c r="F37" s="129">
        <f>ROUND((SUM(BG123:BG153)),  2)</f>
        <v>0</v>
      </c>
      <c r="G37" s="34"/>
      <c r="H37" s="34"/>
      <c r="I37" s="130">
        <v>0.21</v>
      </c>
      <c r="J37" s="129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19" t="s">
        <v>40</v>
      </c>
      <c r="F38" s="129">
        <f>ROUND((SUM(BH123:BH153)),  2)</f>
        <v>0</v>
      </c>
      <c r="G38" s="34"/>
      <c r="H38" s="34"/>
      <c r="I38" s="130">
        <v>0.15</v>
      </c>
      <c r="J38" s="129">
        <f>0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19" t="s">
        <v>41</v>
      </c>
      <c r="F39" s="129">
        <f>ROUND((SUM(BI123:BI153)),  2)</f>
        <v>0</v>
      </c>
      <c r="G39" s="34"/>
      <c r="H39" s="34"/>
      <c r="I39" s="130">
        <v>0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31"/>
      <c r="D41" s="132" t="s">
        <v>42</v>
      </c>
      <c r="E41" s="133"/>
      <c r="F41" s="133"/>
      <c r="G41" s="134" t="s">
        <v>43</v>
      </c>
      <c r="H41" s="135" t="s">
        <v>44</v>
      </c>
      <c r="I41" s="133"/>
      <c r="J41" s="136">
        <f>SUM(J32:J39)</f>
        <v>0</v>
      </c>
      <c r="K41" s="137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8" t="s">
        <v>45</v>
      </c>
      <c r="E50" s="139"/>
      <c r="F50" s="139"/>
      <c r="G50" s="138" t="s">
        <v>46</v>
      </c>
      <c r="H50" s="139"/>
      <c r="I50" s="139"/>
      <c r="J50" s="139"/>
      <c r="K50" s="139"/>
      <c r="L50" s="51"/>
    </row>
    <row r="51" spans="1:31">
      <c r="B51" s="20"/>
      <c r="L51" s="20"/>
    </row>
    <row r="52" spans="1:31">
      <c r="B52" s="20"/>
      <c r="L52" s="20"/>
    </row>
    <row r="53" spans="1:31">
      <c r="B53" s="20"/>
      <c r="L53" s="20"/>
    </row>
    <row r="54" spans="1:31">
      <c r="B54" s="20"/>
      <c r="L54" s="20"/>
    </row>
    <row r="55" spans="1:31">
      <c r="B55" s="20"/>
      <c r="L55" s="20"/>
    </row>
    <row r="56" spans="1:31">
      <c r="B56" s="20"/>
      <c r="L56" s="20"/>
    </row>
    <row r="57" spans="1:31">
      <c r="B57" s="20"/>
      <c r="L57" s="20"/>
    </row>
    <row r="58" spans="1:31">
      <c r="B58" s="20"/>
      <c r="L58" s="20"/>
    </row>
    <row r="59" spans="1:31">
      <c r="B59" s="20"/>
      <c r="L59" s="20"/>
    </row>
    <row r="60" spans="1:31">
      <c r="B60" s="20"/>
      <c r="L60" s="20"/>
    </row>
    <row r="61" spans="1:31" s="2" customFormat="1" ht="12.75">
      <c r="A61" s="34"/>
      <c r="B61" s="39"/>
      <c r="C61" s="34"/>
      <c r="D61" s="140" t="s">
        <v>47</v>
      </c>
      <c r="E61" s="141"/>
      <c r="F61" s="142" t="s">
        <v>48</v>
      </c>
      <c r="G61" s="140" t="s">
        <v>47</v>
      </c>
      <c r="H61" s="141"/>
      <c r="I61" s="141"/>
      <c r="J61" s="143" t="s">
        <v>48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>
      <c r="B62" s="20"/>
      <c r="L62" s="20"/>
    </row>
    <row r="63" spans="1:31">
      <c r="B63" s="20"/>
      <c r="L63" s="20"/>
    </row>
    <row r="64" spans="1:31">
      <c r="B64" s="20"/>
      <c r="L64" s="20"/>
    </row>
    <row r="65" spans="1:31" s="2" customFormat="1" ht="12.75">
      <c r="A65" s="34"/>
      <c r="B65" s="39"/>
      <c r="C65" s="34"/>
      <c r="D65" s="138" t="s">
        <v>49</v>
      </c>
      <c r="E65" s="144"/>
      <c r="F65" s="144"/>
      <c r="G65" s="138" t="s">
        <v>50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>
      <c r="B66" s="20"/>
      <c r="L66" s="20"/>
    </row>
    <row r="67" spans="1:31">
      <c r="B67" s="20"/>
      <c r="L67" s="20"/>
    </row>
    <row r="68" spans="1:31">
      <c r="B68" s="20"/>
      <c r="L68" s="20"/>
    </row>
    <row r="69" spans="1:31">
      <c r="B69" s="20"/>
      <c r="L69" s="20"/>
    </row>
    <row r="70" spans="1:31">
      <c r="B70" s="20"/>
      <c r="L70" s="20"/>
    </row>
    <row r="71" spans="1:31">
      <c r="B71" s="20"/>
      <c r="L71" s="20"/>
    </row>
    <row r="72" spans="1:31">
      <c r="B72" s="20"/>
      <c r="L72" s="20"/>
    </row>
    <row r="73" spans="1:31">
      <c r="B73" s="20"/>
      <c r="L73" s="20"/>
    </row>
    <row r="74" spans="1:31">
      <c r="B74" s="20"/>
      <c r="L74" s="20"/>
    </row>
    <row r="75" spans="1:31">
      <c r="B75" s="20"/>
      <c r="L75" s="20"/>
    </row>
    <row r="76" spans="1:31" s="2" customFormat="1" ht="12.75">
      <c r="A76" s="34"/>
      <c r="B76" s="39"/>
      <c r="C76" s="34"/>
      <c r="D76" s="140" t="s">
        <v>47</v>
      </c>
      <c r="E76" s="141"/>
      <c r="F76" s="142" t="s">
        <v>48</v>
      </c>
      <c r="G76" s="140" t="s">
        <v>47</v>
      </c>
      <c r="H76" s="141"/>
      <c r="I76" s="141"/>
      <c r="J76" s="143" t="s">
        <v>48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284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02" t="str">
        <f>E7</f>
        <v>Cyklická obnova trati v úseku Praha-Hostivař - Votice</v>
      </c>
      <c r="F85" s="303"/>
      <c r="G85" s="303"/>
      <c r="H85" s="303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280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s="2" customFormat="1" ht="16.5" customHeight="1">
      <c r="A87" s="34"/>
      <c r="B87" s="35"/>
      <c r="C87" s="36"/>
      <c r="D87" s="36"/>
      <c r="E87" s="302" t="s">
        <v>1346</v>
      </c>
      <c r="F87" s="301"/>
      <c r="G87" s="301"/>
      <c r="H87" s="301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9" t="s">
        <v>282</v>
      </c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265" t="str">
        <f>E11</f>
        <v>04 - 3.st.kol.Uhříněves</v>
      </c>
      <c r="F89" s="301"/>
      <c r="G89" s="301"/>
      <c r="H89" s="301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9" t="s">
        <v>19</v>
      </c>
      <c r="D91" s="36"/>
      <c r="E91" s="36"/>
      <c r="F91" s="27" t="str">
        <f>F14</f>
        <v xml:space="preserve"> </v>
      </c>
      <c r="G91" s="36"/>
      <c r="H91" s="36"/>
      <c r="I91" s="29" t="s">
        <v>21</v>
      </c>
      <c r="J91" s="66" t="str">
        <f>IF(J14="","",J14)</f>
        <v>23. 8. 2023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5.2" customHeight="1">
      <c r="A93" s="34"/>
      <c r="B93" s="35"/>
      <c r="C93" s="29" t="s">
        <v>23</v>
      </c>
      <c r="D93" s="36"/>
      <c r="E93" s="36"/>
      <c r="F93" s="27" t="str">
        <f>E17</f>
        <v xml:space="preserve"> </v>
      </c>
      <c r="G93" s="36"/>
      <c r="H93" s="36"/>
      <c r="I93" s="29" t="s">
        <v>28</v>
      </c>
      <c r="J93" s="32" t="str">
        <f>E23</f>
        <v xml:space="preserve"> 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9" t="s">
        <v>26</v>
      </c>
      <c r="D94" s="36"/>
      <c r="E94" s="36"/>
      <c r="F94" s="27" t="str">
        <f>IF(E20="","",E20)</f>
        <v>Vyplň údaj</v>
      </c>
      <c r="G94" s="36"/>
      <c r="H94" s="36"/>
      <c r="I94" s="29" t="s">
        <v>30</v>
      </c>
      <c r="J94" s="32" t="str">
        <f>E26</f>
        <v xml:space="preserve"> </v>
      </c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49" t="s">
        <v>285</v>
      </c>
      <c r="D96" s="150"/>
      <c r="E96" s="150"/>
      <c r="F96" s="150"/>
      <c r="G96" s="150"/>
      <c r="H96" s="150"/>
      <c r="I96" s="150"/>
      <c r="J96" s="151" t="s">
        <v>286</v>
      </c>
      <c r="K96" s="150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7" customHeight="1">
      <c r="A98" s="34"/>
      <c r="B98" s="35"/>
      <c r="C98" s="152" t="s">
        <v>287</v>
      </c>
      <c r="D98" s="36"/>
      <c r="E98" s="36"/>
      <c r="F98" s="36"/>
      <c r="G98" s="36"/>
      <c r="H98" s="36"/>
      <c r="I98" s="36"/>
      <c r="J98" s="84">
        <f>J123</f>
        <v>0</v>
      </c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7" t="s">
        <v>288</v>
      </c>
    </row>
    <row r="99" spans="1:47" s="9" customFormat="1" ht="24.95" customHeight="1">
      <c r="B99" s="153"/>
      <c r="C99" s="154"/>
      <c r="D99" s="155" t="s">
        <v>289</v>
      </c>
      <c r="E99" s="156"/>
      <c r="F99" s="156"/>
      <c r="G99" s="156"/>
      <c r="H99" s="156"/>
      <c r="I99" s="156"/>
      <c r="J99" s="157">
        <f>J124</f>
        <v>0</v>
      </c>
      <c r="K99" s="154"/>
      <c r="L99" s="158"/>
    </row>
    <row r="100" spans="1:47" s="10" customFormat="1" ht="19.899999999999999" customHeight="1">
      <c r="B100" s="159"/>
      <c r="C100" s="104"/>
      <c r="D100" s="160" t="s">
        <v>290</v>
      </c>
      <c r="E100" s="161"/>
      <c r="F100" s="161"/>
      <c r="G100" s="161"/>
      <c r="H100" s="161"/>
      <c r="I100" s="161"/>
      <c r="J100" s="162">
        <f>J125</f>
        <v>0</v>
      </c>
      <c r="K100" s="104"/>
      <c r="L100" s="163"/>
    </row>
    <row r="101" spans="1:47" s="9" customFormat="1" ht="24.95" customHeight="1">
      <c r="B101" s="153"/>
      <c r="C101" s="154"/>
      <c r="D101" s="155" t="s">
        <v>291</v>
      </c>
      <c r="E101" s="156"/>
      <c r="F101" s="156"/>
      <c r="G101" s="156"/>
      <c r="H101" s="156"/>
      <c r="I101" s="156"/>
      <c r="J101" s="157">
        <f>J140</f>
        <v>0</v>
      </c>
      <c r="K101" s="154"/>
      <c r="L101" s="158"/>
    </row>
    <row r="102" spans="1:47" s="2" customFormat="1" ht="21.75" customHeight="1">
      <c r="A102" s="34"/>
      <c r="B102" s="35"/>
      <c r="C102" s="36"/>
      <c r="D102" s="36"/>
      <c r="E102" s="36"/>
      <c r="F102" s="36"/>
      <c r="G102" s="36"/>
      <c r="H102" s="36"/>
      <c r="I102" s="36"/>
      <c r="J102" s="36"/>
      <c r="K102" s="36"/>
      <c r="L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pans="1:47" s="2" customFormat="1" ht="6.95" customHeight="1">
      <c r="A103" s="34"/>
      <c r="B103" s="54"/>
      <c r="C103" s="55"/>
      <c r="D103" s="55"/>
      <c r="E103" s="55"/>
      <c r="F103" s="55"/>
      <c r="G103" s="55"/>
      <c r="H103" s="55"/>
      <c r="I103" s="55"/>
      <c r="J103" s="55"/>
      <c r="K103" s="55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pans="1:47" s="2" customFormat="1" ht="6.95" customHeight="1">
      <c r="A107" s="34"/>
      <c r="B107" s="56"/>
      <c r="C107" s="57"/>
      <c r="D107" s="57"/>
      <c r="E107" s="57"/>
      <c r="F107" s="57"/>
      <c r="G107" s="57"/>
      <c r="H107" s="57"/>
      <c r="I107" s="57"/>
      <c r="J107" s="57"/>
      <c r="K107" s="57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47" s="2" customFormat="1" ht="24.95" customHeight="1">
      <c r="A108" s="34"/>
      <c r="B108" s="35"/>
      <c r="C108" s="23" t="s">
        <v>292</v>
      </c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6.95" customHeight="1">
      <c r="A109" s="34"/>
      <c r="B109" s="35"/>
      <c r="C109" s="36"/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12" customHeight="1">
      <c r="A110" s="34"/>
      <c r="B110" s="35"/>
      <c r="C110" s="29" t="s">
        <v>16</v>
      </c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16.5" customHeight="1">
      <c r="A111" s="34"/>
      <c r="B111" s="35"/>
      <c r="C111" s="36"/>
      <c r="D111" s="36"/>
      <c r="E111" s="302" t="str">
        <f>E7</f>
        <v>Cyklická obnova trati v úseku Praha-Hostivař - Votice</v>
      </c>
      <c r="F111" s="303"/>
      <c r="G111" s="303"/>
      <c r="H111" s="303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1" customFormat="1" ht="12" customHeight="1">
      <c r="B112" s="21"/>
      <c r="C112" s="29" t="s">
        <v>280</v>
      </c>
      <c r="D112" s="22"/>
      <c r="E112" s="22"/>
      <c r="F112" s="22"/>
      <c r="G112" s="22"/>
      <c r="H112" s="22"/>
      <c r="I112" s="22"/>
      <c r="J112" s="22"/>
      <c r="K112" s="22"/>
      <c r="L112" s="20"/>
    </row>
    <row r="113" spans="1:65" s="2" customFormat="1" ht="16.5" customHeight="1">
      <c r="A113" s="34"/>
      <c r="B113" s="35"/>
      <c r="C113" s="36"/>
      <c r="D113" s="36"/>
      <c r="E113" s="302" t="s">
        <v>1346</v>
      </c>
      <c r="F113" s="301"/>
      <c r="G113" s="301"/>
      <c r="H113" s="301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2" customHeight="1">
      <c r="A114" s="34"/>
      <c r="B114" s="35"/>
      <c r="C114" s="29" t="s">
        <v>282</v>
      </c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6.5" customHeight="1">
      <c r="A115" s="34"/>
      <c r="B115" s="35"/>
      <c r="C115" s="36"/>
      <c r="D115" s="36"/>
      <c r="E115" s="265" t="str">
        <f>E11</f>
        <v>04 - 3.st.kol.Uhříněves</v>
      </c>
      <c r="F115" s="301"/>
      <c r="G115" s="301"/>
      <c r="H115" s="301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2" customHeight="1">
      <c r="A117" s="34"/>
      <c r="B117" s="35"/>
      <c r="C117" s="29" t="s">
        <v>19</v>
      </c>
      <c r="D117" s="36"/>
      <c r="E117" s="36"/>
      <c r="F117" s="27" t="str">
        <f>F14</f>
        <v xml:space="preserve"> </v>
      </c>
      <c r="G117" s="36"/>
      <c r="H117" s="36"/>
      <c r="I117" s="29" t="s">
        <v>21</v>
      </c>
      <c r="J117" s="66" t="str">
        <f>IF(J14="","",J14)</f>
        <v>23. 8. 2023</v>
      </c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6.95" customHeight="1">
      <c r="A118" s="34"/>
      <c r="B118" s="35"/>
      <c r="C118" s="36"/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5.2" customHeight="1">
      <c r="A119" s="34"/>
      <c r="B119" s="35"/>
      <c r="C119" s="29" t="s">
        <v>23</v>
      </c>
      <c r="D119" s="36"/>
      <c r="E119" s="36"/>
      <c r="F119" s="27" t="str">
        <f>E17</f>
        <v xml:space="preserve"> </v>
      </c>
      <c r="G119" s="36"/>
      <c r="H119" s="36"/>
      <c r="I119" s="29" t="s">
        <v>28</v>
      </c>
      <c r="J119" s="32" t="str">
        <f>E23</f>
        <v xml:space="preserve"> </v>
      </c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15.2" customHeight="1">
      <c r="A120" s="34"/>
      <c r="B120" s="35"/>
      <c r="C120" s="29" t="s">
        <v>26</v>
      </c>
      <c r="D120" s="36"/>
      <c r="E120" s="36"/>
      <c r="F120" s="27" t="str">
        <f>IF(E20="","",E20)</f>
        <v>Vyplň údaj</v>
      </c>
      <c r="G120" s="36"/>
      <c r="H120" s="36"/>
      <c r="I120" s="29" t="s">
        <v>30</v>
      </c>
      <c r="J120" s="32" t="str">
        <f>E26</f>
        <v xml:space="preserve"> 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2" customFormat="1" ht="10.35" customHeight="1">
      <c r="A121" s="34"/>
      <c r="B121" s="35"/>
      <c r="C121" s="36"/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5" s="11" customFormat="1" ht="29.25" customHeight="1">
      <c r="A122" s="164"/>
      <c r="B122" s="165"/>
      <c r="C122" s="166" t="s">
        <v>293</v>
      </c>
      <c r="D122" s="167" t="s">
        <v>57</v>
      </c>
      <c r="E122" s="167" t="s">
        <v>53</v>
      </c>
      <c r="F122" s="167" t="s">
        <v>54</v>
      </c>
      <c r="G122" s="167" t="s">
        <v>294</v>
      </c>
      <c r="H122" s="167" t="s">
        <v>295</v>
      </c>
      <c r="I122" s="167" t="s">
        <v>296</v>
      </c>
      <c r="J122" s="167" t="s">
        <v>286</v>
      </c>
      <c r="K122" s="168" t="s">
        <v>297</v>
      </c>
      <c r="L122" s="169"/>
      <c r="M122" s="75" t="s">
        <v>1</v>
      </c>
      <c r="N122" s="76" t="s">
        <v>36</v>
      </c>
      <c r="O122" s="76" t="s">
        <v>298</v>
      </c>
      <c r="P122" s="76" t="s">
        <v>299</v>
      </c>
      <c r="Q122" s="76" t="s">
        <v>300</v>
      </c>
      <c r="R122" s="76" t="s">
        <v>301</v>
      </c>
      <c r="S122" s="76" t="s">
        <v>302</v>
      </c>
      <c r="T122" s="77" t="s">
        <v>303</v>
      </c>
      <c r="U122" s="164"/>
      <c r="V122" s="164"/>
      <c r="W122" s="164"/>
      <c r="X122" s="164"/>
      <c r="Y122" s="164"/>
      <c r="Z122" s="164"/>
      <c r="AA122" s="164"/>
      <c r="AB122" s="164"/>
      <c r="AC122" s="164"/>
      <c r="AD122" s="164"/>
      <c r="AE122" s="164"/>
    </row>
    <row r="123" spans="1:65" s="2" customFormat="1" ht="22.7" customHeight="1">
      <c r="A123" s="34"/>
      <c r="B123" s="35"/>
      <c r="C123" s="82" t="s">
        <v>304</v>
      </c>
      <c r="D123" s="36"/>
      <c r="E123" s="36"/>
      <c r="F123" s="36"/>
      <c r="G123" s="36"/>
      <c r="H123" s="36"/>
      <c r="I123" s="36"/>
      <c r="J123" s="170">
        <f>BK123</f>
        <v>0</v>
      </c>
      <c r="K123" s="36"/>
      <c r="L123" s="39"/>
      <c r="M123" s="78"/>
      <c r="N123" s="171"/>
      <c r="O123" s="79"/>
      <c r="P123" s="172">
        <f>P124+P140</f>
        <v>0</v>
      </c>
      <c r="Q123" s="79"/>
      <c r="R123" s="172">
        <f>R124+R140</f>
        <v>570.66300000000001</v>
      </c>
      <c r="S123" s="79"/>
      <c r="T123" s="173">
        <f>T124+T140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7" t="s">
        <v>71</v>
      </c>
      <c r="AU123" s="17" t="s">
        <v>288</v>
      </c>
      <c r="BK123" s="174">
        <f>BK124+BK140</f>
        <v>0</v>
      </c>
    </row>
    <row r="124" spans="1:65" s="12" customFormat="1" ht="25.9" customHeight="1">
      <c r="B124" s="175"/>
      <c r="C124" s="176"/>
      <c r="D124" s="177" t="s">
        <v>71</v>
      </c>
      <c r="E124" s="178" t="s">
        <v>305</v>
      </c>
      <c r="F124" s="178" t="s">
        <v>306</v>
      </c>
      <c r="G124" s="176"/>
      <c r="H124" s="176"/>
      <c r="I124" s="179"/>
      <c r="J124" s="180">
        <f>BK124</f>
        <v>0</v>
      </c>
      <c r="K124" s="176"/>
      <c r="L124" s="181"/>
      <c r="M124" s="182"/>
      <c r="N124" s="183"/>
      <c r="O124" s="183"/>
      <c r="P124" s="184">
        <f>P125</f>
        <v>0</v>
      </c>
      <c r="Q124" s="183"/>
      <c r="R124" s="184">
        <f>R125</f>
        <v>570.66300000000001</v>
      </c>
      <c r="S124" s="183"/>
      <c r="T124" s="185">
        <f>T125</f>
        <v>0</v>
      </c>
      <c r="AR124" s="186" t="s">
        <v>79</v>
      </c>
      <c r="AT124" s="187" t="s">
        <v>71</v>
      </c>
      <c r="AU124" s="187" t="s">
        <v>72</v>
      </c>
      <c r="AY124" s="186" t="s">
        <v>307</v>
      </c>
      <c r="BK124" s="188">
        <f>BK125</f>
        <v>0</v>
      </c>
    </row>
    <row r="125" spans="1:65" s="12" customFormat="1" ht="22.7" customHeight="1">
      <c r="B125" s="175"/>
      <c r="C125" s="176"/>
      <c r="D125" s="177" t="s">
        <v>71</v>
      </c>
      <c r="E125" s="189" t="s">
        <v>308</v>
      </c>
      <c r="F125" s="189" t="s">
        <v>309</v>
      </c>
      <c r="G125" s="176"/>
      <c r="H125" s="176"/>
      <c r="I125" s="179"/>
      <c r="J125" s="190">
        <f>BK125</f>
        <v>0</v>
      </c>
      <c r="K125" s="176"/>
      <c r="L125" s="181"/>
      <c r="M125" s="182"/>
      <c r="N125" s="183"/>
      <c r="O125" s="183"/>
      <c r="P125" s="184">
        <f>SUM(P126:P139)</f>
        <v>0</v>
      </c>
      <c r="Q125" s="183"/>
      <c r="R125" s="184">
        <f>SUM(R126:R139)</f>
        <v>570.66300000000001</v>
      </c>
      <c r="S125" s="183"/>
      <c r="T125" s="185">
        <f>SUM(T126:T139)</f>
        <v>0</v>
      </c>
      <c r="AR125" s="186" t="s">
        <v>79</v>
      </c>
      <c r="AT125" s="187" t="s">
        <v>71</v>
      </c>
      <c r="AU125" s="187" t="s">
        <v>79</v>
      </c>
      <c r="AY125" s="186" t="s">
        <v>307</v>
      </c>
      <c r="BK125" s="188">
        <f>SUM(BK126:BK139)</f>
        <v>0</v>
      </c>
    </row>
    <row r="126" spans="1:65" s="2" customFormat="1" ht="76.349999999999994" customHeight="1">
      <c r="A126" s="34"/>
      <c r="B126" s="35"/>
      <c r="C126" s="191" t="s">
        <v>79</v>
      </c>
      <c r="D126" s="191" t="s">
        <v>310</v>
      </c>
      <c r="E126" s="192" t="s">
        <v>311</v>
      </c>
      <c r="F126" s="193" t="s">
        <v>312</v>
      </c>
      <c r="G126" s="194" t="s">
        <v>313</v>
      </c>
      <c r="H126" s="195">
        <v>217.035</v>
      </c>
      <c r="I126" s="196"/>
      <c r="J126" s="197">
        <f>ROUND(I126*H126,2)</f>
        <v>0</v>
      </c>
      <c r="K126" s="193" t="s">
        <v>314</v>
      </c>
      <c r="L126" s="39"/>
      <c r="M126" s="198" t="s">
        <v>1</v>
      </c>
      <c r="N126" s="199" t="s">
        <v>37</v>
      </c>
      <c r="O126" s="71"/>
      <c r="P126" s="200">
        <f>O126*H126</f>
        <v>0</v>
      </c>
      <c r="Q126" s="200">
        <v>0</v>
      </c>
      <c r="R126" s="200">
        <f>Q126*H126</f>
        <v>0</v>
      </c>
      <c r="S126" s="200">
        <v>0</v>
      </c>
      <c r="T126" s="201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202" t="s">
        <v>315</v>
      </c>
      <c r="AT126" s="202" t="s">
        <v>310</v>
      </c>
      <c r="AU126" s="202" t="s">
        <v>81</v>
      </c>
      <c r="AY126" s="17" t="s">
        <v>307</v>
      </c>
      <c r="BE126" s="203">
        <f>IF(N126="základní",J126,0)</f>
        <v>0</v>
      </c>
      <c r="BF126" s="203">
        <f>IF(N126="snížená",J126,0)</f>
        <v>0</v>
      </c>
      <c r="BG126" s="203">
        <f>IF(N126="zákl. přenesená",J126,0)</f>
        <v>0</v>
      </c>
      <c r="BH126" s="203">
        <f>IF(N126="sníž. přenesená",J126,0)</f>
        <v>0</v>
      </c>
      <c r="BI126" s="203">
        <f>IF(N126="nulová",J126,0)</f>
        <v>0</v>
      </c>
      <c r="BJ126" s="17" t="s">
        <v>79</v>
      </c>
      <c r="BK126" s="203">
        <f>ROUND(I126*H126,2)</f>
        <v>0</v>
      </c>
      <c r="BL126" s="17" t="s">
        <v>315</v>
      </c>
      <c r="BM126" s="202" t="s">
        <v>1390</v>
      </c>
    </row>
    <row r="127" spans="1:65" s="13" customFormat="1">
      <c r="B127" s="204"/>
      <c r="C127" s="205"/>
      <c r="D127" s="206" t="s">
        <v>316</v>
      </c>
      <c r="E127" s="207" t="s">
        <v>1</v>
      </c>
      <c r="F127" s="208" t="s">
        <v>1391</v>
      </c>
      <c r="G127" s="205"/>
      <c r="H127" s="209">
        <v>217.035</v>
      </c>
      <c r="I127" s="210"/>
      <c r="J127" s="205"/>
      <c r="K127" s="205"/>
      <c r="L127" s="211"/>
      <c r="M127" s="212"/>
      <c r="N127" s="213"/>
      <c r="O127" s="213"/>
      <c r="P127" s="213"/>
      <c r="Q127" s="213"/>
      <c r="R127" s="213"/>
      <c r="S127" s="213"/>
      <c r="T127" s="214"/>
      <c r="AT127" s="215" t="s">
        <v>316</v>
      </c>
      <c r="AU127" s="215" t="s">
        <v>81</v>
      </c>
      <c r="AV127" s="13" t="s">
        <v>81</v>
      </c>
      <c r="AW127" s="13" t="s">
        <v>29</v>
      </c>
      <c r="AX127" s="13" t="s">
        <v>72</v>
      </c>
      <c r="AY127" s="215" t="s">
        <v>307</v>
      </c>
    </row>
    <row r="128" spans="1:65" s="14" customFormat="1">
      <c r="B128" s="216"/>
      <c r="C128" s="217"/>
      <c r="D128" s="206" t="s">
        <v>316</v>
      </c>
      <c r="E128" s="218" t="s">
        <v>1</v>
      </c>
      <c r="F128" s="219" t="s">
        <v>318</v>
      </c>
      <c r="G128" s="217"/>
      <c r="H128" s="220">
        <v>217.035</v>
      </c>
      <c r="I128" s="221"/>
      <c r="J128" s="217"/>
      <c r="K128" s="217"/>
      <c r="L128" s="222"/>
      <c r="M128" s="223"/>
      <c r="N128" s="224"/>
      <c r="O128" s="224"/>
      <c r="P128" s="224"/>
      <c r="Q128" s="224"/>
      <c r="R128" s="224"/>
      <c r="S128" s="224"/>
      <c r="T128" s="225"/>
      <c r="AT128" s="226" t="s">
        <v>316</v>
      </c>
      <c r="AU128" s="226" t="s">
        <v>81</v>
      </c>
      <c r="AV128" s="14" t="s">
        <v>315</v>
      </c>
      <c r="AW128" s="14" t="s">
        <v>29</v>
      </c>
      <c r="AX128" s="14" t="s">
        <v>79</v>
      </c>
      <c r="AY128" s="226" t="s">
        <v>307</v>
      </c>
    </row>
    <row r="129" spans="1:65" s="2" customFormat="1" ht="142.35" customHeight="1">
      <c r="A129" s="34"/>
      <c r="B129" s="35"/>
      <c r="C129" s="191" t="s">
        <v>81</v>
      </c>
      <c r="D129" s="191" t="s">
        <v>310</v>
      </c>
      <c r="E129" s="192" t="s">
        <v>319</v>
      </c>
      <c r="F129" s="193" t="s">
        <v>320</v>
      </c>
      <c r="G129" s="194" t="s">
        <v>321</v>
      </c>
      <c r="H129" s="195">
        <v>2.0670000000000002</v>
      </c>
      <c r="I129" s="196"/>
      <c r="J129" s="197">
        <f>ROUND(I129*H129,2)</f>
        <v>0</v>
      </c>
      <c r="K129" s="193" t="s">
        <v>314</v>
      </c>
      <c r="L129" s="39"/>
      <c r="M129" s="198" t="s">
        <v>1</v>
      </c>
      <c r="N129" s="199" t="s">
        <v>37</v>
      </c>
      <c r="O129" s="71"/>
      <c r="P129" s="200">
        <f>O129*H129</f>
        <v>0</v>
      </c>
      <c r="Q129" s="200">
        <v>0</v>
      </c>
      <c r="R129" s="200">
        <f>Q129*H129</f>
        <v>0</v>
      </c>
      <c r="S129" s="200">
        <v>0</v>
      </c>
      <c r="T129" s="201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02" t="s">
        <v>315</v>
      </c>
      <c r="AT129" s="202" t="s">
        <v>310</v>
      </c>
      <c r="AU129" s="202" t="s">
        <v>81</v>
      </c>
      <c r="AY129" s="17" t="s">
        <v>307</v>
      </c>
      <c r="BE129" s="203">
        <f>IF(N129="základní",J129,0)</f>
        <v>0</v>
      </c>
      <c r="BF129" s="203">
        <f>IF(N129="snížená",J129,0)</f>
        <v>0</v>
      </c>
      <c r="BG129" s="203">
        <f>IF(N129="zákl. přenesená",J129,0)</f>
        <v>0</v>
      </c>
      <c r="BH129" s="203">
        <f>IF(N129="sníž. přenesená",J129,0)</f>
        <v>0</v>
      </c>
      <c r="BI129" s="203">
        <f>IF(N129="nulová",J129,0)</f>
        <v>0</v>
      </c>
      <c r="BJ129" s="17" t="s">
        <v>79</v>
      </c>
      <c r="BK129" s="203">
        <f>ROUND(I129*H129,2)</f>
        <v>0</v>
      </c>
      <c r="BL129" s="17" t="s">
        <v>315</v>
      </c>
      <c r="BM129" s="202" t="s">
        <v>1392</v>
      </c>
    </row>
    <row r="130" spans="1:65" s="13" customFormat="1">
      <c r="B130" s="204"/>
      <c r="C130" s="205"/>
      <c r="D130" s="206" t="s">
        <v>316</v>
      </c>
      <c r="E130" s="207" t="s">
        <v>1</v>
      </c>
      <c r="F130" s="208" t="s">
        <v>1393</v>
      </c>
      <c r="G130" s="205"/>
      <c r="H130" s="209">
        <v>0.81799999999999995</v>
      </c>
      <c r="I130" s="210"/>
      <c r="J130" s="205"/>
      <c r="K130" s="205"/>
      <c r="L130" s="211"/>
      <c r="M130" s="212"/>
      <c r="N130" s="213"/>
      <c r="O130" s="213"/>
      <c r="P130" s="213"/>
      <c r="Q130" s="213"/>
      <c r="R130" s="213"/>
      <c r="S130" s="213"/>
      <c r="T130" s="214"/>
      <c r="AT130" s="215" t="s">
        <v>316</v>
      </c>
      <c r="AU130" s="215" t="s">
        <v>81</v>
      </c>
      <c r="AV130" s="13" t="s">
        <v>81</v>
      </c>
      <c r="AW130" s="13" t="s">
        <v>29</v>
      </c>
      <c r="AX130" s="13" t="s">
        <v>72</v>
      </c>
      <c r="AY130" s="215" t="s">
        <v>307</v>
      </c>
    </row>
    <row r="131" spans="1:65" s="13" customFormat="1">
      <c r="B131" s="204"/>
      <c r="C131" s="205"/>
      <c r="D131" s="206" t="s">
        <v>316</v>
      </c>
      <c r="E131" s="207" t="s">
        <v>1</v>
      </c>
      <c r="F131" s="208" t="s">
        <v>1394</v>
      </c>
      <c r="G131" s="205"/>
      <c r="H131" s="209">
        <v>1.276</v>
      </c>
      <c r="I131" s="210"/>
      <c r="J131" s="205"/>
      <c r="K131" s="205"/>
      <c r="L131" s="211"/>
      <c r="M131" s="212"/>
      <c r="N131" s="213"/>
      <c r="O131" s="213"/>
      <c r="P131" s="213"/>
      <c r="Q131" s="213"/>
      <c r="R131" s="213"/>
      <c r="S131" s="213"/>
      <c r="T131" s="214"/>
      <c r="AT131" s="215" t="s">
        <v>316</v>
      </c>
      <c r="AU131" s="215" t="s">
        <v>81</v>
      </c>
      <c r="AV131" s="13" t="s">
        <v>81</v>
      </c>
      <c r="AW131" s="13" t="s">
        <v>29</v>
      </c>
      <c r="AX131" s="13" t="s">
        <v>72</v>
      </c>
      <c r="AY131" s="215" t="s">
        <v>307</v>
      </c>
    </row>
    <row r="132" spans="1:65" s="13" customFormat="1">
      <c r="B132" s="204"/>
      <c r="C132" s="205"/>
      <c r="D132" s="206" t="s">
        <v>316</v>
      </c>
      <c r="E132" s="207" t="s">
        <v>1</v>
      </c>
      <c r="F132" s="208" t="s">
        <v>1395</v>
      </c>
      <c r="G132" s="205"/>
      <c r="H132" s="209">
        <v>-2.7E-2</v>
      </c>
      <c r="I132" s="210"/>
      <c r="J132" s="205"/>
      <c r="K132" s="205"/>
      <c r="L132" s="211"/>
      <c r="M132" s="212"/>
      <c r="N132" s="213"/>
      <c r="O132" s="213"/>
      <c r="P132" s="213"/>
      <c r="Q132" s="213"/>
      <c r="R132" s="213"/>
      <c r="S132" s="213"/>
      <c r="T132" s="214"/>
      <c r="AT132" s="215" t="s">
        <v>316</v>
      </c>
      <c r="AU132" s="215" t="s">
        <v>81</v>
      </c>
      <c r="AV132" s="13" t="s">
        <v>81</v>
      </c>
      <c r="AW132" s="13" t="s">
        <v>29</v>
      </c>
      <c r="AX132" s="13" t="s">
        <v>72</v>
      </c>
      <c r="AY132" s="215" t="s">
        <v>307</v>
      </c>
    </row>
    <row r="133" spans="1:65" s="14" customFormat="1">
      <c r="B133" s="216"/>
      <c r="C133" s="217"/>
      <c r="D133" s="206" t="s">
        <v>316</v>
      </c>
      <c r="E133" s="218" t="s">
        <v>1</v>
      </c>
      <c r="F133" s="219" t="s">
        <v>318</v>
      </c>
      <c r="G133" s="217"/>
      <c r="H133" s="220">
        <v>2.0670000000000002</v>
      </c>
      <c r="I133" s="221"/>
      <c r="J133" s="217"/>
      <c r="K133" s="217"/>
      <c r="L133" s="222"/>
      <c r="M133" s="223"/>
      <c r="N133" s="224"/>
      <c r="O133" s="224"/>
      <c r="P133" s="224"/>
      <c r="Q133" s="224"/>
      <c r="R133" s="224"/>
      <c r="S133" s="224"/>
      <c r="T133" s="225"/>
      <c r="AT133" s="226" t="s">
        <v>316</v>
      </c>
      <c r="AU133" s="226" t="s">
        <v>81</v>
      </c>
      <c r="AV133" s="14" t="s">
        <v>315</v>
      </c>
      <c r="AW133" s="14" t="s">
        <v>29</v>
      </c>
      <c r="AX133" s="14" t="s">
        <v>79</v>
      </c>
      <c r="AY133" s="226" t="s">
        <v>307</v>
      </c>
    </row>
    <row r="134" spans="1:65" s="2" customFormat="1" ht="16.5" customHeight="1">
      <c r="A134" s="34"/>
      <c r="B134" s="35"/>
      <c r="C134" s="237" t="s">
        <v>325</v>
      </c>
      <c r="D134" s="237" t="s">
        <v>326</v>
      </c>
      <c r="E134" s="238" t="s">
        <v>327</v>
      </c>
      <c r="F134" s="239" t="s">
        <v>328</v>
      </c>
      <c r="G134" s="240" t="s">
        <v>329</v>
      </c>
      <c r="H134" s="241">
        <v>570.66300000000001</v>
      </c>
      <c r="I134" s="242"/>
      <c r="J134" s="243">
        <f>ROUND(I134*H134,2)</f>
        <v>0</v>
      </c>
      <c r="K134" s="239" t="s">
        <v>314</v>
      </c>
      <c r="L134" s="244"/>
      <c r="M134" s="245" t="s">
        <v>1</v>
      </c>
      <c r="N134" s="246" t="s">
        <v>37</v>
      </c>
      <c r="O134" s="71"/>
      <c r="P134" s="200">
        <f>O134*H134</f>
        <v>0</v>
      </c>
      <c r="Q134" s="200">
        <v>1</v>
      </c>
      <c r="R134" s="200">
        <f>Q134*H134</f>
        <v>570.66300000000001</v>
      </c>
      <c r="S134" s="200">
        <v>0</v>
      </c>
      <c r="T134" s="201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202" t="s">
        <v>331</v>
      </c>
      <c r="AT134" s="202" t="s">
        <v>326</v>
      </c>
      <c r="AU134" s="202" t="s">
        <v>81</v>
      </c>
      <c r="AY134" s="17" t="s">
        <v>307</v>
      </c>
      <c r="BE134" s="203">
        <f>IF(N134="základní",J134,0)</f>
        <v>0</v>
      </c>
      <c r="BF134" s="203">
        <f>IF(N134="snížená",J134,0)</f>
        <v>0</v>
      </c>
      <c r="BG134" s="203">
        <f>IF(N134="zákl. přenesená",J134,0)</f>
        <v>0</v>
      </c>
      <c r="BH134" s="203">
        <f>IF(N134="sníž. přenesená",J134,0)</f>
        <v>0</v>
      </c>
      <c r="BI134" s="203">
        <f>IF(N134="nulová",J134,0)</f>
        <v>0</v>
      </c>
      <c r="BJ134" s="17" t="s">
        <v>79</v>
      </c>
      <c r="BK134" s="203">
        <f>ROUND(I134*H134,2)</f>
        <v>0</v>
      </c>
      <c r="BL134" s="17" t="s">
        <v>315</v>
      </c>
      <c r="BM134" s="202" t="s">
        <v>1396</v>
      </c>
    </row>
    <row r="135" spans="1:65" s="13" customFormat="1">
      <c r="B135" s="204"/>
      <c r="C135" s="205"/>
      <c r="D135" s="206" t="s">
        <v>316</v>
      </c>
      <c r="E135" s="207" t="s">
        <v>1</v>
      </c>
      <c r="F135" s="208" t="s">
        <v>1397</v>
      </c>
      <c r="G135" s="205"/>
      <c r="H135" s="209">
        <v>570.66300000000001</v>
      </c>
      <c r="I135" s="210"/>
      <c r="J135" s="205"/>
      <c r="K135" s="205"/>
      <c r="L135" s="211"/>
      <c r="M135" s="212"/>
      <c r="N135" s="213"/>
      <c r="O135" s="213"/>
      <c r="P135" s="213"/>
      <c r="Q135" s="213"/>
      <c r="R135" s="213"/>
      <c r="S135" s="213"/>
      <c r="T135" s="214"/>
      <c r="AT135" s="215" t="s">
        <v>316</v>
      </c>
      <c r="AU135" s="215" t="s">
        <v>81</v>
      </c>
      <c r="AV135" s="13" t="s">
        <v>81</v>
      </c>
      <c r="AW135" s="13" t="s">
        <v>29</v>
      </c>
      <c r="AX135" s="13" t="s">
        <v>72</v>
      </c>
      <c r="AY135" s="215" t="s">
        <v>307</v>
      </c>
    </row>
    <row r="136" spans="1:65" s="14" customFormat="1">
      <c r="B136" s="216"/>
      <c r="C136" s="217"/>
      <c r="D136" s="206" t="s">
        <v>316</v>
      </c>
      <c r="E136" s="218" t="s">
        <v>1</v>
      </c>
      <c r="F136" s="219" t="s">
        <v>318</v>
      </c>
      <c r="G136" s="217"/>
      <c r="H136" s="220">
        <v>570.66300000000001</v>
      </c>
      <c r="I136" s="221"/>
      <c r="J136" s="217"/>
      <c r="K136" s="217"/>
      <c r="L136" s="222"/>
      <c r="M136" s="223"/>
      <c r="N136" s="224"/>
      <c r="O136" s="224"/>
      <c r="P136" s="224"/>
      <c r="Q136" s="224"/>
      <c r="R136" s="224"/>
      <c r="S136" s="224"/>
      <c r="T136" s="225"/>
      <c r="AT136" s="226" t="s">
        <v>316</v>
      </c>
      <c r="AU136" s="226" t="s">
        <v>81</v>
      </c>
      <c r="AV136" s="14" t="s">
        <v>315</v>
      </c>
      <c r="AW136" s="14" t="s">
        <v>29</v>
      </c>
      <c r="AX136" s="14" t="s">
        <v>79</v>
      </c>
      <c r="AY136" s="226" t="s">
        <v>307</v>
      </c>
    </row>
    <row r="137" spans="1:65" s="2" customFormat="1" ht="55.5" customHeight="1">
      <c r="A137" s="34"/>
      <c r="B137" s="35"/>
      <c r="C137" s="191" t="s">
        <v>315</v>
      </c>
      <c r="D137" s="191" t="s">
        <v>310</v>
      </c>
      <c r="E137" s="192" t="s">
        <v>334</v>
      </c>
      <c r="F137" s="193" t="s">
        <v>335</v>
      </c>
      <c r="G137" s="194" t="s">
        <v>321</v>
      </c>
      <c r="H137" s="195">
        <v>2.0670000000000002</v>
      </c>
      <c r="I137" s="196"/>
      <c r="J137" s="197">
        <f>ROUND(I137*H137,2)</f>
        <v>0</v>
      </c>
      <c r="K137" s="193" t="s">
        <v>314</v>
      </c>
      <c r="L137" s="39"/>
      <c r="M137" s="198" t="s">
        <v>1</v>
      </c>
      <c r="N137" s="199" t="s">
        <v>37</v>
      </c>
      <c r="O137" s="71"/>
      <c r="P137" s="200">
        <f>O137*H137</f>
        <v>0</v>
      </c>
      <c r="Q137" s="200">
        <v>0</v>
      </c>
      <c r="R137" s="200">
        <f>Q137*H137</f>
        <v>0</v>
      </c>
      <c r="S137" s="200">
        <v>0</v>
      </c>
      <c r="T137" s="201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202" t="s">
        <v>315</v>
      </c>
      <c r="AT137" s="202" t="s">
        <v>310</v>
      </c>
      <c r="AU137" s="202" t="s">
        <v>81</v>
      </c>
      <c r="AY137" s="17" t="s">
        <v>307</v>
      </c>
      <c r="BE137" s="203">
        <f>IF(N137="základní",J137,0)</f>
        <v>0</v>
      </c>
      <c r="BF137" s="203">
        <f>IF(N137="snížená",J137,0)</f>
        <v>0</v>
      </c>
      <c r="BG137" s="203">
        <f>IF(N137="zákl. přenesená",J137,0)</f>
        <v>0</v>
      </c>
      <c r="BH137" s="203">
        <f>IF(N137="sníž. přenesená",J137,0)</f>
        <v>0</v>
      </c>
      <c r="BI137" s="203">
        <f>IF(N137="nulová",J137,0)</f>
        <v>0</v>
      </c>
      <c r="BJ137" s="17" t="s">
        <v>79</v>
      </c>
      <c r="BK137" s="203">
        <f>ROUND(I137*H137,2)</f>
        <v>0</v>
      </c>
      <c r="BL137" s="17" t="s">
        <v>315</v>
      </c>
      <c r="BM137" s="202" t="s">
        <v>1398</v>
      </c>
    </row>
    <row r="138" spans="1:65" s="13" customFormat="1">
      <c r="B138" s="204"/>
      <c r="C138" s="205"/>
      <c r="D138" s="206" t="s">
        <v>316</v>
      </c>
      <c r="E138" s="207" t="s">
        <v>1</v>
      </c>
      <c r="F138" s="208" t="s">
        <v>1399</v>
      </c>
      <c r="G138" s="205"/>
      <c r="H138" s="209">
        <v>2.0670000000000002</v>
      </c>
      <c r="I138" s="210"/>
      <c r="J138" s="205"/>
      <c r="K138" s="205"/>
      <c r="L138" s="211"/>
      <c r="M138" s="212"/>
      <c r="N138" s="213"/>
      <c r="O138" s="213"/>
      <c r="P138" s="213"/>
      <c r="Q138" s="213"/>
      <c r="R138" s="213"/>
      <c r="S138" s="213"/>
      <c r="T138" s="214"/>
      <c r="AT138" s="215" t="s">
        <v>316</v>
      </c>
      <c r="AU138" s="215" t="s">
        <v>81</v>
      </c>
      <c r="AV138" s="13" t="s">
        <v>81</v>
      </c>
      <c r="AW138" s="13" t="s">
        <v>29</v>
      </c>
      <c r="AX138" s="13" t="s">
        <v>72</v>
      </c>
      <c r="AY138" s="215" t="s">
        <v>307</v>
      </c>
    </row>
    <row r="139" spans="1:65" s="14" customFormat="1">
      <c r="B139" s="216"/>
      <c r="C139" s="217"/>
      <c r="D139" s="206" t="s">
        <v>316</v>
      </c>
      <c r="E139" s="218" t="s">
        <v>1</v>
      </c>
      <c r="F139" s="219" t="s">
        <v>318</v>
      </c>
      <c r="G139" s="217"/>
      <c r="H139" s="220">
        <v>2.0670000000000002</v>
      </c>
      <c r="I139" s="221"/>
      <c r="J139" s="217"/>
      <c r="K139" s="217"/>
      <c r="L139" s="222"/>
      <c r="M139" s="223"/>
      <c r="N139" s="224"/>
      <c r="O139" s="224"/>
      <c r="P139" s="224"/>
      <c r="Q139" s="224"/>
      <c r="R139" s="224"/>
      <c r="S139" s="224"/>
      <c r="T139" s="225"/>
      <c r="AT139" s="226" t="s">
        <v>316</v>
      </c>
      <c r="AU139" s="226" t="s">
        <v>81</v>
      </c>
      <c r="AV139" s="14" t="s">
        <v>315</v>
      </c>
      <c r="AW139" s="14" t="s">
        <v>29</v>
      </c>
      <c r="AX139" s="14" t="s">
        <v>79</v>
      </c>
      <c r="AY139" s="226" t="s">
        <v>307</v>
      </c>
    </row>
    <row r="140" spans="1:65" s="12" customFormat="1" ht="25.9" customHeight="1">
      <c r="B140" s="175"/>
      <c r="C140" s="176"/>
      <c r="D140" s="177" t="s">
        <v>71</v>
      </c>
      <c r="E140" s="178" t="s">
        <v>338</v>
      </c>
      <c r="F140" s="178" t="s">
        <v>339</v>
      </c>
      <c r="G140" s="176"/>
      <c r="H140" s="176"/>
      <c r="I140" s="179"/>
      <c r="J140" s="180">
        <f>BK140</f>
        <v>0</v>
      </c>
      <c r="K140" s="176"/>
      <c r="L140" s="181"/>
      <c r="M140" s="182"/>
      <c r="N140" s="183"/>
      <c r="O140" s="183"/>
      <c r="P140" s="184">
        <f>SUM(P141:P153)</f>
        <v>0</v>
      </c>
      <c r="Q140" s="183"/>
      <c r="R140" s="184">
        <f>SUM(R141:R153)</f>
        <v>0</v>
      </c>
      <c r="S140" s="183"/>
      <c r="T140" s="185">
        <f>SUM(T141:T153)</f>
        <v>0</v>
      </c>
      <c r="AR140" s="186" t="s">
        <v>315</v>
      </c>
      <c r="AT140" s="187" t="s">
        <v>71</v>
      </c>
      <c r="AU140" s="187" t="s">
        <v>72</v>
      </c>
      <c r="AY140" s="186" t="s">
        <v>307</v>
      </c>
      <c r="BK140" s="188">
        <f>SUM(BK141:BK153)</f>
        <v>0</v>
      </c>
    </row>
    <row r="141" spans="1:65" s="2" customFormat="1" ht="24.2" customHeight="1">
      <c r="A141" s="34"/>
      <c r="B141" s="35"/>
      <c r="C141" s="191" t="s">
        <v>308</v>
      </c>
      <c r="D141" s="191" t="s">
        <v>310</v>
      </c>
      <c r="E141" s="192" t="s">
        <v>540</v>
      </c>
      <c r="F141" s="193" t="s">
        <v>541</v>
      </c>
      <c r="G141" s="194" t="s">
        <v>342</v>
      </c>
      <c r="H141" s="195">
        <v>2</v>
      </c>
      <c r="I141" s="196"/>
      <c r="J141" s="197">
        <f>ROUND(I141*H141,2)</f>
        <v>0</v>
      </c>
      <c r="K141" s="193" t="s">
        <v>314</v>
      </c>
      <c r="L141" s="39"/>
      <c r="M141" s="198" t="s">
        <v>1</v>
      </c>
      <c r="N141" s="199" t="s">
        <v>37</v>
      </c>
      <c r="O141" s="71"/>
      <c r="P141" s="200">
        <f>O141*H141</f>
        <v>0</v>
      </c>
      <c r="Q141" s="200">
        <v>0</v>
      </c>
      <c r="R141" s="200">
        <f>Q141*H141</f>
        <v>0</v>
      </c>
      <c r="S141" s="200">
        <v>0</v>
      </c>
      <c r="T141" s="201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202" t="s">
        <v>343</v>
      </c>
      <c r="AT141" s="202" t="s">
        <v>310</v>
      </c>
      <c r="AU141" s="202" t="s">
        <v>79</v>
      </c>
      <c r="AY141" s="17" t="s">
        <v>307</v>
      </c>
      <c r="BE141" s="203">
        <f>IF(N141="základní",J141,0)</f>
        <v>0</v>
      </c>
      <c r="BF141" s="203">
        <f>IF(N141="snížená",J141,0)</f>
        <v>0</v>
      </c>
      <c r="BG141" s="203">
        <f>IF(N141="zákl. přenesená",J141,0)</f>
        <v>0</v>
      </c>
      <c r="BH141" s="203">
        <f>IF(N141="sníž. přenesená",J141,0)</f>
        <v>0</v>
      </c>
      <c r="BI141" s="203">
        <f>IF(N141="nulová",J141,0)</f>
        <v>0</v>
      </c>
      <c r="BJ141" s="17" t="s">
        <v>79</v>
      </c>
      <c r="BK141" s="203">
        <f>ROUND(I141*H141,2)</f>
        <v>0</v>
      </c>
      <c r="BL141" s="17" t="s">
        <v>343</v>
      </c>
      <c r="BM141" s="202" t="s">
        <v>1400</v>
      </c>
    </row>
    <row r="142" spans="1:65" s="13" customFormat="1">
      <c r="B142" s="204"/>
      <c r="C142" s="205"/>
      <c r="D142" s="206" t="s">
        <v>316</v>
      </c>
      <c r="E142" s="207" t="s">
        <v>1</v>
      </c>
      <c r="F142" s="208" t="s">
        <v>81</v>
      </c>
      <c r="G142" s="205"/>
      <c r="H142" s="209">
        <v>2</v>
      </c>
      <c r="I142" s="210"/>
      <c r="J142" s="205"/>
      <c r="K142" s="205"/>
      <c r="L142" s="211"/>
      <c r="M142" s="212"/>
      <c r="N142" s="213"/>
      <c r="O142" s="213"/>
      <c r="P142" s="213"/>
      <c r="Q142" s="213"/>
      <c r="R142" s="213"/>
      <c r="S142" s="213"/>
      <c r="T142" s="214"/>
      <c r="AT142" s="215" t="s">
        <v>316</v>
      </c>
      <c r="AU142" s="215" t="s">
        <v>79</v>
      </c>
      <c r="AV142" s="13" t="s">
        <v>81</v>
      </c>
      <c r="AW142" s="13" t="s">
        <v>29</v>
      </c>
      <c r="AX142" s="13" t="s">
        <v>72</v>
      </c>
      <c r="AY142" s="215" t="s">
        <v>307</v>
      </c>
    </row>
    <row r="143" spans="1:65" s="14" customFormat="1">
      <c r="B143" s="216"/>
      <c r="C143" s="217"/>
      <c r="D143" s="206" t="s">
        <v>316</v>
      </c>
      <c r="E143" s="218" t="s">
        <v>1</v>
      </c>
      <c r="F143" s="219" t="s">
        <v>318</v>
      </c>
      <c r="G143" s="217"/>
      <c r="H143" s="220">
        <v>2</v>
      </c>
      <c r="I143" s="221"/>
      <c r="J143" s="217"/>
      <c r="K143" s="217"/>
      <c r="L143" s="222"/>
      <c r="M143" s="223"/>
      <c r="N143" s="224"/>
      <c r="O143" s="224"/>
      <c r="P143" s="224"/>
      <c r="Q143" s="224"/>
      <c r="R143" s="224"/>
      <c r="S143" s="224"/>
      <c r="T143" s="225"/>
      <c r="AT143" s="226" t="s">
        <v>316</v>
      </c>
      <c r="AU143" s="226" t="s">
        <v>79</v>
      </c>
      <c r="AV143" s="14" t="s">
        <v>315</v>
      </c>
      <c r="AW143" s="14" t="s">
        <v>29</v>
      </c>
      <c r="AX143" s="14" t="s">
        <v>79</v>
      </c>
      <c r="AY143" s="226" t="s">
        <v>307</v>
      </c>
    </row>
    <row r="144" spans="1:65" s="2" customFormat="1" ht="33" customHeight="1">
      <c r="A144" s="34"/>
      <c r="B144" s="35"/>
      <c r="C144" s="191" t="s">
        <v>322</v>
      </c>
      <c r="D144" s="191" t="s">
        <v>310</v>
      </c>
      <c r="E144" s="192" t="s">
        <v>350</v>
      </c>
      <c r="F144" s="193" t="s">
        <v>351</v>
      </c>
      <c r="G144" s="194" t="s">
        <v>342</v>
      </c>
      <c r="H144" s="195">
        <v>4</v>
      </c>
      <c r="I144" s="196"/>
      <c r="J144" s="197">
        <f>ROUND(I144*H144,2)</f>
        <v>0</v>
      </c>
      <c r="K144" s="193" t="s">
        <v>314</v>
      </c>
      <c r="L144" s="39"/>
      <c r="M144" s="198" t="s">
        <v>1</v>
      </c>
      <c r="N144" s="199" t="s">
        <v>37</v>
      </c>
      <c r="O144" s="71"/>
      <c r="P144" s="200">
        <f>O144*H144</f>
        <v>0</v>
      </c>
      <c r="Q144" s="200">
        <v>0</v>
      </c>
      <c r="R144" s="200">
        <f>Q144*H144</f>
        <v>0</v>
      </c>
      <c r="S144" s="200">
        <v>0</v>
      </c>
      <c r="T144" s="201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202" t="s">
        <v>352</v>
      </c>
      <c r="AT144" s="202" t="s">
        <v>310</v>
      </c>
      <c r="AU144" s="202" t="s">
        <v>79</v>
      </c>
      <c r="AY144" s="17" t="s">
        <v>307</v>
      </c>
      <c r="BE144" s="203">
        <f>IF(N144="základní",J144,0)</f>
        <v>0</v>
      </c>
      <c r="BF144" s="203">
        <f>IF(N144="snížená",J144,0)</f>
        <v>0</v>
      </c>
      <c r="BG144" s="203">
        <f>IF(N144="zákl. přenesená",J144,0)</f>
        <v>0</v>
      </c>
      <c r="BH144" s="203">
        <f>IF(N144="sníž. přenesená",J144,0)</f>
        <v>0</v>
      </c>
      <c r="BI144" s="203">
        <f>IF(N144="nulová",J144,0)</f>
        <v>0</v>
      </c>
      <c r="BJ144" s="17" t="s">
        <v>79</v>
      </c>
      <c r="BK144" s="203">
        <f>ROUND(I144*H144,2)</f>
        <v>0</v>
      </c>
      <c r="BL144" s="17" t="s">
        <v>352</v>
      </c>
      <c r="BM144" s="202" t="s">
        <v>1401</v>
      </c>
    </row>
    <row r="145" spans="1:65" s="13" customFormat="1">
      <c r="B145" s="204"/>
      <c r="C145" s="205"/>
      <c r="D145" s="206" t="s">
        <v>316</v>
      </c>
      <c r="E145" s="207" t="s">
        <v>1</v>
      </c>
      <c r="F145" s="208" t="s">
        <v>315</v>
      </c>
      <c r="G145" s="205"/>
      <c r="H145" s="209">
        <v>4</v>
      </c>
      <c r="I145" s="210"/>
      <c r="J145" s="205"/>
      <c r="K145" s="205"/>
      <c r="L145" s="211"/>
      <c r="M145" s="212"/>
      <c r="N145" s="213"/>
      <c r="O145" s="213"/>
      <c r="P145" s="213"/>
      <c r="Q145" s="213"/>
      <c r="R145" s="213"/>
      <c r="S145" s="213"/>
      <c r="T145" s="214"/>
      <c r="AT145" s="215" t="s">
        <v>316</v>
      </c>
      <c r="AU145" s="215" t="s">
        <v>79</v>
      </c>
      <c r="AV145" s="13" t="s">
        <v>81</v>
      </c>
      <c r="AW145" s="13" t="s">
        <v>29</v>
      </c>
      <c r="AX145" s="13" t="s">
        <v>79</v>
      </c>
      <c r="AY145" s="215" t="s">
        <v>307</v>
      </c>
    </row>
    <row r="146" spans="1:65" s="2" customFormat="1" ht="16.5" customHeight="1">
      <c r="A146" s="34"/>
      <c r="B146" s="35"/>
      <c r="C146" s="191" t="s">
        <v>349</v>
      </c>
      <c r="D146" s="191" t="s">
        <v>310</v>
      </c>
      <c r="E146" s="192" t="s">
        <v>547</v>
      </c>
      <c r="F146" s="193" t="s">
        <v>548</v>
      </c>
      <c r="G146" s="194" t="s">
        <v>342</v>
      </c>
      <c r="H146" s="195">
        <v>2</v>
      </c>
      <c r="I146" s="196"/>
      <c r="J146" s="197">
        <f>ROUND(I146*H146,2)</f>
        <v>0</v>
      </c>
      <c r="K146" s="193" t="s">
        <v>1</v>
      </c>
      <c r="L146" s="39"/>
      <c r="M146" s="198" t="s">
        <v>1</v>
      </c>
      <c r="N146" s="199" t="s">
        <v>37</v>
      </c>
      <c r="O146" s="71"/>
      <c r="P146" s="200">
        <f>O146*H146</f>
        <v>0</v>
      </c>
      <c r="Q146" s="200">
        <v>0</v>
      </c>
      <c r="R146" s="200">
        <f>Q146*H146</f>
        <v>0</v>
      </c>
      <c r="S146" s="200">
        <v>0</v>
      </c>
      <c r="T146" s="201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202" t="s">
        <v>343</v>
      </c>
      <c r="AT146" s="202" t="s">
        <v>310</v>
      </c>
      <c r="AU146" s="202" t="s">
        <v>79</v>
      </c>
      <c r="AY146" s="17" t="s">
        <v>307</v>
      </c>
      <c r="BE146" s="203">
        <f>IF(N146="základní",J146,0)</f>
        <v>0</v>
      </c>
      <c r="BF146" s="203">
        <f>IF(N146="snížená",J146,0)</f>
        <v>0</v>
      </c>
      <c r="BG146" s="203">
        <f>IF(N146="zákl. přenesená",J146,0)</f>
        <v>0</v>
      </c>
      <c r="BH146" s="203">
        <f>IF(N146="sníž. přenesená",J146,0)</f>
        <v>0</v>
      </c>
      <c r="BI146" s="203">
        <f>IF(N146="nulová",J146,0)</f>
        <v>0</v>
      </c>
      <c r="BJ146" s="17" t="s">
        <v>79</v>
      </c>
      <c r="BK146" s="203">
        <f>ROUND(I146*H146,2)</f>
        <v>0</v>
      </c>
      <c r="BL146" s="17" t="s">
        <v>343</v>
      </c>
      <c r="BM146" s="202" t="s">
        <v>1402</v>
      </c>
    </row>
    <row r="147" spans="1:65" s="13" customFormat="1">
      <c r="B147" s="204"/>
      <c r="C147" s="205"/>
      <c r="D147" s="206" t="s">
        <v>316</v>
      </c>
      <c r="E147" s="207" t="s">
        <v>1</v>
      </c>
      <c r="F147" s="208" t="s">
        <v>81</v>
      </c>
      <c r="G147" s="205"/>
      <c r="H147" s="209">
        <v>2</v>
      </c>
      <c r="I147" s="210"/>
      <c r="J147" s="205"/>
      <c r="K147" s="205"/>
      <c r="L147" s="211"/>
      <c r="M147" s="212"/>
      <c r="N147" s="213"/>
      <c r="O147" s="213"/>
      <c r="P147" s="213"/>
      <c r="Q147" s="213"/>
      <c r="R147" s="213"/>
      <c r="S147" s="213"/>
      <c r="T147" s="214"/>
      <c r="AT147" s="215" t="s">
        <v>316</v>
      </c>
      <c r="AU147" s="215" t="s">
        <v>79</v>
      </c>
      <c r="AV147" s="13" t="s">
        <v>81</v>
      </c>
      <c r="AW147" s="13" t="s">
        <v>29</v>
      </c>
      <c r="AX147" s="13" t="s">
        <v>72</v>
      </c>
      <c r="AY147" s="215" t="s">
        <v>307</v>
      </c>
    </row>
    <row r="148" spans="1:65" s="14" customFormat="1">
      <c r="B148" s="216"/>
      <c r="C148" s="217"/>
      <c r="D148" s="206" t="s">
        <v>316</v>
      </c>
      <c r="E148" s="218" t="s">
        <v>1</v>
      </c>
      <c r="F148" s="219" t="s">
        <v>318</v>
      </c>
      <c r="G148" s="217"/>
      <c r="H148" s="220">
        <v>2</v>
      </c>
      <c r="I148" s="221"/>
      <c r="J148" s="217"/>
      <c r="K148" s="217"/>
      <c r="L148" s="222"/>
      <c r="M148" s="223"/>
      <c r="N148" s="224"/>
      <c r="O148" s="224"/>
      <c r="P148" s="224"/>
      <c r="Q148" s="224"/>
      <c r="R148" s="224"/>
      <c r="S148" s="224"/>
      <c r="T148" s="225"/>
      <c r="AT148" s="226" t="s">
        <v>316</v>
      </c>
      <c r="AU148" s="226" t="s">
        <v>79</v>
      </c>
      <c r="AV148" s="14" t="s">
        <v>315</v>
      </c>
      <c r="AW148" s="14" t="s">
        <v>29</v>
      </c>
      <c r="AX148" s="14" t="s">
        <v>79</v>
      </c>
      <c r="AY148" s="226" t="s">
        <v>307</v>
      </c>
    </row>
    <row r="149" spans="1:65" s="2" customFormat="1" ht="16.5" customHeight="1">
      <c r="A149" s="34"/>
      <c r="B149" s="35"/>
      <c r="C149" s="191" t="s">
        <v>331</v>
      </c>
      <c r="D149" s="191" t="s">
        <v>310</v>
      </c>
      <c r="E149" s="192" t="s">
        <v>354</v>
      </c>
      <c r="F149" s="193" t="s">
        <v>355</v>
      </c>
      <c r="G149" s="194" t="s">
        <v>342</v>
      </c>
      <c r="H149" s="195">
        <v>4</v>
      </c>
      <c r="I149" s="196"/>
      <c r="J149" s="197">
        <f>ROUND(I149*H149,2)</f>
        <v>0</v>
      </c>
      <c r="K149" s="193" t="s">
        <v>314</v>
      </c>
      <c r="L149" s="39"/>
      <c r="M149" s="198" t="s">
        <v>1</v>
      </c>
      <c r="N149" s="199" t="s">
        <v>37</v>
      </c>
      <c r="O149" s="71"/>
      <c r="P149" s="200">
        <f>O149*H149</f>
        <v>0</v>
      </c>
      <c r="Q149" s="200">
        <v>0</v>
      </c>
      <c r="R149" s="200">
        <f>Q149*H149</f>
        <v>0</v>
      </c>
      <c r="S149" s="200">
        <v>0</v>
      </c>
      <c r="T149" s="201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202" t="s">
        <v>352</v>
      </c>
      <c r="AT149" s="202" t="s">
        <v>310</v>
      </c>
      <c r="AU149" s="202" t="s">
        <v>79</v>
      </c>
      <c r="AY149" s="17" t="s">
        <v>307</v>
      </c>
      <c r="BE149" s="203">
        <f>IF(N149="základní",J149,0)</f>
        <v>0</v>
      </c>
      <c r="BF149" s="203">
        <f>IF(N149="snížená",J149,0)</f>
        <v>0</v>
      </c>
      <c r="BG149" s="203">
        <f>IF(N149="zákl. přenesená",J149,0)</f>
        <v>0</v>
      </c>
      <c r="BH149" s="203">
        <f>IF(N149="sníž. přenesená",J149,0)</f>
        <v>0</v>
      </c>
      <c r="BI149" s="203">
        <f>IF(N149="nulová",J149,0)</f>
        <v>0</v>
      </c>
      <c r="BJ149" s="17" t="s">
        <v>79</v>
      </c>
      <c r="BK149" s="203">
        <f>ROUND(I149*H149,2)</f>
        <v>0</v>
      </c>
      <c r="BL149" s="17" t="s">
        <v>352</v>
      </c>
      <c r="BM149" s="202" t="s">
        <v>1403</v>
      </c>
    </row>
    <row r="150" spans="1:65" s="13" customFormat="1">
      <c r="B150" s="204"/>
      <c r="C150" s="205"/>
      <c r="D150" s="206" t="s">
        <v>316</v>
      </c>
      <c r="E150" s="207" t="s">
        <v>1</v>
      </c>
      <c r="F150" s="208" t="s">
        <v>315</v>
      </c>
      <c r="G150" s="205"/>
      <c r="H150" s="209">
        <v>4</v>
      </c>
      <c r="I150" s="210"/>
      <c r="J150" s="205"/>
      <c r="K150" s="205"/>
      <c r="L150" s="211"/>
      <c r="M150" s="212"/>
      <c r="N150" s="213"/>
      <c r="O150" s="213"/>
      <c r="P150" s="213"/>
      <c r="Q150" s="213"/>
      <c r="R150" s="213"/>
      <c r="S150" s="213"/>
      <c r="T150" s="214"/>
      <c r="AT150" s="215" t="s">
        <v>316</v>
      </c>
      <c r="AU150" s="215" t="s">
        <v>79</v>
      </c>
      <c r="AV150" s="13" t="s">
        <v>81</v>
      </c>
      <c r="AW150" s="13" t="s">
        <v>29</v>
      </c>
      <c r="AX150" s="13" t="s">
        <v>79</v>
      </c>
      <c r="AY150" s="215" t="s">
        <v>307</v>
      </c>
    </row>
    <row r="151" spans="1:65" s="2" customFormat="1" ht="101.25" customHeight="1">
      <c r="A151" s="34"/>
      <c r="B151" s="35"/>
      <c r="C151" s="191" t="s">
        <v>357</v>
      </c>
      <c r="D151" s="191" t="s">
        <v>310</v>
      </c>
      <c r="E151" s="192" t="s">
        <v>361</v>
      </c>
      <c r="F151" s="193" t="s">
        <v>362</v>
      </c>
      <c r="G151" s="194" t="s">
        <v>329</v>
      </c>
      <c r="H151" s="195">
        <v>570.66300000000001</v>
      </c>
      <c r="I151" s="196"/>
      <c r="J151" s="197">
        <f>ROUND(I151*H151,2)</f>
        <v>0</v>
      </c>
      <c r="K151" s="193" t="s">
        <v>314</v>
      </c>
      <c r="L151" s="39"/>
      <c r="M151" s="198" t="s">
        <v>1</v>
      </c>
      <c r="N151" s="199" t="s">
        <v>37</v>
      </c>
      <c r="O151" s="71"/>
      <c r="P151" s="200">
        <f>O151*H151</f>
        <v>0</v>
      </c>
      <c r="Q151" s="200">
        <v>0</v>
      </c>
      <c r="R151" s="200">
        <f>Q151*H151</f>
        <v>0</v>
      </c>
      <c r="S151" s="200">
        <v>0</v>
      </c>
      <c r="T151" s="201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202" t="s">
        <v>343</v>
      </c>
      <c r="AT151" s="202" t="s">
        <v>310</v>
      </c>
      <c r="AU151" s="202" t="s">
        <v>79</v>
      </c>
      <c r="AY151" s="17" t="s">
        <v>307</v>
      </c>
      <c r="BE151" s="203">
        <f>IF(N151="základní",J151,0)</f>
        <v>0</v>
      </c>
      <c r="BF151" s="203">
        <f>IF(N151="snížená",J151,0)</f>
        <v>0</v>
      </c>
      <c r="BG151" s="203">
        <f>IF(N151="zákl. přenesená",J151,0)</f>
        <v>0</v>
      </c>
      <c r="BH151" s="203">
        <f>IF(N151="sníž. přenesená",J151,0)</f>
        <v>0</v>
      </c>
      <c r="BI151" s="203">
        <f>IF(N151="nulová",J151,0)</f>
        <v>0</v>
      </c>
      <c r="BJ151" s="17" t="s">
        <v>79</v>
      </c>
      <c r="BK151" s="203">
        <f>ROUND(I151*H151,2)</f>
        <v>0</v>
      </c>
      <c r="BL151" s="17" t="s">
        <v>343</v>
      </c>
      <c r="BM151" s="202" t="s">
        <v>1404</v>
      </c>
    </row>
    <row r="152" spans="1:65" s="13" customFormat="1">
      <c r="B152" s="204"/>
      <c r="C152" s="205"/>
      <c r="D152" s="206" t="s">
        <v>316</v>
      </c>
      <c r="E152" s="207" t="s">
        <v>1</v>
      </c>
      <c r="F152" s="208" t="s">
        <v>1405</v>
      </c>
      <c r="G152" s="205"/>
      <c r="H152" s="209">
        <v>570.66300000000001</v>
      </c>
      <c r="I152" s="210"/>
      <c r="J152" s="205"/>
      <c r="K152" s="205"/>
      <c r="L152" s="211"/>
      <c r="M152" s="212"/>
      <c r="N152" s="213"/>
      <c r="O152" s="213"/>
      <c r="P152" s="213"/>
      <c r="Q152" s="213"/>
      <c r="R152" s="213"/>
      <c r="S152" s="213"/>
      <c r="T152" s="214"/>
      <c r="AT152" s="215" t="s">
        <v>316</v>
      </c>
      <c r="AU152" s="215" t="s">
        <v>79</v>
      </c>
      <c r="AV152" s="13" t="s">
        <v>81</v>
      </c>
      <c r="AW152" s="13" t="s">
        <v>29</v>
      </c>
      <c r="AX152" s="13" t="s">
        <v>72</v>
      </c>
      <c r="AY152" s="215" t="s">
        <v>307</v>
      </c>
    </row>
    <row r="153" spans="1:65" s="14" customFormat="1">
      <c r="B153" s="216"/>
      <c r="C153" s="217"/>
      <c r="D153" s="206" t="s">
        <v>316</v>
      </c>
      <c r="E153" s="218" t="s">
        <v>1</v>
      </c>
      <c r="F153" s="219" t="s">
        <v>318</v>
      </c>
      <c r="G153" s="217"/>
      <c r="H153" s="220">
        <v>570.66300000000001</v>
      </c>
      <c r="I153" s="221"/>
      <c r="J153" s="217"/>
      <c r="K153" s="217"/>
      <c r="L153" s="222"/>
      <c r="M153" s="247"/>
      <c r="N153" s="248"/>
      <c r="O153" s="248"/>
      <c r="P153" s="248"/>
      <c r="Q153" s="248"/>
      <c r="R153" s="248"/>
      <c r="S153" s="248"/>
      <c r="T153" s="249"/>
      <c r="AT153" s="226" t="s">
        <v>316</v>
      </c>
      <c r="AU153" s="226" t="s">
        <v>79</v>
      </c>
      <c r="AV153" s="14" t="s">
        <v>315</v>
      </c>
      <c r="AW153" s="14" t="s">
        <v>29</v>
      </c>
      <c r="AX153" s="14" t="s">
        <v>79</v>
      </c>
      <c r="AY153" s="226" t="s">
        <v>307</v>
      </c>
    </row>
    <row r="154" spans="1:65" s="2" customFormat="1" ht="6.95" customHeight="1">
      <c r="A154" s="34"/>
      <c r="B154" s="54"/>
      <c r="C154" s="55"/>
      <c r="D154" s="55"/>
      <c r="E154" s="55"/>
      <c r="F154" s="55"/>
      <c r="G154" s="55"/>
      <c r="H154" s="55"/>
      <c r="I154" s="55"/>
      <c r="J154" s="55"/>
      <c r="K154" s="55"/>
      <c r="L154" s="39"/>
      <c r="M154" s="34"/>
      <c r="O154" s="34"/>
      <c r="P154" s="34"/>
      <c r="Q154" s="34"/>
      <c r="R154" s="34"/>
      <c r="S154" s="34"/>
      <c r="T154" s="34"/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</row>
  </sheetData>
  <sheetProtection password="CE28" sheet="1" objects="1" scenarios="1" formatColumns="0" formatRows="0" autoFilter="0"/>
  <autoFilter ref="C122:K153" xr:uid="{00000000-0009-0000-0000-000035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>
    <pageSetUpPr fitToPage="1"/>
  </sheetPr>
  <dimension ref="A2:BM187"/>
  <sheetViews>
    <sheetView showGridLines="0" topLeftCell="A148" workbookViewId="0">
      <selection activeCell="K184" sqref="K184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74"/>
      <c r="M2" s="274"/>
      <c r="N2" s="274"/>
      <c r="O2" s="274"/>
      <c r="P2" s="274"/>
      <c r="Q2" s="274"/>
      <c r="R2" s="274"/>
      <c r="S2" s="274"/>
      <c r="T2" s="274"/>
      <c r="U2" s="274"/>
      <c r="V2" s="274"/>
      <c r="AT2" s="17" t="s">
        <v>224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81</v>
      </c>
    </row>
    <row r="4" spans="1:46" s="1" customFormat="1" ht="24.95" customHeight="1">
      <c r="B4" s="20"/>
      <c r="D4" s="117" t="s">
        <v>279</v>
      </c>
      <c r="L4" s="20"/>
      <c r="M4" s="118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9" t="s">
        <v>16</v>
      </c>
      <c r="L6" s="20"/>
    </row>
    <row r="7" spans="1:46" s="1" customFormat="1" ht="16.5" customHeight="1">
      <c r="B7" s="20"/>
      <c r="E7" s="304" t="str">
        <f>'Rekapitulace stavby'!K6</f>
        <v>Cyklická obnova trati v úseku Praha-Hostivař - Votice</v>
      </c>
      <c r="F7" s="305"/>
      <c r="G7" s="305"/>
      <c r="H7" s="305"/>
      <c r="L7" s="20"/>
    </row>
    <row r="8" spans="1:46" s="1" customFormat="1" ht="12" customHeight="1">
      <c r="B8" s="20"/>
      <c r="D8" s="119" t="s">
        <v>280</v>
      </c>
      <c r="L8" s="20"/>
    </row>
    <row r="9" spans="1:46" s="2" customFormat="1" ht="16.5" customHeight="1">
      <c r="A9" s="34"/>
      <c r="B9" s="39"/>
      <c r="C9" s="34"/>
      <c r="D9" s="34"/>
      <c r="E9" s="304" t="s">
        <v>1346</v>
      </c>
      <c r="F9" s="306"/>
      <c r="G9" s="306"/>
      <c r="H9" s="306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19" t="s">
        <v>282</v>
      </c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07" t="s">
        <v>1406</v>
      </c>
      <c r="F11" s="306"/>
      <c r="G11" s="306"/>
      <c r="H11" s="306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>
      <c r="A12" s="34"/>
      <c r="B12" s="39"/>
      <c r="C12" s="34"/>
      <c r="D12" s="34"/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19" t="s">
        <v>17</v>
      </c>
      <c r="E13" s="34"/>
      <c r="F13" s="110" t="s">
        <v>1</v>
      </c>
      <c r="G13" s="34"/>
      <c r="H13" s="34"/>
      <c r="I13" s="119" t="s">
        <v>18</v>
      </c>
      <c r="J13" s="110" t="s">
        <v>1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19</v>
      </c>
      <c r="E14" s="34"/>
      <c r="F14" s="110" t="s">
        <v>20</v>
      </c>
      <c r="G14" s="34"/>
      <c r="H14" s="34"/>
      <c r="I14" s="119" t="s">
        <v>21</v>
      </c>
      <c r="J14" s="120" t="str">
        <f>'Rekapitulace stavby'!AN8</f>
        <v>23. 8. 2023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7" customHeight="1">
      <c r="A15" s="34"/>
      <c r="B15" s="39"/>
      <c r="C15" s="34"/>
      <c r="D15" s="34"/>
      <c r="E15" s="34"/>
      <c r="F15" s="34"/>
      <c r="G15" s="34"/>
      <c r="H15" s="34"/>
      <c r="I15" s="34"/>
      <c r="J15" s="34"/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19" t="s">
        <v>23</v>
      </c>
      <c r="E16" s="34"/>
      <c r="F16" s="34"/>
      <c r="G16" s="34"/>
      <c r="H16" s="34"/>
      <c r="I16" s="119" t="s">
        <v>24</v>
      </c>
      <c r="J16" s="110" t="str">
        <f>IF('Rekapitulace stavby'!AN10="","",'Rekapitulace stavby'!AN10)</f>
        <v/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0" t="str">
        <f>IF('Rekapitulace stavby'!E11="","",'Rekapitulace stavby'!E11)</f>
        <v xml:space="preserve"> </v>
      </c>
      <c r="F17" s="34"/>
      <c r="G17" s="34"/>
      <c r="H17" s="34"/>
      <c r="I17" s="119" t="s">
        <v>25</v>
      </c>
      <c r="J17" s="110" t="str">
        <f>IF('Rekapitulace stavby'!AN11="","",'Rekapitulace stavby'!AN11)</f>
        <v/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34"/>
      <c r="J18" s="34"/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19" t="s">
        <v>26</v>
      </c>
      <c r="E19" s="34"/>
      <c r="F19" s="34"/>
      <c r="G19" s="34"/>
      <c r="H19" s="34"/>
      <c r="I19" s="119" t="s">
        <v>24</v>
      </c>
      <c r="J19" s="30" t="str">
        <f>'Rekapitulace stavby'!AN13</f>
        <v>Vyplň údaj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08" t="str">
        <f>'Rekapitulace stavby'!E14</f>
        <v>Vyplň údaj</v>
      </c>
      <c r="F20" s="309"/>
      <c r="G20" s="309"/>
      <c r="H20" s="309"/>
      <c r="I20" s="119" t="s">
        <v>25</v>
      </c>
      <c r="J20" s="30" t="str">
        <f>'Rekapitulace stavby'!AN14</f>
        <v>Vyplň údaj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34"/>
      <c r="J21" s="34"/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19" t="s">
        <v>28</v>
      </c>
      <c r="E22" s="34"/>
      <c r="F22" s="34"/>
      <c r="G22" s="34"/>
      <c r="H22" s="34"/>
      <c r="I22" s="119" t="s">
        <v>24</v>
      </c>
      <c r="J22" s="110" t="str">
        <f>IF('Rekapitulace stavby'!AN16="","",'Rekapitulace stavby'!AN16)</f>
        <v/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0" t="str">
        <f>IF('Rekapitulace stavby'!E17="","",'Rekapitulace stavby'!E17)</f>
        <v xml:space="preserve"> </v>
      </c>
      <c r="F23" s="34"/>
      <c r="G23" s="34"/>
      <c r="H23" s="34"/>
      <c r="I23" s="119" t="s">
        <v>25</v>
      </c>
      <c r="J23" s="110" t="str">
        <f>IF('Rekapitulace stavby'!AN17="","",'Rekapitulace stavby'!AN17)</f>
        <v/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34"/>
      <c r="J24" s="34"/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19" t="s">
        <v>30</v>
      </c>
      <c r="E25" s="34"/>
      <c r="F25" s="34"/>
      <c r="G25" s="34"/>
      <c r="H25" s="34"/>
      <c r="I25" s="119" t="s">
        <v>24</v>
      </c>
      <c r="J25" s="110" t="str">
        <f>IF('Rekapitulace stavby'!AN19="","",'Rekapitulace stavby'!AN19)</f>
        <v/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0" t="str">
        <f>IF('Rekapitulace stavby'!E20="","",'Rekapitulace stavby'!E20)</f>
        <v xml:space="preserve"> </v>
      </c>
      <c r="F26" s="34"/>
      <c r="G26" s="34"/>
      <c r="H26" s="34"/>
      <c r="I26" s="119" t="s">
        <v>25</v>
      </c>
      <c r="J26" s="110" t="str">
        <f>IF('Rekapitulace stavby'!AN20="","",'Rekapitulace stavby'!AN20)</f>
        <v/>
      </c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34"/>
      <c r="J27" s="34"/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19" t="s">
        <v>31</v>
      </c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1"/>
      <c r="B29" s="122"/>
      <c r="C29" s="121"/>
      <c r="D29" s="121"/>
      <c r="E29" s="310" t="s">
        <v>1</v>
      </c>
      <c r="F29" s="310"/>
      <c r="G29" s="310"/>
      <c r="H29" s="310"/>
      <c r="I29" s="121"/>
      <c r="J29" s="121"/>
      <c r="K29" s="121"/>
      <c r="L29" s="123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4"/>
      <c r="E31" s="124"/>
      <c r="F31" s="124"/>
      <c r="G31" s="124"/>
      <c r="H31" s="124"/>
      <c r="I31" s="124"/>
      <c r="J31" s="124"/>
      <c r="K31" s="124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25" t="s">
        <v>32</v>
      </c>
      <c r="E32" s="34"/>
      <c r="F32" s="34"/>
      <c r="G32" s="34"/>
      <c r="H32" s="34"/>
      <c r="I32" s="34"/>
      <c r="J32" s="126">
        <f>ROUND(J123, 2)</f>
        <v>0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4"/>
      <c r="E33" s="124"/>
      <c r="F33" s="124"/>
      <c r="G33" s="124"/>
      <c r="H33" s="124"/>
      <c r="I33" s="124"/>
      <c r="J33" s="124"/>
      <c r="K33" s="12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27" t="s">
        <v>34</v>
      </c>
      <c r="G34" s="34"/>
      <c r="H34" s="34"/>
      <c r="I34" s="127" t="s">
        <v>33</v>
      </c>
      <c r="J34" s="127" t="s">
        <v>35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28" t="s">
        <v>36</v>
      </c>
      <c r="E35" s="119" t="s">
        <v>37</v>
      </c>
      <c r="F35" s="129">
        <f>ROUND((SUM(BE123:BE186)),  2)</f>
        <v>0</v>
      </c>
      <c r="G35" s="34"/>
      <c r="H35" s="34"/>
      <c r="I35" s="130">
        <v>0.21</v>
      </c>
      <c r="J35" s="129">
        <f>ROUND(((SUM(BE123:BE186))*I35),  2)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19" t="s">
        <v>38</v>
      </c>
      <c r="F36" s="129">
        <f>ROUND((SUM(BF123:BF186)),  2)</f>
        <v>0</v>
      </c>
      <c r="G36" s="34"/>
      <c r="H36" s="34"/>
      <c r="I36" s="130">
        <v>0.15</v>
      </c>
      <c r="J36" s="129">
        <f>ROUND(((SUM(BF123:BF186))*I36),  2)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39</v>
      </c>
      <c r="F37" s="129">
        <f>ROUND((SUM(BG123:BG186)),  2)</f>
        <v>0</v>
      </c>
      <c r="G37" s="34"/>
      <c r="H37" s="34"/>
      <c r="I37" s="130">
        <v>0.21</v>
      </c>
      <c r="J37" s="129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19" t="s">
        <v>40</v>
      </c>
      <c r="F38" s="129">
        <f>ROUND((SUM(BH123:BH186)),  2)</f>
        <v>0</v>
      </c>
      <c r="G38" s="34"/>
      <c r="H38" s="34"/>
      <c r="I38" s="130">
        <v>0.15</v>
      </c>
      <c r="J38" s="129">
        <f>0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19" t="s">
        <v>41</v>
      </c>
      <c r="F39" s="129">
        <f>ROUND((SUM(BI123:BI186)),  2)</f>
        <v>0</v>
      </c>
      <c r="G39" s="34"/>
      <c r="H39" s="34"/>
      <c r="I39" s="130">
        <v>0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31"/>
      <c r="D41" s="132" t="s">
        <v>42</v>
      </c>
      <c r="E41" s="133"/>
      <c r="F41" s="133"/>
      <c r="G41" s="134" t="s">
        <v>43</v>
      </c>
      <c r="H41" s="135" t="s">
        <v>44</v>
      </c>
      <c r="I41" s="133"/>
      <c r="J41" s="136">
        <f>SUM(J32:J39)</f>
        <v>0</v>
      </c>
      <c r="K41" s="137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8" t="s">
        <v>45</v>
      </c>
      <c r="E50" s="139"/>
      <c r="F50" s="139"/>
      <c r="G50" s="138" t="s">
        <v>46</v>
      </c>
      <c r="H50" s="139"/>
      <c r="I50" s="139"/>
      <c r="J50" s="139"/>
      <c r="K50" s="139"/>
      <c r="L50" s="51"/>
    </row>
    <row r="51" spans="1:31">
      <c r="B51" s="20"/>
      <c r="L51" s="20"/>
    </row>
    <row r="52" spans="1:31">
      <c r="B52" s="20"/>
      <c r="L52" s="20"/>
    </row>
    <row r="53" spans="1:31">
      <c r="B53" s="20"/>
      <c r="L53" s="20"/>
    </row>
    <row r="54" spans="1:31">
      <c r="B54" s="20"/>
      <c r="L54" s="20"/>
    </row>
    <row r="55" spans="1:31">
      <c r="B55" s="20"/>
      <c r="L55" s="20"/>
    </row>
    <row r="56" spans="1:31">
      <c r="B56" s="20"/>
      <c r="L56" s="20"/>
    </row>
    <row r="57" spans="1:31">
      <c r="B57" s="20"/>
      <c r="L57" s="20"/>
    </row>
    <row r="58" spans="1:31">
      <c r="B58" s="20"/>
      <c r="L58" s="20"/>
    </row>
    <row r="59" spans="1:31">
      <c r="B59" s="20"/>
      <c r="L59" s="20"/>
    </row>
    <row r="60" spans="1:31">
      <c r="B60" s="20"/>
      <c r="L60" s="20"/>
    </row>
    <row r="61" spans="1:31" s="2" customFormat="1" ht="12.75">
      <c r="A61" s="34"/>
      <c r="B61" s="39"/>
      <c r="C61" s="34"/>
      <c r="D61" s="140" t="s">
        <v>47</v>
      </c>
      <c r="E61" s="141"/>
      <c r="F61" s="142" t="s">
        <v>48</v>
      </c>
      <c r="G61" s="140" t="s">
        <v>47</v>
      </c>
      <c r="H61" s="141"/>
      <c r="I61" s="141"/>
      <c r="J61" s="143" t="s">
        <v>48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>
      <c r="B62" s="20"/>
      <c r="L62" s="20"/>
    </row>
    <row r="63" spans="1:31">
      <c r="B63" s="20"/>
      <c r="L63" s="20"/>
    </row>
    <row r="64" spans="1:31">
      <c r="B64" s="20"/>
      <c r="L64" s="20"/>
    </row>
    <row r="65" spans="1:31" s="2" customFormat="1" ht="12.75">
      <c r="A65" s="34"/>
      <c r="B65" s="39"/>
      <c r="C65" s="34"/>
      <c r="D65" s="138" t="s">
        <v>49</v>
      </c>
      <c r="E65" s="144"/>
      <c r="F65" s="144"/>
      <c r="G65" s="138" t="s">
        <v>50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>
      <c r="B66" s="20"/>
      <c r="L66" s="20"/>
    </row>
    <row r="67" spans="1:31">
      <c r="B67" s="20"/>
      <c r="L67" s="20"/>
    </row>
    <row r="68" spans="1:31">
      <c r="B68" s="20"/>
      <c r="L68" s="20"/>
    </row>
    <row r="69" spans="1:31">
      <c r="B69" s="20"/>
      <c r="L69" s="20"/>
    </row>
    <row r="70" spans="1:31">
      <c r="B70" s="20"/>
      <c r="L70" s="20"/>
    </row>
    <row r="71" spans="1:31">
      <c r="B71" s="20"/>
      <c r="L71" s="20"/>
    </row>
    <row r="72" spans="1:31">
      <c r="B72" s="20"/>
      <c r="L72" s="20"/>
    </row>
    <row r="73" spans="1:31">
      <c r="B73" s="20"/>
      <c r="L73" s="20"/>
    </row>
    <row r="74" spans="1:31">
      <c r="B74" s="20"/>
      <c r="L74" s="20"/>
    </row>
    <row r="75" spans="1:31">
      <c r="B75" s="20"/>
      <c r="L75" s="20"/>
    </row>
    <row r="76" spans="1:31" s="2" customFormat="1" ht="12.75">
      <c r="A76" s="34"/>
      <c r="B76" s="39"/>
      <c r="C76" s="34"/>
      <c r="D76" s="140" t="s">
        <v>47</v>
      </c>
      <c r="E76" s="141"/>
      <c r="F76" s="142" t="s">
        <v>48</v>
      </c>
      <c r="G76" s="140" t="s">
        <v>47</v>
      </c>
      <c r="H76" s="141"/>
      <c r="I76" s="141"/>
      <c r="J76" s="143" t="s">
        <v>48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284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02" t="str">
        <f>E7</f>
        <v>Cyklická obnova trati v úseku Praha-Hostivař - Votice</v>
      </c>
      <c r="F85" s="303"/>
      <c r="G85" s="303"/>
      <c r="H85" s="303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280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s="2" customFormat="1" ht="16.5" customHeight="1">
      <c r="A87" s="34"/>
      <c r="B87" s="35"/>
      <c r="C87" s="36"/>
      <c r="D87" s="36"/>
      <c r="E87" s="302" t="s">
        <v>1346</v>
      </c>
      <c r="F87" s="301"/>
      <c r="G87" s="301"/>
      <c r="H87" s="301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9" t="s">
        <v>282</v>
      </c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265" t="str">
        <f>E11</f>
        <v>05 - Výhybky benešovské zhlaví Praha Uhříněves</v>
      </c>
      <c r="F89" s="301"/>
      <c r="G89" s="301"/>
      <c r="H89" s="301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9" t="s">
        <v>19</v>
      </c>
      <c r="D91" s="36"/>
      <c r="E91" s="36"/>
      <c r="F91" s="27" t="str">
        <f>F14</f>
        <v xml:space="preserve"> </v>
      </c>
      <c r="G91" s="36"/>
      <c r="H91" s="36"/>
      <c r="I91" s="29" t="s">
        <v>21</v>
      </c>
      <c r="J91" s="66" t="str">
        <f>IF(J14="","",J14)</f>
        <v>23. 8. 2023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5.2" customHeight="1">
      <c r="A93" s="34"/>
      <c r="B93" s="35"/>
      <c r="C93" s="29" t="s">
        <v>23</v>
      </c>
      <c r="D93" s="36"/>
      <c r="E93" s="36"/>
      <c r="F93" s="27" t="str">
        <f>E17</f>
        <v xml:space="preserve"> </v>
      </c>
      <c r="G93" s="36"/>
      <c r="H93" s="36"/>
      <c r="I93" s="29" t="s">
        <v>28</v>
      </c>
      <c r="J93" s="32" t="str">
        <f>E23</f>
        <v xml:space="preserve"> 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9" t="s">
        <v>26</v>
      </c>
      <c r="D94" s="36"/>
      <c r="E94" s="36"/>
      <c r="F94" s="27" t="str">
        <f>IF(E20="","",E20)</f>
        <v>Vyplň údaj</v>
      </c>
      <c r="G94" s="36"/>
      <c r="H94" s="36"/>
      <c r="I94" s="29" t="s">
        <v>30</v>
      </c>
      <c r="J94" s="32" t="str">
        <f>E26</f>
        <v xml:space="preserve"> </v>
      </c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49" t="s">
        <v>285</v>
      </c>
      <c r="D96" s="150"/>
      <c r="E96" s="150"/>
      <c r="F96" s="150"/>
      <c r="G96" s="150"/>
      <c r="H96" s="150"/>
      <c r="I96" s="150"/>
      <c r="J96" s="151" t="s">
        <v>286</v>
      </c>
      <c r="K96" s="150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7" customHeight="1">
      <c r="A98" s="34"/>
      <c r="B98" s="35"/>
      <c r="C98" s="152" t="s">
        <v>287</v>
      </c>
      <c r="D98" s="36"/>
      <c r="E98" s="36"/>
      <c r="F98" s="36"/>
      <c r="G98" s="36"/>
      <c r="H98" s="36"/>
      <c r="I98" s="36"/>
      <c r="J98" s="84">
        <f>J123</f>
        <v>0</v>
      </c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7" t="s">
        <v>288</v>
      </c>
    </row>
    <row r="99" spans="1:47" s="9" customFormat="1" ht="24.95" customHeight="1">
      <c r="B99" s="153"/>
      <c r="C99" s="154"/>
      <c r="D99" s="155" t="s">
        <v>289</v>
      </c>
      <c r="E99" s="156"/>
      <c r="F99" s="156"/>
      <c r="G99" s="156"/>
      <c r="H99" s="156"/>
      <c r="I99" s="156"/>
      <c r="J99" s="157">
        <f>J124</f>
        <v>0</v>
      </c>
      <c r="K99" s="154"/>
      <c r="L99" s="158"/>
    </row>
    <row r="100" spans="1:47" s="10" customFormat="1" ht="19.899999999999999" customHeight="1">
      <c r="B100" s="159"/>
      <c r="C100" s="104"/>
      <c r="D100" s="160" t="s">
        <v>290</v>
      </c>
      <c r="E100" s="161"/>
      <c r="F100" s="161"/>
      <c r="G100" s="161"/>
      <c r="H100" s="161"/>
      <c r="I100" s="161"/>
      <c r="J100" s="162">
        <f>J125</f>
        <v>0</v>
      </c>
      <c r="K100" s="104"/>
      <c r="L100" s="163"/>
    </row>
    <row r="101" spans="1:47" s="9" customFormat="1" ht="24.95" customHeight="1">
      <c r="B101" s="153"/>
      <c r="C101" s="154"/>
      <c r="D101" s="155" t="s">
        <v>291</v>
      </c>
      <c r="E101" s="156"/>
      <c r="F101" s="156"/>
      <c r="G101" s="156"/>
      <c r="H101" s="156"/>
      <c r="I101" s="156"/>
      <c r="J101" s="157">
        <f>J183</f>
        <v>0</v>
      </c>
      <c r="K101" s="154"/>
      <c r="L101" s="158"/>
    </row>
    <row r="102" spans="1:47" s="2" customFormat="1" ht="21.75" customHeight="1">
      <c r="A102" s="34"/>
      <c r="B102" s="35"/>
      <c r="C102" s="36"/>
      <c r="D102" s="36"/>
      <c r="E102" s="36"/>
      <c r="F102" s="36"/>
      <c r="G102" s="36"/>
      <c r="H102" s="36"/>
      <c r="I102" s="36"/>
      <c r="J102" s="36"/>
      <c r="K102" s="36"/>
      <c r="L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pans="1:47" s="2" customFormat="1" ht="6.95" customHeight="1">
      <c r="A103" s="34"/>
      <c r="B103" s="54"/>
      <c r="C103" s="55"/>
      <c r="D103" s="55"/>
      <c r="E103" s="55"/>
      <c r="F103" s="55"/>
      <c r="G103" s="55"/>
      <c r="H103" s="55"/>
      <c r="I103" s="55"/>
      <c r="J103" s="55"/>
      <c r="K103" s="55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pans="1:47" s="2" customFormat="1" ht="6.95" customHeight="1">
      <c r="A107" s="34"/>
      <c r="B107" s="56"/>
      <c r="C107" s="57"/>
      <c r="D107" s="57"/>
      <c r="E107" s="57"/>
      <c r="F107" s="57"/>
      <c r="G107" s="57"/>
      <c r="H107" s="57"/>
      <c r="I107" s="57"/>
      <c r="J107" s="57"/>
      <c r="K107" s="57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47" s="2" customFormat="1" ht="24.95" customHeight="1">
      <c r="A108" s="34"/>
      <c r="B108" s="35"/>
      <c r="C108" s="23" t="s">
        <v>292</v>
      </c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6.95" customHeight="1">
      <c r="A109" s="34"/>
      <c r="B109" s="35"/>
      <c r="C109" s="36"/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12" customHeight="1">
      <c r="A110" s="34"/>
      <c r="B110" s="35"/>
      <c r="C110" s="29" t="s">
        <v>16</v>
      </c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16.5" customHeight="1">
      <c r="A111" s="34"/>
      <c r="B111" s="35"/>
      <c r="C111" s="36"/>
      <c r="D111" s="36"/>
      <c r="E111" s="302" t="str">
        <f>E7</f>
        <v>Cyklická obnova trati v úseku Praha-Hostivař - Votice</v>
      </c>
      <c r="F111" s="303"/>
      <c r="G111" s="303"/>
      <c r="H111" s="303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1" customFormat="1" ht="12" customHeight="1">
      <c r="B112" s="21"/>
      <c r="C112" s="29" t="s">
        <v>280</v>
      </c>
      <c r="D112" s="22"/>
      <c r="E112" s="22"/>
      <c r="F112" s="22"/>
      <c r="G112" s="22"/>
      <c r="H112" s="22"/>
      <c r="I112" s="22"/>
      <c r="J112" s="22"/>
      <c r="K112" s="22"/>
      <c r="L112" s="20"/>
    </row>
    <row r="113" spans="1:65" s="2" customFormat="1" ht="16.5" customHeight="1">
      <c r="A113" s="34"/>
      <c r="B113" s="35"/>
      <c r="C113" s="36"/>
      <c r="D113" s="36"/>
      <c r="E113" s="302" t="s">
        <v>1346</v>
      </c>
      <c r="F113" s="301"/>
      <c r="G113" s="301"/>
      <c r="H113" s="301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2" customHeight="1">
      <c r="A114" s="34"/>
      <c r="B114" s="35"/>
      <c r="C114" s="29" t="s">
        <v>282</v>
      </c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6.5" customHeight="1">
      <c r="A115" s="34"/>
      <c r="B115" s="35"/>
      <c r="C115" s="36"/>
      <c r="D115" s="36"/>
      <c r="E115" s="265" t="str">
        <f>E11</f>
        <v>05 - Výhybky benešovské zhlaví Praha Uhříněves</v>
      </c>
      <c r="F115" s="301"/>
      <c r="G115" s="301"/>
      <c r="H115" s="301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2" customHeight="1">
      <c r="A117" s="34"/>
      <c r="B117" s="35"/>
      <c r="C117" s="29" t="s">
        <v>19</v>
      </c>
      <c r="D117" s="36"/>
      <c r="E117" s="36"/>
      <c r="F117" s="27" t="str">
        <f>F14</f>
        <v xml:space="preserve"> </v>
      </c>
      <c r="G117" s="36"/>
      <c r="H117" s="36"/>
      <c r="I117" s="29" t="s">
        <v>21</v>
      </c>
      <c r="J117" s="66" t="str">
        <f>IF(J14="","",J14)</f>
        <v>23. 8. 2023</v>
      </c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6.95" customHeight="1">
      <c r="A118" s="34"/>
      <c r="B118" s="35"/>
      <c r="C118" s="36"/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5.2" customHeight="1">
      <c r="A119" s="34"/>
      <c r="B119" s="35"/>
      <c r="C119" s="29" t="s">
        <v>23</v>
      </c>
      <c r="D119" s="36"/>
      <c r="E119" s="36"/>
      <c r="F119" s="27" t="str">
        <f>E17</f>
        <v xml:space="preserve"> </v>
      </c>
      <c r="G119" s="36"/>
      <c r="H119" s="36"/>
      <c r="I119" s="29" t="s">
        <v>28</v>
      </c>
      <c r="J119" s="32" t="str">
        <f>E23</f>
        <v xml:space="preserve"> </v>
      </c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15.2" customHeight="1">
      <c r="A120" s="34"/>
      <c r="B120" s="35"/>
      <c r="C120" s="29" t="s">
        <v>26</v>
      </c>
      <c r="D120" s="36"/>
      <c r="E120" s="36"/>
      <c r="F120" s="27" t="str">
        <f>IF(E20="","",E20)</f>
        <v>Vyplň údaj</v>
      </c>
      <c r="G120" s="36"/>
      <c r="H120" s="36"/>
      <c r="I120" s="29" t="s">
        <v>30</v>
      </c>
      <c r="J120" s="32" t="str">
        <f>E26</f>
        <v xml:space="preserve"> 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2" customFormat="1" ht="10.35" customHeight="1">
      <c r="A121" s="34"/>
      <c r="B121" s="35"/>
      <c r="C121" s="36"/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5" s="11" customFormat="1" ht="29.25" customHeight="1">
      <c r="A122" s="164"/>
      <c r="B122" s="165"/>
      <c r="C122" s="166" t="s">
        <v>293</v>
      </c>
      <c r="D122" s="167" t="s">
        <v>57</v>
      </c>
      <c r="E122" s="167" t="s">
        <v>53</v>
      </c>
      <c r="F122" s="167" t="s">
        <v>54</v>
      </c>
      <c r="G122" s="167" t="s">
        <v>294</v>
      </c>
      <c r="H122" s="167" t="s">
        <v>295</v>
      </c>
      <c r="I122" s="167" t="s">
        <v>296</v>
      </c>
      <c r="J122" s="167" t="s">
        <v>286</v>
      </c>
      <c r="K122" s="168" t="s">
        <v>297</v>
      </c>
      <c r="L122" s="169"/>
      <c r="M122" s="75" t="s">
        <v>1</v>
      </c>
      <c r="N122" s="76" t="s">
        <v>36</v>
      </c>
      <c r="O122" s="76" t="s">
        <v>298</v>
      </c>
      <c r="P122" s="76" t="s">
        <v>299</v>
      </c>
      <c r="Q122" s="76" t="s">
        <v>300</v>
      </c>
      <c r="R122" s="76" t="s">
        <v>301</v>
      </c>
      <c r="S122" s="76" t="s">
        <v>302</v>
      </c>
      <c r="T122" s="77" t="s">
        <v>303</v>
      </c>
      <c r="U122" s="164"/>
      <c r="V122" s="164"/>
      <c r="W122" s="164"/>
      <c r="X122" s="164"/>
      <c r="Y122" s="164"/>
      <c r="Z122" s="164"/>
      <c r="AA122" s="164"/>
      <c r="AB122" s="164"/>
      <c r="AC122" s="164"/>
      <c r="AD122" s="164"/>
      <c r="AE122" s="164"/>
    </row>
    <row r="123" spans="1:65" s="2" customFormat="1" ht="22.7" customHeight="1">
      <c r="A123" s="34"/>
      <c r="B123" s="35"/>
      <c r="C123" s="82" t="s">
        <v>304</v>
      </c>
      <c r="D123" s="36"/>
      <c r="E123" s="36"/>
      <c r="F123" s="36"/>
      <c r="G123" s="36"/>
      <c r="H123" s="36"/>
      <c r="I123" s="36"/>
      <c r="J123" s="170">
        <f>BK123</f>
        <v>0</v>
      </c>
      <c r="K123" s="36"/>
      <c r="L123" s="39"/>
      <c r="M123" s="78"/>
      <c r="N123" s="171"/>
      <c r="O123" s="79"/>
      <c r="P123" s="172">
        <f>P124+P183</f>
        <v>0</v>
      </c>
      <c r="Q123" s="79"/>
      <c r="R123" s="172">
        <f>R124+R183</f>
        <v>303.42619999999999</v>
      </c>
      <c r="S123" s="79"/>
      <c r="T123" s="173">
        <f>T124+T183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7" t="s">
        <v>71</v>
      </c>
      <c r="AU123" s="17" t="s">
        <v>288</v>
      </c>
      <c r="BK123" s="174">
        <f>BK124+BK183</f>
        <v>0</v>
      </c>
    </row>
    <row r="124" spans="1:65" s="12" customFormat="1" ht="25.9" customHeight="1">
      <c r="B124" s="175"/>
      <c r="C124" s="176"/>
      <c r="D124" s="177" t="s">
        <v>71</v>
      </c>
      <c r="E124" s="178" t="s">
        <v>305</v>
      </c>
      <c r="F124" s="178" t="s">
        <v>306</v>
      </c>
      <c r="G124" s="176"/>
      <c r="H124" s="176"/>
      <c r="I124" s="179"/>
      <c r="J124" s="180">
        <f>BK124</f>
        <v>0</v>
      </c>
      <c r="K124" s="176"/>
      <c r="L124" s="181"/>
      <c r="M124" s="182"/>
      <c r="N124" s="183"/>
      <c r="O124" s="183"/>
      <c r="P124" s="184">
        <f>P125</f>
        <v>0</v>
      </c>
      <c r="Q124" s="183"/>
      <c r="R124" s="184">
        <f>R125</f>
        <v>303.42619999999999</v>
      </c>
      <c r="S124" s="183"/>
      <c r="T124" s="185">
        <f>T125</f>
        <v>0</v>
      </c>
      <c r="AR124" s="186" t="s">
        <v>79</v>
      </c>
      <c r="AT124" s="187" t="s">
        <v>71</v>
      </c>
      <c r="AU124" s="187" t="s">
        <v>72</v>
      </c>
      <c r="AY124" s="186" t="s">
        <v>307</v>
      </c>
      <c r="BK124" s="188">
        <f>BK125</f>
        <v>0</v>
      </c>
    </row>
    <row r="125" spans="1:65" s="12" customFormat="1" ht="22.7" customHeight="1">
      <c r="B125" s="175"/>
      <c r="C125" s="176"/>
      <c r="D125" s="177" t="s">
        <v>71</v>
      </c>
      <c r="E125" s="189" t="s">
        <v>308</v>
      </c>
      <c r="F125" s="189" t="s">
        <v>309</v>
      </c>
      <c r="G125" s="176"/>
      <c r="H125" s="176"/>
      <c r="I125" s="179"/>
      <c r="J125" s="190">
        <f>BK125</f>
        <v>0</v>
      </c>
      <c r="K125" s="176"/>
      <c r="L125" s="181"/>
      <c r="M125" s="182"/>
      <c r="N125" s="183"/>
      <c r="O125" s="183"/>
      <c r="P125" s="184">
        <f>SUM(P126:P182)</f>
        <v>0</v>
      </c>
      <c r="Q125" s="183"/>
      <c r="R125" s="184">
        <f>SUM(R126:R182)</f>
        <v>303.42619999999999</v>
      </c>
      <c r="S125" s="183"/>
      <c r="T125" s="185">
        <f>SUM(T126:T182)</f>
        <v>0</v>
      </c>
      <c r="AR125" s="186" t="s">
        <v>79</v>
      </c>
      <c r="AT125" s="187" t="s">
        <v>71</v>
      </c>
      <c r="AU125" s="187" t="s">
        <v>79</v>
      </c>
      <c r="AY125" s="186" t="s">
        <v>307</v>
      </c>
      <c r="BK125" s="188">
        <f>SUM(BK126:BK182)</f>
        <v>0</v>
      </c>
    </row>
    <row r="126" spans="1:65" s="2" customFormat="1" ht="76.349999999999994" customHeight="1">
      <c r="A126" s="34"/>
      <c r="B126" s="35"/>
      <c r="C126" s="191" t="s">
        <v>79</v>
      </c>
      <c r="D126" s="191" t="s">
        <v>310</v>
      </c>
      <c r="E126" s="192" t="s">
        <v>311</v>
      </c>
      <c r="F126" s="193" t="s">
        <v>312</v>
      </c>
      <c r="G126" s="194" t="s">
        <v>313</v>
      </c>
      <c r="H126" s="195">
        <v>95.97</v>
      </c>
      <c r="I126" s="196"/>
      <c r="J126" s="197">
        <f>ROUND(I126*H126,2)</f>
        <v>0</v>
      </c>
      <c r="K126" s="193" t="s">
        <v>314</v>
      </c>
      <c r="L126" s="39"/>
      <c r="M126" s="198" t="s">
        <v>1</v>
      </c>
      <c r="N126" s="199" t="s">
        <v>37</v>
      </c>
      <c r="O126" s="71"/>
      <c r="P126" s="200">
        <f>O126*H126</f>
        <v>0</v>
      </c>
      <c r="Q126" s="200">
        <v>0</v>
      </c>
      <c r="R126" s="200">
        <f>Q126*H126</f>
        <v>0</v>
      </c>
      <c r="S126" s="200">
        <v>0</v>
      </c>
      <c r="T126" s="201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202" t="s">
        <v>315</v>
      </c>
      <c r="AT126" s="202" t="s">
        <v>310</v>
      </c>
      <c r="AU126" s="202" t="s">
        <v>81</v>
      </c>
      <c r="AY126" s="17" t="s">
        <v>307</v>
      </c>
      <c r="BE126" s="203">
        <f>IF(N126="základní",J126,0)</f>
        <v>0</v>
      </c>
      <c r="BF126" s="203">
        <f>IF(N126="snížená",J126,0)</f>
        <v>0</v>
      </c>
      <c r="BG126" s="203">
        <f>IF(N126="zákl. přenesená",J126,0)</f>
        <v>0</v>
      </c>
      <c r="BH126" s="203">
        <f>IF(N126="sníž. přenesená",J126,0)</f>
        <v>0</v>
      </c>
      <c r="BI126" s="203">
        <f>IF(N126="nulová",J126,0)</f>
        <v>0</v>
      </c>
      <c r="BJ126" s="17" t="s">
        <v>79</v>
      </c>
      <c r="BK126" s="203">
        <f>ROUND(I126*H126,2)</f>
        <v>0</v>
      </c>
      <c r="BL126" s="17" t="s">
        <v>315</v>
      </c>
      <c r="BM126" s="202" t="s">
        <v>1407</v>
      </c>
    </row>
    <row r="127" spans="1:65" s="13" customFormat="1">
      <c r="B127" s="204"/>
      <c r="C127" s="205"/>
      <c r="D127" s="206" t="s">
        <v>316</v>
      </c>
      <c r="E127" s="207" t="s">
        <v>1</v>
      </c>
      <c r="F127" s="208" t="s">
        <v>1408</v>
      </c>
      <c r="G127" s="205"/>
      <c r="H127" s="209">
        <v>95.97</v>
      </c>
      <c r="I127" s="210"/>
      <c r="J127" s="205"/>
      <c r="K127" s="205"/>
      <c r="L127" s="211"/>
      <c r="M127" s="212"/>
      <c r="N127" s="213"/>
      <c r="O127" s="213"/>
      <c r="P127" s="213"/>
      <c r="Q127" s="213"/>
      <c r="R127" s="213"/>
      <c r="S127" s="213"/>
      <c r="T127" s="214"/>
      <c r="AT127" s="215" t="s">
        <v>316</v>
      </c>
      <c r="AU127" s="215" t="s">
        <v>81</v>
      </c>
      <c r="AV127" s="13" t="s">
        <v>81</v>
      </c>
      <c r="AW127" s="13" t="s">
        <v>29</v>
      </c>
      <c r="AX127" s="13" t="s">
        <v>72</v>
      </c>
      <c r="AY127" s="215" t="s">
        <v>307</v>
      </c>
    </row>
    <row r="128" spans="1:65" s="14" customFormat="1">
      <c r="B128" s="216"/>
      <c r="C128" s="217"/>
      <c r="D128" s="206" t="s">
        <v>316</v>
      </c>
      <c r="E128" s="218" t="s">
        <v>1</v>
      </c>
      <c r="F128" s="219" t="s">
        <v>318</v>
      </c>
      <c r="G128" s="217"/>
      <c r="H128" s="220">
        <v>95.97</v>
      </c>
      <c r="I128" s="221"/>
      <c r="J128" s="217"/>
      <c r="K128" s="217"/>
      <c r="L128" s="222"/>
      <c r="M128" s="223"/>
      <c r="N128" s="224"/>
      <c r="O128" s="224"/>
      <c r="P128" s="224"/>
      <c r="Q128" s="224"/>
      <c r="R128" s="224"/>
      <c r="S128" s="224"/>
      <c r="T128" s="225"/>
      <c r="AT128" s="226" t="s">
        <v>316</v>
      </c>
      <c r="AU128" s="226" t="s">
        <v>81</v>
      </c>
      <c r="AV128" s="14" t="s">
        <v>315</v>
      </c>
      <c r="AW128" s="14" t="s">
        <v>29</v>
      </c>
      <c r="AX128" s="14" t="s">
        <v>79</v>
      </c>
      <c r="AY128" s="226" t="s">
        <v>307</v>
      </c>
    </row>
    <row r="129" spans="1:65" s="2" customFormat="1" ht="76.349999999999994" customHeight="1">
      <c r="A129" s="34"/>
      <c r="B129" s="35"/>
      <c r="C129" s="191" t="s">
        <v>81</v>
      </c>
      <c r="D129" s="191" t="s">
        <v>310</v>
      </c>
      <c r="E129" s="192" t="s">
        <v>394</v>
      </c>
      <c r="F129" s="193" t="s">
        <v>395</v>
      </c>
      <c r="G129" s="194" t="s">
        <v>313</v>
      </c>
      <c r="H129" s="195">
        <v>71.052999999999997</v>
      </c>
      <c r="I129" s="196"/>
      <c r="J129" s="197">
        <f>ROUND(I129*H129,2)</f>
        <v>0</v>
      </c>
      <c r="K129" s="193" t="s">
        <v>314</v>
      </c>
      <c r="L129" s="39"/>
      <c r="M129" s="198" t="s">
        <v>1</v>
      </c>
      <c r="N129" s="199" t="s">
        <v>37</v>
      </c>
      <c r="O129" s="71"/>
      <c r="P129" s="200">
        <f>O129*H129</f>
        <v>0</v>
      </c>
      <c r="Q129" s="200">
        <v>0</v>
      </c>
      <c r="R129" s="200">
        <f>Q129*H129</f>
        <v>0</v>
      </c>
      <c r="S129" s="200">
        <v>0</v>
      </c>
      <c r="T129" s="201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02" t="s">
        <v>315</v>
      </c>
      <c r="AT129" s="202" t="s">
        <v>310</v>
      </c>
      <c r="AU129" s="202" t="s">
        <v>81</v>
      </c>
      <c r="AY129" s="17" t="s">
        <v>307</v>
      </c>
      <c r="BE129" s="203">
        <f>IF(N129="základní",J129,0)</f>
        <v>0</v>
      </c>
      <c r="BF129" s="203">
        <f>IF(N129="snížená",J129,0)</f>
        <v>0</v>
      </c>
      <c r="BG129" s="203">
        <f>IF(N129="zákl. přenesená",J129,0)</f>
        <v>0</v>
      </c>
      <c r="BH129" s="203">
        <f>IF(N129="sníž. přenesená",J129,0)</f>
        <v>0</v>
      </c>
      <c r="BI129" s="203">
        <f>IF(N129="nulová",J129,0)</f>
        <v>0</v>
      </c>
      <c r="BJ129" s="17" t="s">
        <v>79</v>
      </c>
      <c r="BK129" s="203">
        <f>ROUND(I129*H129,2)</f>
        <v>0</v>
      </c>
      <c r="BL129" s="17" t="s">
        <v>315</v>
      </c>
      <c r="BM129" s="202" t="s">
        <v>1409</v>
      </c>
    </row>
    <row r="130" spans="1:65" s="13" customFormat="1">
      <c r="B130" s="204"/>
      <c r="C130" s="205"/>
      <c r="D130" s="206" t="s">
        <v>316</v>
      </c>
      <c r="E130" s="207" t="s">
        <v>1</v>
      </c>
      <c r="F130" s="208" t="s">
        <v>1410</v>
      </c>
      <c r="G130" s="205"/>
      <c r="H130" s="209">
        <v>71.052999999999997</v>
      </c>
      <c r="I130" s="210"/>
      <c r="J130" s="205"/>
      <c r="K130" s="205"/>
      <c r="L130" s="211"/>
      <c r="M130" s="212"/>
      <c r="N130" s="213"/>
      <c r="O130" s="213"/>
      <c r="P130" s="213"/>
      <c r="Q130" s="213"/>
      <c r="R130" s="213"/>
      <c r="S130" s="213"/>
      <c r="T130" s="214"/>
      <c r="AT130" s="215" t="s">
        <v>316</v>
      </c>
      <c r="AU130" s="215" t="s">
        <v>81</v>
      </c>
      <c r="AV130" s="13" t="s">
        <v>81</v>
      </c>
      <c r="AW130" s="13" t="s">
        <v>29</v>
      </c>
      <c r="AX130" s="13" t="s">
        <v>72</v>
      </c>
      <c r="AY130" s="215" t="s">
        <v>307</v>
      </c>
    </row>
    <row r="131" spans="1:65" s="14" customFormat="1">
      <c r="B131" s="216"/>
      <c r="C131" s="217"/>
      <c r="D131" s="206" t="s">
        <v>316</v>
      </c>
      <c r="E131" s="218" t="s">
        <v>1</v>
      </c>
      <c r="F131" s="219" t="s">
        <v>318</v>
      </c>
      <c r="G131" s="217"/>
      <c r="H131" s="220">
        <v>71.052999999999997</v>
      </c>
      <c r="I131" s="221"/>
      <c r="J131" s="217"/>
      <c r="K131" s="217"/>
      <c r="L131" s="222"/>
      <c r="M131" s="223"/>
      <c r="N131" s="224"/>
      <c r="O131" s="224"/>
      <c r="P131" s="224"/>
      <c r="Q131" s="224"/>
      <c r="R131" s="224"/>
      <c r="S131" s="224"/>
      <c r="T131" s="225"/>
      <c r="AT131" s="226" t="s">
        <v>316</v>
      </c>
      <c r="AU131" s="226" t="s">
        <v>81</v>
      </c>
      <c r="AV131" s="14" t="s">
        <v>315</v>
      </c>
      <c r="AW131" s="14" t="s">
        <v>29</v>
      </c>
      <c r="AX131" s="14" t="s">
        <v>79</v>
      </c>
      <c r="AY131" s="226" t="s">
        <v>307</v>
      </c>
    </row>
    <row r="132" spans="1:65" s="2" customFormat="1" ht="101.25" customHeight="1">
      <c r="A132" s="34"/>
      <c r="B132" s="35"/>
      <c r="C132" s="191" t="s">
        <v>325</v>
      </c>
      <c r="D132" s="191" t="s">
        <v>310</v>
      </c>
      <c r="E132" s="192" t="s">
        <v>636</v>
      </c>
      <c r="F132" s="193" t="s">
        <v>637</v>
      </c>
      <c r="G132" s="194" t="s">
        <v>400</v>
      </c>
      <c r="H132" s="195">
        <v>39.6</v>
      </c>
      <c r="I132" s="196"/>
      <c r="J132" s="197">
        <f>ROUND(I132*H132,2)</f>
        <v>0</v>
      </c>
      <c r="K132" s="193" t="s">
        <v>314</v>
      </c>
      <c r="L132" s="39"/>
      <c r="M132" s="198" t="s">
        <v>1</v>
      </c>
      <c r="N132" s="199" t="s">
        <v>37</v>
      </c>
      <c r="O132" s="71"/>
      <c r="P132" s="200">
        <f>O132*H132</f>
        <v>0</v>
      </c>
      <c r="Q132" s="200">
        <v>0</v>
      </c>
      <c r="R132" s="200">
        <f>Q132*H132</f>
        <v>0</v>
      </c>
      <c r="S132" s="200">
        <v>0</v>
      </c>
      <c r="T132" s="201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202" t="s">
        <v>315</v>
      </c>
      <c r="AT132" s="202" t="s">
        <v>310</v>
      </c>
      <c r="AU132" s="202" t="s">
        <v>81</v>
      </c>
      <c r="AY132" s="17" t="s">
        <v>307</v>
      </c>
      <c r="BE132" s="203">
        <f>IF(N132="základní",J132,0)</f>
        <v>0</v>
      </c>
      <c r="BF132" s="203">
        <f>IF(N132="snížená",J132,0)</f>
        <v>0</v>
      </c>
      <c r="BG132" s="203">
        <f>IF(N132="zákl. přenesená",J132,0)</f>
        <v>0</v>
      </c>
      <c r="BH132" s="203">
        <f>IF(N132="sníž. přenesená",J132,0)</f>
        <v>0</v>
      </c>
      <c r="BI132" s="203">
        <f>IF(N132="nulová",J132,0)</f>
        <v>0</v>
      </c>
      <c r="BJ132" s="17" t="s">
        <v>79</v>
      </c>
      <c r="BK132" s="203">
        <f>ROUND(I132*H132,2)</f>
        <v>0</v>
      </c>
      <c r="BL132" s="17" t="s">
        <v>315</v>
      </c>
      <c r="BM132" s="202" t="s">
        <v>1411</v>
      </c>
    </row>
    <row r="133" spans="1:65" s="13" customFormat="1">
      <c r="B133" s="204"/>
      <c r="C133" s="205"/>
      <c r="D133" s="206" t="s">
        <v>316</v>
      </c>
      <c r="E133" s="207" t="s">
        <v>1</v>
      </c>
      <c r="F133" s="208" t="s">
        <v>954</v>
      </c>
      <c r="G133" s="205"/>
      <c r="H133" s="209">
        <v>7.6</v>
      </c>
      <c r="I133" s="210"/>
      <c r="J133" s="205"/>
      <c r="K133" s="205"/>
      <c r="L133" s="211"/>
      <c r="M133" s="212"/>
      <c r="N133" s="213"/>
      <c r="O133" s="213"/>
      <c r="P133" s="213"/>
      <c r="Q133" s="213"/>
      <c r="R133" s="213"/>
      <c r="S133" s="213"/>
      <c r="T133" s="214"/>
      <c r="AT133" s="215" t="s">
        <v>316</v>
      </c>
      <c r="AU133" s="215" t="s">
        <v>81</v>
      </c>
      <c r="AV133" s="13" t="s">
        <v>81</v>
      </c>
      <c r="AW133" s="13" t="s">
        <v>29</v>
      </c>
      <c r="AX133" s="13" t="s">
        <v>72</v>
      </c>
      <c r="AY133" s="215" t="s">
        <v>307</v>
      </c>
    </row>
    <row r="134" spans="1:65" s="13" customFormat="1">
      <c r="B134" s="204"/>
      <c r="C134" s="205"/>
      <c r="D134" s="206" t="s">
        <v>316</v>
      </c>
      <c r="E134" s="207" t="s">
        <v>1</v>
      </c>
      <c r="F134" s="208" t="s">
        <v>1412</v>
      </c>
      <c r="G134" s="205"/>
      <c r="H134" s="209">
        <v>32</v>
      </c>
      <c r="I134" s="210"/>
      <c r="J134" s="205"/>
      <c r="K134" s="205"/>
      <c r="L134" s="211"/>
      <c r="M134" s="212"/>
      <c r="N134" s="213"/>
      <c r="O134" s="213"/>
      <c r="P134" s="213"/>
      <c r="Q134" s="213"/>
      <c r="R134" s="213"/>
      <c r="S134" s="213"/>
      <c r="T134" s="214"/>
      <c r="AT134" s="215" t="s">
        <v>316</v>
      </c>
      <c r="AU134" s="215" t="s">
        <v>81</v>
      </c>
      <c r="AV134" s="13" t="s">
        <v>81</v>
      </c>
      <c r="AW134" s="13" t="s">
        <v>29</v>
      </c>
      <c r="AX134" s="13" t="s">
        <v>72</v>
      </c>
      <c r="AY134" s="215" t="s">
        <v>307</v>
      </c>
    </row>
    <row r="135" spans="1:65" s="14" customFormat="1">
      <c r="B135" s="216"/>
      <c r="C135" s="217"/>
      <c r="D135" s="206" t="s">
        <v>316</v>
      </c>
      <c r="E135" s="218" t="s">
        <v>1</v>
      </c>
      <c r="F135" s="219" t="s">
        <v>318</v>
      </c>
      <c r="G135" s="217"/>
      <c r="H135" s="220">
        <v>39.6</v>
      </c>
      <c r="I135" s="221"/>
      <c r="J135" s="217"/>
      <c r="K135" s="217"/>
      <c r="L135" s="222"/>
      <c r="M135" s="223"/>
      <c r="N135" s="224"/>
      <c r="O135" s="224"/>
      <c r="P135" s="224"/>
      <c r="Q135" s="224"/>
      <c r="R135" s="224"/>
      <c r="S135" s="224"/>
      <c r="T135" s="225"/>
      <c r="AT135" s="226" t="s">
        <v>316</v>
      </c>
      <c r="AU135" s="226" t="s">
        <v>81</v>
      </c>
      <c r="AV135" s="14" t="s">
        <v>315</v>
      </c>
      <c r="AW135" s="14" t="s">
        <v>29</v>
      </c>
      <c r="AX135" s="14" t="s">
        <v>79</v>
      </c>
      <c r="AY135" s="226" t="s">
        <v>307</v>
      </c>
    </row>
    <row r="136" spans="1:65" s="2" customFormat="1" ht="24.2" customHeight="1">
      <c r="A136" s="34"/>
      <c r="B136" s="35"/>
      <c r="C136" s="237" t="s">
        <v>315</v>
      </c>
      <c r="D136" s="237" t="s">
        <v>326</v>
      </c>
      <c r="E136" s="238" t="s">
        <v>955</v>
      </c>
      <c r="F136" s="239" t="s">
        <v>956</v>
      </c>
      <c r="G136" s="240" t="s">
        <v>342</v>
      </c>
      <c r="H136" s="241">
        <v>2</v>
      </c>
      <c r="I136" s="254"/>
      <c r="J136" s="243">
        <f>ROUND(I136*H136,2)</f>
        <v>0</v>
      </c>
      <c r="K136" s="239" t="s">
        <v>314</v>
      </c>
      <c r="L136" s="244"/>
      <c r="M136" s="245" t="s">
        <v>1</v>
      </c>
      <c r="N136" s="246" t="s">
        <v>37</v>
      </c>
      <c r="O136" s="71"/>
      <c r="P136" s="200">
        <f>O136*H136</f>
        <v>0</v>
      </c>
      <c r="Q136" s="200">
        <v>0.26888000000000001</v>
      </c>
      <c r="R136" s="200">
        <f>Q136*H136</f>
        <v>0.53776000000000002</v>
      </c>
      <c r="S136" s="200">
        <v>0</v>
      </c>
      <c r="T136" s="201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202" t="s">
        <v>331</v>
      </c>
      <c r="AT136" s="202" t="s">
        <v>326</v>
      </c>
      <c r="AU136" s="202" t="s">
        <v>81</v>
      </c>
      <c r="AY136" s="17" t="s">
        <v>307</v>
      </c>
      <c r="BE136" s="203">
        <f>IF(N136="základní",J136,0)</f>
        <v>0</v>
      </c>
      <c r="BF136" s="203">
        <f>IF(N136="snížená",J136,0)</f>
        <v>0</v>
      </c>
      <c r="BG136" s="203">
        <f>IF(N136="zákl. přenesená",J136,0)</f>
        <v>0</v>
      </c>
      <c r="BH136" s="203">
        <f>IF(N136="sníž. přenesená",J136,0)</f>
        <v>0</v>
      </c>
      <c r="BI136" s="203">
        <f>IF(N136="nulová",J136,0)</f>
        <v>0</v>
      </c>
      <c r="BJ136" s="17" t="s">
        <v>79</v>
      </c>
      <c r="BK136" s="203">
        <f>ROUND(I136*H136,2)</f>
        <v>0</v>
      </c>
      <c r="BL136" s="17" t="s">
        <v>315</v>
      </c>
      <c r="BM136" s="202" t="s">
        <v>1413</v>
      </c>
    </row>
    <row r="137" spans="1:65" s="15" customFormat="1">
      <c r="B137" s="227"/>
      <c r="C137" s="228"/>
      <c r="D137" s="206" t="s">
        <v>316</v>
      </c>
      <c r="E137" s="229" t="s">
        <v>1</v>
      </c>
      <c r="F137" s="230" t="s">
        <v>642</v>
      </c>
      <c r="G137" s="228"/>
      <c r="H137" s="229" t="s">
        <v>1</v>
      </c>
      <c r="I137" s="231"/>
      <c r="J137" s="228"/>
      <c r="K137" s="228"/>
      <c r="L137" s="232"/>
      <c r="M137" s="233"/>
      <c r="N137" s="234"/>
      <c r="O137" s="234"/>
      <c r="P137" s="234"/>
      <c r="Q137" s="234"/>
      <c r="R137" s="234"/>
      <c r="S137" s="234"/>
      <c r="T137" s="235"/>
      <c r="AT137" s="236" t="s">
        <v>316</v>
      </c>
      <c r="AU137" s="236" t="s">
        <v>81</v>
      </c>
      <c r="AV137" s="15" t="s">
        <v>79</v>
      </c>
      <c r="AW137" s="15" t="s">
        <v>29</v>
      </c>
      <c r="AX137" s="15" t="s">
        <v>72</v>
      </c>
      <c r="AY137" s="236" t="s">
        <v>307</v>
      </c>
    </row>
    <row r="138" spans="1:65" s="13" customFormat="1">
      <c r="B138" s="204"/>
      <c r="C138" s="205"/>
      <c r="D138" s="206" t="s">
        <v>316</v>
      </c>
      <c r="E138" s="207" t="s">
        <v>1</v>
      </c>
      <c r="F138" s="208" t="s">
        <v>1414</v>
      </c>
      <c r="G138" s="205"/>
      <c r="H138" s="209">
        <v>2</v>
      </c>
      <c r="I138" s="210"/>
      <c r="J138" s="205"/>
      <c r="K138" s="205"/>
      <c r="L138" s="211"/>
      <c r="M138" s="212"/>
      <c r="N138" s="213"/>
      <c r="O138" s="213"/>
      <c r="P138" s="213"/>
      <c r="Q138" s="213"/>
      <c r="R138" s="213"/>
      <c r="S138" s="213"/>
      <c r="T138" s="214"/>
      <c r="AT138" s="215" t="s">
        <v>316</v>
      </c>
      <c r="AU138" s="215" t="s">
        <v>81</v>
      </c>
      <c r="AV138" s="13" t="s">
        <v>81</v>
      </c>
      <c r="AW138" s="13" t="s">
        <v>29</v>
      </c>
      <c r="AX138" s="13" t="s">
        <v>72</v>
      </c>
      <c r="AY138" s="215" t="s">
        <v>307</v>
      </c>
    </row>
    <row r="139" spans="1:65" s="14" customFormat="1">
      <c r="B139" s="216"/>
      <c r="C139" s="217"/>
      <c r="D139" s="206" t="s">
        <v>316</v>
      </c>
      <c r="E139" s="218" t="s">
        <v>1</v>
      </c>
      <c r="F139" s="219" t="s">
        <v>318</v>
      </c>
      <c r="G139" s="217"/>
      <c r="H139" s="220">
        <v>2</v>
      </c>
      <c r="I139" s="221"/>
      <c r="J139" s="217"/>
      <c r="K139" s="217"/>
      <c r="L139" s="222"/>
      <c r="M139" s="223"/>
      <c r="N139" s="224"/>
      <c r="O139" s="224"/>
      <c r="P139" s="224"/>
      <c r="Q139" s="224"/>
      <c r="R139" s="224"/>
      <c r="S139" s="224"/>
      <c r="T139" s="225"/>
      <c r="AT139" s="226" t="s">
        <v>316</v>
      </c>
      <c r="AU139" s="226" t="s">
        <v>81</v>
      </c>
      <c r="AV139" s="14" t="s">
        <v>315</v>
      </c>
      <c r="AW139" s="14" t="s">
        <v>29</v>
      </c>
      <c r="AX139" s="14" t="s">
        <v>79</v>
      </c>
      <c r="AY139" s="226" t="s">
        <v>307</v>
      </c>
    </row>
    <row r="140" spans="1:65" s="2" customFormat="1" ht="24.2" customHeight="1">
      <c r="A140" s="34"/>
      <c r="B140" s="35"/>
      <c r="C140" s="237" t="s">
        <v>308</v>
      </c>
      <c r="D140" s="237" t="s">
        <v>326</v>
      </c>
      <c r="E140" s="238" t="s">
        <v>639</v>
      </c>
      <c r="F140" s="239" t="s">
        <v>640</v>
      </c>
      <c r="G140" s="240" t="s">
        <v>342</v>
      </c>
      <c r="H140" s="241">
        <v>8</v>
      </c>
      <c r="I140" s="254"/>
      <c r="J140" s="243">
        <f>ROUND(I140*H140,2)</f>
        <v>0</v>
      </c>
      <c r="K140" s="239" t="s">
        <v>314</v>
      </c>
      <c r="L140" s="244"/>
      <c r="M140" s="245" t="s">
        <v>1</v>
      </c>
      <c r="N140" s="246" t="s">
        <v>37</v>
      </c>
      <c r="O140" s="71"/>
      <c r="P140" s="200">
        <f>O140*H140</f>
        <v>0</v>
      </c>
      <c r="Q140" s="200">
        <v>0.28093000000000001</v>
      </c>
      <c r="R140" s="200">
        <f>Q140*H140</f>
        <v>2.2474400000000001</v>
      </c>
      <c r="S140" s="200">
        <v>0</v>
      </c>
      <c r="T140" s="201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202" t="s">
        <v>331</v>
      </c>
      <c r="AT140" s="202" t="s">
        <v>326</v>
      </c>
      <c r="AU140" s="202" t="s">
        <v>81</v>
      </c>
      <c r="AY140" s="17" t="s">
        <v>307</v>
      </c>
      <c r="BE140" s="203">
        <f>IF(N140="základní",J140,0)</f>
        <v>0</v>
      </c>
      <c r="BF140" s="203">
        <f>IF(N140="snížená",J140,0)</f>
        <v>0</v>
      </c>
      <c r="BG140" s="203">
        <f>IF(N140="zákl. přenesená",J140,0)</f>
        <v>0</v>
      </c>
      <c r="BH140" s="203">
        <f>IF(N140="sníž. přenesená",J140,0)</f>
        <v>0</v>
      </c>
      <c r="BI140" s="203">
        <f>IF(N140="nulová",J140,0)</f>
        <v>0</v>
      </c>
      <c r="BJ140" s="17" t="s">
        <v>79</v>
      </c>
      <c r="BK140" s="203">
        <f>ROUND(I140*H140,2)</f>
        <v>0</v>
      </c>
      <c r="BL140" s="17" t="s">
        <v>315</v>
      </c>
      <c r="BM140" s="202" t="s">
        <v>1415</v>
      </c>
    </row>
    <row r="141" spans="1:65" s="15" customFormat="1">
      <c r="B141" s="227"/>
      <c r="C141" s="228"/>
      <c r="D141" s="206" t="s">
        <v>316</v>
      </c>
      <c r="E141" s="229" t="s">
        <v>1</v>
      </c>
      <c r="F141" s="230" t="s">
        <v>642</v>
      </c>
      <c r="G141" s="228"/>
      <c r="H141" s="229" t="s">
        <v>1</v>
      </c>
      <c r="I141" s="231"/>
      <c r="J141" s="228"/>
      <c r="K141" s="228"/>
      <c r="L141" s="232"/>
      <c r="M141" s="233"/>
      <c r="N141" s="234"/>
      <c r="O141" s="234"/>
      <c r="P141" s="234"/>
      <c r="Q141" s="234"/>
      <c r="R141" s="234"/>
      <c r="S141" s="234"/>
      <c r="T141" s="235"/>
      <c r="AT141" s="236" t="s">
        <v>316</v>
      </c>
      <c r="AU141" s="236" t="s">
        <v>81</v>
      </c>
      <c r="AV141" s="15" t="s">
        <v>79</v>
      </c>
      <c r="AW141" s="15" t="s">
        <v>29</v>
      </c>
      <c r="AX141" s="15" t="s">
        <v>72</v>
      </c>
      <c r="AY141" s="236" t="s">
        <v>307</v>
      </c>
    </row>
    <row r="142" spans="1:65" s="13" customFormat="1">
      <c r="B142" s="204"/>
      <c r="C142" s="205"/>
      <c r="D142" s="206" t="s">
        <v>316</v>
      </c>
      <c r="E142" s="207" t="s">
        <v>1</v>
      </c>
      <c r="F142" s="208" t="s">
        <v>1416</v>
      </c>
      <c r="G142" s="205"/>
      <c r="H142" s="209">
        <v>2</v>
      </c>
      <c r="I142" s="210"/>
      <c r="J142" s="205"/>
      <c r="K142" s="205"/>
      <c r="L142" s="211"/>
      <c r="M142" s="212"/>
      <c r="N142" s="213"/>
      <c r="O142" s="213"/>
      <c r="P142" s="213"/>
      <c r="Q142" s="213"/>
      <c r="R142" s="213"/>
      <c r="S142" s="213"/>
      <c r="T142" s="214"/>
      <c r="AT142" s="215" t="s">
        <v>316</v>
      </c>
      <c r="AU142" s="215" t="s">
        <v>81</v>
      </c>
      <c r="AV142" s="13" t="s">
        <v>81</v>
      </c>
      <c r="AW142" s="13" t="s">
        <v>29</v>
      </c>
      <c r="AX142" s="13" t="s">
        <v>72</v>
      </c>
      <c r="AY142" s="215" t="s">
        <v>307</v>
      </c>
    </row>
    <row r="143" spans="1:65" s="13" customFormat="1">
      <c r="B143" s="204"/>
      <c r="C143" s="205"/>
      <c r="D143" s="206" t="s">
        <v>316</v>
      </c>
      <c r="E143" s="207" t="s">
        <v>1</v>
      </c>
      <c r="F143" s="208" t="s">
        <v>1417</v>
      </c>
      <c r="G143" s="205"/>
      <c r="H143" s="209">
        <v>2</v>
      </c>
      <c r="I143" s="210"/>
      <c r="J143" s="205"/>
      <c r="K143" s="205"/>
      <c r="L143" s="211"/>
      <c r="M143" s="212"/>
      <c r="N143" s="213"/>
      <c r="O143" s="213"/>
      <c r="P143" s="213"/>
      <c r="Q143" s="213"/>
      <c r="R143" s="213"/>
      <c r="S143" s="213"/>
      <c r="T143" s="214"/>
      <c r="AT143" s="215" t="s">
        <v>316</v>
      </c>
      <c r="AU143" s="215" t="s">
        <v>81</v>
      </c>
      <c r="AV143" s="13" t="s">
        <v>81</v>
      </c>
      <c r="AW143" s="13" t="s">
        <v>29</v>
      </c>
      <c r="AX143" s="13" t="s">
        <v>72</v>
      </c>
      <c r="AY143" s="215" t="s">
        <v>307</v>
      </c>
    </row>
    <row r="144" spans="1:65" s="13" customFormat="1">
      <c r="B144" s="204"/>
      <c r="C144" s="205"/>
      <c r="D144" s="206" t="s">
        <v>316</v>
      </c>
      <c r="E144" s="207" t="s">
        <v>1</v>
      </c>
      <c r="F144" s="208" t="s">
        <v>1418</v>
      </c>
      <c r="G144" s="205"/>
      <c r="H144" s="209">
        <v>2</v>
      </c>
      <c r="I144" s="210"/>
      <c r="J144" s="205"/>
      <c r="K144" s="205"/>
      <c r="L144" s="211"/>
      <c r="M144" s="212"/>
      <c r="N144" s="213"/>
      <c r="O144" s="213"/>
      <c r="P144" s="213"/>
      <c r="Q144" s="213"/>
      <c r="R144" s="213"/>
      <c r="S144" s="213"/>
      <c r="T144" s="214"/>
      <c r="AT144" s="215" t="s">
        <v>316</v>
      </c>
      <c r="AU144" s="215" t="s">
        <v>81</v>
      </c>
      <c r="AV144" s="13" t="s">
        <v>81</v>
      </c>
      <c r="AW144" s="13" t="s">
        <v>29</v>
      </c>
      <c r="AX144" s="13" t="s">
        <v>72</v>
      </c>
      <c r="AY144" s="215" t="s">
        <v>307</v>
      </c>
    </row>
    <row r="145" spans="1:65" s="13" customFormat="1">
      <c r="B145" s="204"/>
      <c r="C145" s="205"/>
      <c r="D145" s="206" t="s">
        <v>316</v>
      </c>
      <c r="E145" s="207" t="s">
        <v>1</v>
      </c>
      <c r="F145" s="208" t="s">
        <v>1419</v>
      </c>
      <c r="G145" s="205"/>
      <c r="H145" s="209">
        <v>2</v>
      </c>
      <c r="I145" s="210"/>
      <c r="J145" s="205"/>
      <c r="K145" s="205"/>
      <c r="L145" s="211"/>
      <c r="M145" s="212"/>
      <c r="N145" s="213"/>
      <c r="O145" s="213"/>
      <c r="P145" s="213"/>
      <c r="Q145" s="213"/>
      <c r="R145" s="213"/>
      <c r="S145" s="213"/>
      <c r="T145" s="214"/>
      <c r="AT145" s="215" t="s">
        <v>316</v>
      </c>
      <c r="AU145" s="215" t="s">
        <v>81</v>
      </c>
      <c r="AV145" s="13" t="s">
        <v>81</v>
      </c>
      <c r="AW145" s="13" t="s">
        <v>29</v>
      </c>
      <c r="AX145" s="13" t="s">
        <v>72</v>
      </c>
      <c r="AY145" s="215" t="s">
        <v>307</v>
      </c>
    </row>
    <row r="146" spans="1:65" s="14" customFormat="1">
      <c r="B146" s="216"/>
      <c r="C146" s="217"/>
      <c r="D146" s="206" t="s">
        <v>316</v>
      </c>
      <c r="E146" s="218" t="s">
        <v>1</v>
      </c>
      <c r="F146" s="219" t="s">
        <v>318</v>
      </c>
      <c r="G146" s="217"/>
      <c r="H146" s="220">
        <v>8</v>
      </c>
      <c r="I146" s="221"/>
      <c r="J146" s="217"/>
      <c r="K146" s="217"/>
      <c r="L146" s="222"/>
      <c r="M146" s="223"/>
      <c r="N146" s="224"/>
      <c r="O146" s="224"/>
      <c r="P146" s="224"/>
      <c r="Q146" s="224"/>
      <c r="R146" s="224"/>
      <c r="S146" s="224"/>
      <c r="T146" s="225"/>
      <c r="AT146" s="226" t="s">
        <v>316</v>
      </c>
      <c r="AU146" s="226" t="s">
        <v>81</v>
      </c>
      <c r="AV146" s="14" t="s">
        <v>315</v>
      </c>
      <c r="AW146" s="14" t="s">
        <v>29</v>
      </c>
      <c r="AX146" s="14" t="s">
        <v>79</v>
      </c>
      <c r="AY146" s="226" t="s">
        <v>307</v>
      </c>
    </row>
    <row r="147" spans="1:65" s="2" customFormat="1" ht="48.95" customHeight="1">
      <c r="A147" s="34"/>
      <c r="B147" s="35"/>
      <c r="C147" s="191" t="s">
        <v>322</v>
      </c>
      <c r="D147" s="191" t="s">
        <v>310</v>
      </c>
      <c r="E147" s="192" t="s">
        <v>652</v>
      </c>
      <c r="F147" s="193" t="s">
        <v>653</v>
      </c>
      <c r="G147" s="194" t="s">
        <v>342</v>
      </c>
      <c r="H147" s="195">
        <v>20</v>
      </c>
      <c r="I147" s="196"/>
      <c r="J147" s="197">
        <f>ROUND(I147*H147,2)</f>
        <v>0</v>
      </c>
      <c r="K147" s="193" t="s">
        <v>314</v>
      </c>
      <c r="L147" s="39"/>
      <c r="M147" s="198" t="s">
        <v>1</v>
      </c>
      <c r="N147" s="199" t="s">
        <v>37</v>
      </c>
      <c r="O147" s="71"/>
      <c r="P147" s="200">
        <f>O147*H147</f>
        <v>0</v>
      </c>
      <c r="Q147" s="200">
        <v>0</v>
      </c>
      <c r="R147" s="200">
        <f>Q147*H147</f>
        <v>0</v>
      </c>
      <c r="S147" s="200">
        <v>0</v>
      </c>
      <c r="T147" s="201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202" t="s">
        <v>315</v>
      </c>
      <c r="AT147" s="202" t="s">
        <v>310</v>
      </c>
      <c r="AU147" s="202" t="s">
        <v>81</v>
      </c>
      <c r="AY147" s="17" t="s">
        <v>307</v>
      </c>
      <c r="BE147" s="203">
        <f>IF(N147="základní",J147,0)</f>
        <v>0</v>
      </c>
      <c r="BF147" s="203">
        <f>IF(N147="snížená",J147,0)</f>
        <v>0</v>
      </c>
      <c r="BG147" s="203">
        <f>IF(N147="zákl. přenesená",J147,0)</f>
        <v>0</v>
      </c>
      <c r="BH147" s="203">
        <f>IF(N147="sníž. přenesená",J147,0)</f>
        <v>0</v>
      </c>
      <c r="BI147" s="203">
        <f>IF(N147="nulová",J147,0)</f>
        <v>0</v>
      </c>
      <c r="BJ147" s="17" t="s">
        <v>79</v>
      </c>
      <c r="BK147" s="203">
        <f>ROUND(I147*H147,2)</f>
        <v>0</v>
      </c>
      <c r="BL147" s="17" t="s">
        <v>315</v>
      </c>
      <c r="BM147" s="202" t="s">
        <v>1420</v>
      </c>
    </row>
    <row r="148" spans="1:65" s="13" customFormat="1">
      <c r="B148" s="204"/>
      <c r="C148" s="205"/>
      <c r="D148" s="206" t="s">
        <v>316</v>
      </c>
      <c r="E148" s="207" t="s">
        <v>1</v>
      </c>
      <c r="F148" s="208" t="s">
        <v>460</v>
      </c>
      <c r="G148" s="205"/>
      <c r="H148" s="209">
        <v>20</v>
      </c>
      <c r="I148" s="210"/>
      <c r="J148" s="205"/>
      <c r="K148" s="205"/>
      <c r="L148" s="211"/>
      <c r="M148" s="212"/>
      <c r="N148" s="213"/>
      <c r="O148" s="213"/>
      <c r="P148" s="213"/>
      <c r="Q148" s="213"/>
      <c r="R148" s="213"/>
      <c r="S148" s="213"/>
      <c r="T148" s="214"/>
      <c r="AT148" s="215" t="s">
        <v>316</v>
      </c>
      <c r="AU148" s="215" t="s">
        <v>81</v>
      </c>
      <c r="AV148" s="13" t="s">
        <v>81</v>
      </c>
      <c r="AW148" s="13" t="s">
        <v>29</v>
      </c>
      <c r="AX148" s="13" t="s">
        <v>72</v>
      </c>
      <c r="AY148" s="215" t="s">
        <v>307</v>
      </c>
    </row>
    <row r="149" spans="1:65" s="14" customFormat="1">
      <c r="B149" s="216"/>
      <c r="C149" s="217"/>
      <c r="D149" s="206" t="s">
        <v>316</v>
      </c>
      <c r="E149" s="218" t="s">
        <v>1</v>
      </c>
      <c r="F149" s="219" t="s">
        <v>318</v>
      </c>
      <c r="G149" s="217"/>
      <c r="H149" s="220">
        <v>20</v>
      </c>
      <c r="I149" s="221"/>
      <c r="J149" s="217"/>
      <c r="K149" s="217"/>
      <c r="L149" s="222"/>
      <c r="M149" s="223"/>
      <c r="N149" s="224"/>
      <c r="O149" s="224"/>
      <c r="P149" s="224"/>
      <c r="Q149" s="224"/>
      <c r="R149" s="224"/>
      <c r="S149" s="224"/>
      <c r="T149" s="225"/>
      <c r="AT149" s="226" t="s">
        <v>316</v>
      </c>
      <c r="AU149" s="226" t="s">
        <v>81</v>
      </c>
      <c r="AV149" s="14" t="s">
        <v>315</v>
      </c>
      <c r="AW149" s="14" t="s">
        <v>29</v>
      </c>
      <c r="AX149" s="14" t="s">
        <v>79</v>
      </c>
      <c r="AY149" s="226" t="s">
        <v>307</v>
      </c>
    </row>
    <row r="150" spans="1:65" s="2" customFormat="1" ht="142.35" customHeight="1">
      <c r="A150" s="34"/>
      <c r="B150" s="35"/>
      <c r="C150" s="191" t="s">
        <v>349</v>
      </c>
      <c r="D150" s="191" t="s">
        <v>310</v>
      </c>
      <c r="E150" s="192" t="s">
        <v>319</v>
      </c>
      <c r="F150" s="193" t="s">
        <v>320</v>
      </c>
      <c r="G150" s="194" t="s">
        <v>321</v>
      </c>
      <c r="H150" s="195">
        <v>0.91400000000000003</v>
      </c>
      <c r="I150" s="196"/>
      <c r="J150" s="197">
        <f>ROUND(I150*H150,2)</f>
        <v>0</v>
      </c>
      <c r="K150" s="193" t="s">
        <v>314</v>
      </c>
      <c r="L150" s="39"/>
      <c r="M150" s="198" t="s">
        <v>1</v>
      </c>
      <c r="N150" s="199" t="s">
        <v>37</v>
      </c>
      <c r="O150" s="71"/>
      <c r="P150" s="200">
        <f>O150*H150</f>
        <v>0</v>
      </c>
      <c r="Q150" s="200">
        <v>0</v>
      </c>
      <c r="R150" s="200">
        <f>Q150*H150</f>
        <v>0</v>
      </c>
      <c r="S150" s="200">
        <v>0</v>
      </c>
      <c r="T150" s="201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202" t="s">
        <v>315</v>
      </c>
      <c r="AT150" s="202" t="s">
        <v>310</v>
      </c>
      <c r="AU150" s="202" t="s">
        <v>81</v>
      </c>
      <c r="AY150" s="17" t="s">
        <v>307</v>
      </c>
      <c r="BE150" s="203">
        <f>IF(N150="základní",J150,0)</f>
        <v>0</v>
      </c>
      <c r="BF150" s="203">
        <f>IF(N150="snížená",J150,0)</f>
        <v>0</v>
      </c>
      <c r="BG150" s="203">
        <f>IF(N150="zákl. přenesená",J150,0)</f>
        <v>0</v>
      </c>
      <c r="BH150" s="203">
        <f>IF(N150="sníž. přenesená",J150,0)</f>
        <v>0</v>
      </c>
      <c r="BI150" s="203">
        <f>IF(N150="nulová",J150,0)</f>
        <v>0</v>
      </c>
      <c r="BJ150" s="17" t="s">
        <v>79</v>
      </c>
      <c r="BK150" s="203">
        <f>ROUND(I150*H150,2)</f>
        <v>0</v>
      </c>
      <c r="BL150" s="17" t="s">
        <v>315</v>
      </c>
      <c r="BM150" s="202" t="s">
        <v>1421</v>
      </c>
    </row>
    <row r="151" spans="1:65" s="13" customFormat="1">
      <c r="B151" s="204"/>
      <c r="C151" s="205"/>
      <c r="D151" s="206" t="s">
        <v>316</v>
      </c>
      <c r="E151" s="207" t="s">
        <v>1</v>
      </c>
      <c r="F151" s="208" t="s">
        <v>1422</v>
      </c>
      <c r="G151" s="205"/>
      <c r="H151" s="209">
        <v>0.91400000000000003</v>
      </c>
      <c r="I151" s="210"/>
      <c r="J151" s="205"/>
      <c r="K151" s="205"/>
      <c r="L151" s="211"/>
      <c r="M151" s="212"/>
      <c r="N151" s="213"/>
      <c r="O151" s="213"/>
      <c r="P151" s="213"/>
      <c r="Q151" s="213"/>
      <c r="R151" s="213"/>
      <c r="S151" s="213"/>
      <c r="T151" s="214"/>
      <c r="AT151" s="215" t="s">
        <v>316</v>
      </c>
      <c r="AU151" s="215" t="s">
        <v>81</v>
      </c>
      <c r="AV151" s="13" t="s">
        <v>81</v>
      </c>
      <c r="AW151" s="13" t="s">
        <v>29</v>
      </c>
      <c r="AX151" s="13" t="s">
        <v>72</v>
      </c>
      <c r="AY151" s="215" t="s">
        <v>307</v>
      </c>
    </row>
    <row r="152" spans="1:65" s="14" customFormat="1">
      <c r="B152" s="216"/>
      <c r="C152" s="217"/>
      <c r="D152" s="206" t="s">
        <v>316</v>
      </c>
      <c r="E152" s="218" t="s">
        <v>1</v>
      </c>
      <c r="F152" s="219" t="s">
        <v>318</v>
      </c>
      <c r="G152" s="217"/>
      <c r="H152" s="220">
        <v>0.91400000000000003</v>
      </c>
      <c r="I152" s="221"/>
      <c r="J152" s="217"/>
      <c r="K152" s="217"/>
      <c r="L152" s="222"/>
      <c r="M152" s="223"/>
      <c r="N152" s="224"/>
      <c r="O152" s="224"/>
      <c r="P152" s="224"/>
      <c r="Q152" s="224"/>
      <c r="R152" s="224"/>
      <c r="S152" s="224"/>
      <c r="T152" s="225"/>
      <c r="AT152" s="226" t="s">
        <v>316</v>
      </c>
      <c r="AU152" s="226" t="s">
        <v>81</v>
      </c>
      <c r="AV152" s="14" t="s">
        <v>315</v>
      </c>
      <c r="AW152" s="14" t="s">
        <v>29</v>
      </c>
      <c r="AX152" s="14" t="s">
        <v>79</v>
      </c>
      <c r="AY152" s="226" t="s">
        <v>307</v>
      </c>
    </row>
    <row r="153" spans="1:65" s="2" customFormat="1" ht="142.35" customHeight="1">
      <c r="A153" s="34"/>
      <c r="B153" s="35"/>
      <c r="C153" s="191" t="s">
        <v>331</v>
      </c>
      <c r="D153" s="191" t="s">
        <v>310</v>
      </c>
      <c r="E153" s="192" t="s">
        <v>398</v>
      </c>
      <c r="F153" s="193" t="s">
        <v>399</v>
      </c>
      <c r="G153" s="194" t="s">
        <v>400</v>
      </c>
      <c r="H153" s="195">
        <v>676.69799999999998</v>
      </c>
      <c r="I153" s="196"/>
      <c r="J153" s="197">
        <f>ROUND(I153*H153,2)</f>
        <v>0</v>
      </c>
      <c r="K153" s="193" t="s">
        <v>314</v>
      </c>
      <c r="L153" s="39"/>
      <c r="M153" s="198" t="s">
        <v>1</v>
      </c>
      <c r="N153" s="199" t="s">
        <v>37</v>
      </c>
      <c r="O153" s="71"/>
      <c r="P153" s="200">
        <f>O153*H153</f>
        <v>0</v>
      </c>
      <c r="Q153" s="200">
        <v>0</v>
      </c>
      <c r="R153" s="200">
        <f>Q153*H153</f>
        <v>0</v>
      </c>
      <c r="S153" s="200">
        <v>0</v>
      </c>
      <c r="T153" s="201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202" t="s">
        <v>315</v>
      </c>
      <c r="AT153" s="202" t="s">
        <v>310</v>
      </c>
      <c r="AU153" s="202" t="s">
        <v>81</v>
      </c>
      <c r="AY153" s="17" t="s">
        <v>307</v>
      </c>
      <c r="BE153" s="203">
        <f>IF(N153="základní",J153,0)</f>
        <v>0</v>
      </c>
      <c r="BF153" s="203">
        <f>IF(N153="snížená",J153,0)</f>
        <v>0</v>
      </c>
      <c r="BG153" s="203">
        <f>IF(N153="zákl. přenesená",J153,0)</f>
        <v>0</v>
      </c>
      <c r="BH153" s="203">
        <f>IF(N153="sníž. přenesená",J153,0)</f>
        <v>0</v>
      </c>
      <c r="BI153" s="203">
        <f>IF(N153="nulová",J153,0)</f>
        <v>0</v>
      </c>
      <c r="BJ153" s="17" t="s">
        <v>79</v>
      </c>
      <c r="BK153" s="203">
        <f>ROUND(I153*H153,2)</f>
        <v>0</v>
      </c>
      <c r="BL153" s="17" t="s">
        <v>315</v>
      </c>
      <c r="BM153" s="202" t="s">
        <v>1423</v>
      </c>
    </row>
    <row r="154" spans="1:65" s="13" customFormat="1">
      <c r="B154" s="204"/>
      <c r="C154" s="205"/>
      <c r="D154" s="206" t="s">
        <v>316</v>
      </c>
      <c r="E154" s="207" t="s">
        <v>1</v>
      </c>
      <c r="F154" s="208" t="s">
        <v>1021</v>
      </c>
      <c r="G154" s="205"/>
      <c r="H154" s="209">
        <v>53.607999999999997</v>
      </c>
      <c r="I154" s="210"/>
      <c r="J154" s="205"/>
      <c r="K154" s="205"/>
      <c r="L154" s="211"/>
      <c r="M154" s="212"/>
      <c r="N154" s="213"/>
      <c r="O154" s="213"/>
      <c r="P154" s="213"/>
      <c r="Q154" s="213"/>
      <c r="R154" s="213"/>
      <c r="S154" s="213"/>
      <c r="T154" s="214"/>
      <c r="AT154" s="215" t="s">
        <v>316</v>
      </c>
      <c r="AU154" s="215" t="s">
        <v>81</v>
      </c>
      <c r="AV154" s="13" t="s">
        <v>81</v>
      </c>
      <c r="AW154" s="13" t="s">
        <v>29</v>
      </c>
      <c r="AX154" s="13" t="s">
        <v>72</v>
      </c>
      <c r="AY154" s="215" t="s">
        <v>307</v>
      </c>
    </row>
    <row r="155" spans="1:65" s="13" customFormat="1">
      <c r="B155" s="204"/>
      <c r="C155" s="205"/>
      <c r="D155" s="206" t="s">
        <v>316</v>
      </c>
      <c r="E155" s="207" t="s">
        <v>1</v>
      </c>
      <c r="F155" s="208" t="s">
        <v>1022</v>
      </c>
      <c r="G155" s="205"/>
      <c r="H155" s="209">
        <v>53.607999999999997</v>
      </c>
      <c r="I155" s="210"/>
      <c r="J155" s="205"/>
      <c r="K155" s="205"/>
      <c r="L155" s="211"/>
      <c r="M155" s="212"/>
      <c r="N155" s="213"/>
      <c r="O155" s="213"/>
      <c r="P155" s="213"/>
      <c r="Q155" s="213"/>
      <c r="R155" s="213"/>
      <c r="S155" s="213"/>
      <c r="T155" s="214"/>
      <c r="AT155" s="215" t="s">
        <v>316</v>
      </c>
      <c r="AU155" s="215" t="s">
        <v>81</v>
      </c>
      <c r="AV155" s="13" t="s">
        <v>81</v>
      </c>
      <c r="AW155" s="13" t="s">
        <v>29</v>
      </c>
      <c r="AX155" s="13" t="s">
        <v>72</v>
      </c>
      <c r="AY155" s="215" t="s">
        <v>307</v>
      </c>
    </row>
    <row r="156" spans="1:65" s="13" customFormat="1">
      <c r="B156" s="204"/>
      <c r="C156" s="205"/>
      <c r="D156" s="206" t="s">
        <v>316</v>
      </c>
      <c r="E156" s="207" t="s">
        <v>1</v>
      </c>
      <c r="F156" s="208" t="s">
        <v>1424</v>
      </c>
      <c r="G156" s="205"/>
      <c r="H156" s="209">
        <v>53.607999999999997</v>
      </c>
      <c r="I156" s="210"/>
      <c r="J156" s="205"/>
      <c r="K156" s="205"/>
      <c r="L156" s="211"/>
      <c r="M156" s="212"/>
      <c r="N156" s="213"/>
      <c r="O156" s="213"/>
      <c r="P156" s="213"/>
      <c r="Q156" s="213"/>
      <c r="R156" s="213"/>
      <c r="S156" s="213"/>
      <c r="T156" s="214"/>
      <c r="AT156" s="215" t="s">
        <v>316</v>
      </c>
      <c r="AU156" s="215" t="s">
        <v>81</v>
      </c>
      <c r="AV156" s="13" t="s">
        <v>81</v>
      </c>
      <c r="AW156" s="13" t="s">
        <v>29</v>
      </c>
      <c r="AX156" s="13" t="s">
        <v>72</v>
      </c>
      <c r="AY156" s="215" t="s">
        <v>307</v>
      </c>
    </row>
    <row r="157" spans="1:65" s="13" customFormat="1">
      <c r="B157" s="204"/>
      <c r="C157" s="205"/>
      <c r="D157" s="206" t="s">
        <v>316</v>
      </c>
      <c r="E157" s="207" t="s">
        <v>1</v>
      </c>
      <c r="F157" s="208" t="s">
        <v>755</v>
      </c>
      <c r="G157" s="205"/>
      <c r="H157" s="209">
        <v>53.607999999999997</v>
      </c>
      <c r="I157" s="210"/>
      <c r="J157" s="205"/>
      <c r="K157" s="205"/>
      <c r="L157" s="211"/>
      <c r="M157" s="212"/>
      <c r="N157" s="213"/>
      <c r="O157" s="213"/>
      <c r="P157" s="213"/>
      <c r="Q157" s="213"/>
      <c r="R157" s="213"/>
      <c r="S157" s="213"/>
      <c r="T157" s="214"/>
      <c r="AT157" s="215" t="s">
        <v>316</v>
      </c>
      <c r="AU157" s="215" t="s">
        <v>81</v>
      </c>
      <c r="AV157" s="13" t="s">
        <v>81</v>
      </c>
      <c r="AW157" s="13" t="s">
        <v>29</v>
      </c>
      <c r="AX157" s="13" t="s">
        <v>72</v>
      </c>
      <c r="AY157" s="215" t="s">
        <v>307</v>
      </c>
    </row>
    <row r="158" spans="1:65" s="13" customFormat="1">
      <c r="B158" s="204"/>
      <c r="C158" s="205"/>
      <c r="D158" s="206" t="s">
        <v>316</v>
      </c>
      <c r="E158" s="207" t="s">
        <v>1</v>
      </c>
      <c r="F158" s="208" t="s">
        <v>1425</v>
      </c>
      <c r="G158" s="205"/>
      <c r="H158" s="209">
        <v>49.845999999999997</v>
      </c>
      <c r="I158" s="210"/>
      <c r="J158" s="205"/>
      <c r="K158" s="205"/>
      <c r="L158" s="211"/>
      <c r="M158" s="212"/>
      <c r="N158" s="213"/>
      <c r="O158" s="213"/>
      <c r="P158" s="213"/>
      <c r="Q158" s="213"/>
      <c r="R158" s="213"/>
      <c r="S158" s="213"/>
      <c r="T158" s="214"/>
      <c r="AT158" s="215" t="s">
        <v>316</v>
      </c>
      <c r="AU158" s="215" t="s">
        <v>81</v>
      </c>
      <c r="AV158" s="13" t="s">
        <v>81</v>
      </c>
      <c r="AW158" s="13" t="s">
        <v>29</v>
      </c>
      <c r="AX158" s="13" t="s">
        <v>72</v>
      </c>
      <c r="AY158" s="215" t="s">
        <v>307</v>
      </c>
    </row>
    <row r="159" spans="1:65" s="13" customFormat="1">
      <c r="B159" s="204"/>
      <c r="C159" s="205"/>
      <c r="D159" s="206" t="s">
        <v>316</v>
      </c>
      <c r="E159" s="207" t="s">
        <v>1</v>
      </c>
      <c r="F159" s="208" t="s">
        <v>1426</v>
      </c>
      <c r="G159" s="205"/>
      <c r="H159" s="209">
        <v>37.832999999999998</v>
      </c>
      <c r="I159" s="210"/>
      <c r="J159" s="205"/>
      <c r="K159" s="205"/>
      <c r="L159" s="211"/>
      <c r="M159" s="212"/>
      <c r="N159" s="213"/>
      <c r="O159" s="213"/>
      <c r="P159" s="213"/>
      <c r="Q159" s="213"/>
      <c r="R159" s="213"/>
      <c r="S159" s="213"/>
      <c r="T159" s="214"/>
      <c r="AT159" s="215" t="s">
        <v>316</v>
      </c>
      <c r="AU159" s="215" t="s">
        <v>81</v>
      </c>
      <c r="AV159" s="13" t="s">
        <v>81</v>
      </c>
      <c r="AW159" s="13" t="s">
        <v>29</v>
      </c>
      <c r="AX159" s="13" t="s">
        <v>72</v>
      </c>
      <c r="AY159" s="215" t="s">
        <v>307</v>
      </c>
    </row>
    <row r="160" spans="1:65" s="13" customFormat="1">
      <c r="B160" s="204"/>
      <c r="C160" s="205"/>
      <c r="D160" s="206" t="s">
        <v>316</v>
      </c>
      <c r="E160" s="207" t="s">
        <v>1</v>
      </c>
      <c r="F160" s="208" t="s">
        <v>1427</v>
      </c>
      <c r="G160" s="205"/>
      <c r="H160" s="209">
        <v>53.607999999999997</v>
      </c>
      <c r="I160" s="210"/>
      <c r="J160" s="205"/>
      <c r="K160" s="205"/>
      <c r="L160" s="211"/>
      <c r="M160" s="212"/>
      <c r="N160" s="213"/>
      <c r="O160" s="213"/>
      <c r="P160" s="213"/>
      <c r="Q160" s="213"/>
      <c r="R160" s="213"/>
      <c r="S160" s="213"/>
      <c r="T160" s="214"/>
      <c r="AT160" s="215" t="s">
        <v>316</v>
      </c>
      <c r="AU160" s="215" t="s">
        <v>81</v>
      </c>
      <c r="AV160" s="13" t="s">
        <v>81</v>
      </c>
      <c r="AW160" s="13" t="s">
        <v>29</v>
      </c>
      <c r="AX160" s="13" t="s">
        <v>72</v>
      </c>
      <c r="AY160" s="215" t="s">
        <v>307</v>
      </c>
    </row>
    <row r="161" spans="1:65" s="13" customFormat="1">
      <c r="B161" s="204"/>
      <c r="C161" s="205"/>
      <c r="D161" s="206" t="s">
        <v>316</v>
      </c>
      <c r="E161" s="207" t="s">
        <v>1</v>
      </c>
      <c r="F161" s="208" t="s">
        <v>1428</v>
      </c>
      <c r="G161" s="205"/>
      <c r="H161" s="209">
        <v>80</v>
      </c>
      <c r="I161" s="210"/>
      <c r="J161" s="205"/>
      <c r="K161" s="205"/>
      <c r="L161" s="211"/>
      <c r="M161" s="212"/>
      <c r="N161" s="213"/>
      <c r="O161" s="213"/>
      <c r="P161" s="213"/>
      <c r="Q161" s="213"/>
      <c r="R161" s="213"/>
      <c r="S161" s="213"/>
      <c r="T161" s="214"/>
      <c r="AT161" s="215" t="s">
        <v>316</v>
      </c>
      <c r="AU161" s="215" t="s">
        <v>81</v>
      </c>
      <c r="AV161" s="13" t="s">
        <v>81</v>
      </c>
      <c r="AW161" s="13" t="s">
        <v>29</v>
      </c>
      <c r="AX161" s="13" t="s">
        <v>72</v>
      </c>
      <c r="AY161" s="215" t="s">
        <v>307</v>
      </c>
    </row>
    <row r="162" spans="1:65" s="13" customFormat="1">
      <c r="B162" s="204"/>
      <c r="C162" s="205"/>
      <c r="D162" s="206" t="s">
        <v>316</v>
      </c>
      <c r="E162" s="207" t="s">
        <v>1</v>
      </c>
      <c r="F162" s="208" t="s">
        <v>1429</v>
      </c>
      <c r="G162" s="205"/>
      <c r="H162" s="209">
        <v>49.845999999999997</v>
      </c>
      <c r="I162" s="210"/>
      <c r="J162" s="205"/>
      <c r="K162" s="205"/>
      <c r="L162" s="211"/>
      <c r="M162" s="212"/>
      <c r="N162" s="213"/>
      <c r="O162" s="213"/>
      <c r="P162" s="213"/>
      <c r="Q162" s="213"/>
      <c r="R162" s="213"/>
      <c r="S162" s="213"/>
      <c r="T162" s="214"/>
      <c r="AT162" s="215" t="s">
        <v>316</v>
      </c>
      <c r="AU162" s="215" t="s">
        <v>81</v>
      </c>
      <c r="AV162" s="13" t="s">
        <v>81</v>
      </c>
      <c r="AW162" s="13" t="s">
        <v>29</v>
      </c>
      <c r="AX162" s="13" t="s">
        <v>72</v>
      </c>
      <c r="AY162" s="215" t="s">
        <v>307</v>
      </c>
    </row>
    <row r="163" spans="1:65" s="13" customFormat="1">
      <c r="B163" s="204"/>
      <c r="C163" s="205"/>
      <c r="D163" s="206" t="s">
        <v>316</v>
      </c>
      <c r="E163" s="207" t="s">
        <v>1</v>
      </c>
      <c r="F163" s="208" t="s">
        <v>761</v>
      </c>
      <c r="G163" s="205"/>
      <c r="H163" s="209">
        <v>53.607999999999997</v>
      </c>
      <c r="I163" s="210"/>
      <c r="J163" s="205"/>
      <c r="K163" s="205"/>
      <c r="L163" s="211"/>
      <c r="M163" s="212"/>
      <c r="N163" s="213"/>
      <c r="O163" s="213"/>
      <c r="P163" s="213"/>
      <c r="Q163" s="213"/>
      <c r="R163" s="213"/>
      <c r="S163" s="213"/>
      <c r="T163" s="214"/>
      <c r="AT163" s="215" t="s">
        <v>316</v>
      </c>
      <c r="AU163" s="215" t="s">
        <v>81</v>
      </c>
      <c r="AV163" s="13" t="s">
        <v>81</v>
      </c>
      <c r="AW163" s="13" t="s">
        <v>29</v>
      </c>
      <c r="AX163" s="13" t="s">
        <v>72</v>
      </c>
      <c r="AY163" s="215" t="s">
        <v>307</v>
      </c>
    </row>
    <row r="164" spans="1:65" s="13" customFormat="1">
      <c r="B164" s="204"/>
      <c r="C164" s="205"/>
      <c r="D164" s="206" t="s">
        <v>316</v>
      </c>
      <c r="E164" s="207" t="s">
        <v>1</v>
      </c>
      <c r="F164" s="208" t="s">
        <v>1430</v>
      </c>
      <c r="G164" s="205"/>
      <c r="H164" s="209">
        <v>49.845999999999997</v>
      </c>
      <c r="I164" s="210"/>
      <c r="J164" s="205"/>
      <c r="K164" s="205"/>
      <c r="L164" s="211"/>
      <c r="M164" s="212"/>
      <c r="N164" s="213"/>
      <c r="O164" s="213"/>
      <c r="P164" s="213"/>
      <c r="Q164" s="213"/>
      <c r="R164" s="213"/>
      <c r="S164" s="213"/>
      <c r="T164" s="214"/>
      <c r="AT164" s="215" t="s">
        <v>316</v>
      </c>
      <c r="AU164" s="215" t="s">
        <v>81</v>
      </c>
      <c r="AV164" s="13" t="s">
        <v>81</v>
      </c>
      <c r="AW164" s="13" t="s">
        <v>29</v>
      </c>
      <c r="AX164" s="13" t="s">
        <v>72</v>
      </c>
      <c r="AY164" s="215" t="s">
        <v>307</v>
      </c>
    </row>
    <row r="165" spans="1:65" s="13" customFormat="1">
      <c r="B165" s="204"/>
      <c r="C165" s="205"/>
      <c r="D165" s="206" t="s">
        <v>316</v>
      </c>
      <c r="E165" s="207" t="s">
        <v>1</v>
      </c>
      <c r="F165" s="208" t="s">
        <v>1431</v>
      </c>
      <c r="G165" s="205"/>
      <c r="H165" s="209">
        <v>49.845999999999997</v>
      </c>
      <c r="I165" s="210"/>
      <c r="J165" s="205"/>
      <c r="K165" s="205"/>
      <c r="L165" s="211"/>
      <c r="M165" s="212"/>
      <c r="N165" s="213"/>
      <c r="O165" s="213"/>
      <c r="P165" s="213"/>
      <c r="Q165" s="213"/>
      <c r="R165" s="213"/>
      <c r="S165" s="213"/>
      <c r="T165" s="214"/>
      <c r="AT165" s="215" t="s">
        <v>316</v>
      </c>
      <c r="AU165" s="215" t="s">
        <v>81</v>
      </c>
      <c r="AV165" s="13" t="s">
        <v>81</v>
      </c>
      <c r="AW165" s="13" t="s">
        <v>29</v>
      </c>
      <c r="AX165" s="13" t="s">
        <v>72</v>
      </c>
      <c r="AY165" s="215" t="s">
        <v>307</v>
      </c>
    </row>
    <row r="166" spans="1:65" s="13" customFormat="1">
      <c r="B166" s="204"/>
      <c r="C166" s="205"/>
      <c r="D166" s="206" t="s">
        <v>316</v>
      </c>
      <c r="E166" s="207" t="s">
        <v>1</v>
      </c>
      <c r="F166" s="208" t="s">
        <v>1432</v>
      </c>
      <c r="G166" s="205"/>
      <c r="H166" s="209">
        <v>37.832999999999998</v>
      </c>
      <c r="I166" s="210"/>
      <c r="J166" s="205"/>
      <c r="K166" s="205"/>
      <c r="L166" s="211"/>
      <c r="M166" s="212"/>
      <c r="N166" s="213"/>
      <c r="O166" s="213"/>
      <c r="P166" s="213"/>
      <c r="Q166" s="213"/>
      <c r="R166" s="213"/>
      <c r="S166" s="213"/>
      <c r="T166" s="214"/>
      <c r="AT166" s="215" t="s">
        <v>316</v>
      </c>
      <c r="AU166" s="215" t="s">
        <v>81</v>
      </c>
      <c r="AV166" s="13" t="s">
        <v>81</v>
      </c>
      <c r="AW166" s="13" t="s">
        <v>29</v>
      </c>
      <c r="AX166" s="13" t="s">
        <v>72</v>
      </c>
      <c r="AY166" s="215" t="s">
        <v>307</v>
      </c>
    </row>
    <row r="167" spans="1:65" s="14" customFormat="1">
      <c r="B167" s="216"/>
      <c r="C167" s="217"/>
      <c r="D167" s="206" t="s">
        <v>316</v>
      </c>
      <c r="E167" s="218" t="s">
        <v>1</v>
      </c>
      <c r="F167" s="219" t="s">
        <v>318</v>
      </c>
      <c r="G167" s="217"/>
      <c r="H167" s="220">
        <v>676.69799999999998</v>
      </c>
      <c r="I167" s="221"/>
      <c r="J167" s="217"/>
      <c r="K167" s="217"/>
      <c r="L167" s="222"/>
      <c r="M167" s="223"/>
      <c r="N167" s="224"/>
      <c r="O167" s="224"/>
      <c r="P167" s="224"/>
      <c r="Q167" s="224"/>
      <c r="R167" s="224"/>
      <c r="S167" s="224"/>
      <c r="T167" s="225"/>
      <c r="AT167" s="226" t="s">
        <v>316</v>
      </c>
      <c r="AU167" s="226" t="s">
        <v>81</v>
      </c>
      <c r="AV167" s="14" t="s">
        <v>315</v>
      </c>
      <c r="AW167" s="14" t="s">
        <v>29</v>
      </c>
      <c r="AX167" s="14" t="s">
        <v>79</v>
      </c>
      <c r="AY167" s="226" t="s">
        <v>307</v>
      </c>
    </row>
    <row r="168" spans="1:65" s="2" customFormat="1" ht="16.5" customHeight="1">
      <c r="A168" s="34"/>
      <c r="B168" s="35"/>
      <c r="C168" s="237" t="s">
        <v>357</v>
      </c>
      <c r="D168" s="237" t="s">
        <v>326</v>
      </c>
      <c r="E168" s="238" t="s">
        <v>327</v>
      </c>
      <c r="F168" s="239" t="s">
        <v>328</v>
      </c>
      <c r="G168" s="240" t="s">
        <v>329</v>
      </c>
      <c r="H168" s="241">
        <v>300.64100000000002</v>
      </c>
      <c r="I168" s="242"/>
      <c r="J168" s="243">
        <f>ROUND(I168*H168,2)</f>
        <v>0</v>
      </c>
      <c r="K168" s="239" t="s">
        <v>314</v>
      </c>
      <c r="L168" s="244"/>
      <c r="M168" s="245" t="s">
        <v>1</v>
      </c>
      <c r="N168" s="246" t="s">
        <v>37</v>
      </c>
      <c r="O168" s="71"/>
      <c r="P168" s="200">
        <f>O168*H168</f>
        <v>0</v>
      </c>
      <c r="Q168" s="200">
        <v>1</v>
      </c>
      <c r="R168" s="200">
        <f>Q168*H168</f>
        <v>300.64100000000002</v>
      </c>
      <c r="S168" s="200">
        <v>0</v>
      </c>
      <c r="T168" s="201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202" t="s">
        <v>331</v>
      </c>
      <c r="AT168" s="202" t="s">
        <v>326</v>
      </c>
      <c r="AU168" s="202" t="s">
        <v>81</v>
      </c>
      <c r="AY168" s="17" t="s">
        <v>307</v>
      </c>
      <c r="BE168" s="203">
        <f>IF(N168="základní",J168,0)</f>
        <v>0</v>
      </c>
      <c r="BF168" s="203">
        <f>IF(N168="snížená",J168,0)</f>
        <v>0</v>
      </c>
      <c r="BG168" s="203">
        <f>IF(N168="zákl. přenesená",J168,0)</f>
        <v>0</v>
      </c>
      <c r="BH168" s="203">
        <f>IF(N168="sníž. přenesená",J168,0)</f>
        <v>0</v>
      </c>
      <c r="BI168" s="203">
        <f>IF(N168="nulová",J168,0)</f>
        <v>0</v>
      </c>
      <c r="BJ168" s="17" t="s">
        <v>79</v>
      </c>
      <c r="BK168" s="203">
        <f>ROUND(I168*H168,2)</f>
        <v>0</v>
      </c>
      <c r="BL168" s="17" t="s">
        <v>315</v>
      </c>
      <c r="BM168" s="202" t="s">
        <v>1433</v>
      </c>
    </row>
    <row r="169" spans="1:65" s="13" customFormat="1">
      <c r="B169" s="204"/>
      <c r="C169" s="205"/>
      <c r="D169" s="206" t="s">
        <v>316</v>
      </c>
      <c r="E169" s="207" t="s">
        <v>1</v>
      </c>
      <c r="F169" s="208" t="s">
        <v>1434</v>
      </c>
      <c r="G169" s="205"/>
      <c r="H169" s="209">
        <v>300.64100000000002</v>
      </c>
      <c r="I169" s="210"/>
      <c r="J169" s="205"/>
      <c r="K169" s="205"/>
      <c r="L169" s="211"/>
      <c r="M169" s="212"/>
      <c r="N169" s="213"/>
      <c r="O169" s="213"/>
      <c r="P169" s="213"/>
      <c r="Q169" s="213"/>
      <c r="R169" s="213"/>
      <c r="S169" s="213"/>
      <c r="T169" s="214"/>
      <c r="AT169" s="215" t="s">
        <v>316</v>
      </c>
      <c r="AU169" s="215" t="s">
        <v>81</v>
      </c>
      <c r="AV169" s="13" t="s">
        <v>81</v>
      </c>
      <c r="AW169" s="13" t="s">
        <v>29</v>
      </c>
      <c r="AX169" s="13" t="s">
        <v>72</v>
      </c>
      <c r="AY169" s="215" t="s">
        <v>307</v>
      </c>
    </row>
    <row r="170" spans="1:65" s="14" customFormat="1">
      <c r="B170" s="216"/>
      <c r="C170" s="217"/>
      <c r="D170" s="206" t="s">
        <v>316</v>
      </c>
      <c r="E170" s="218" t="s">
        <v>1</v>
      </c>
      <c r="F170" s="219" t="s">
        <v>318</v>
      </c>
      <c r="G170" s="217"/>
      <c r="H170" s="220">
        <v>300.64100000000002</v>
      </c>
      <c r="I170" s="221"/>
      <c r="J170" s="217"/>
      <c r="K170" s="217"/>
      <c r="L170" s="222"/>
      <c r="M170" s="223"/>
      <c r="N170" s="224"/>
      <c r="O170" s="224"/>
      <c r="P170" s="224"/>
      <c r="Q170" s="224"/>
      <c r="R170" s="224"/>
      <c r="S170" s="224"/>
      <c r="T170" s="225"/>
      <c r="AT170" s="226" t="s">
        <v>316</v>
      </c>
      <c r="AU170" s="226" t="s">
        <v>81</v>
      </c>
      <c r="AV170" s="14" t="s">
        <v>315</v>
      </c>
      <c r="AW170" s="14" t="s">
        <v>29</v>
      </c>
      <c r="AX170" s="14" t="s">
        <v>79</v>
      </c>
      <c r="AY170" s="226" t="s">
        <v>307</v>
      </c>
    </row>
    <row r="171" spans="1:65" s="2" customFormat="1" ht="55.5" customHeight="1">
      <c r="A171" s="34"/>
      <c r="B171" s="35"/>
      <c r="C171" s="191" t="s">
        <v>332</v>
      </c>
      <c r="D171" s="191" t="s">
        <v>310</v>
      </c>
      <c r="E171" s="192" t="s">
        <v>334</v>
      </c>
      <c r="F171" s="193" t="s">
        <v>335</v>
      </c>
      <c r="G171" s="194" t="s">
        <v>321</v>
      </c>
      <c r="H171" s="195">
        <v>0.91400000000000003</v>
      </c>
      <c r="I171" s="196"/>
      <c r="J171" s="197">
        <f>ROUND(I171*H171,2)</f>
        <v>0</v>
      </c>
      <c r="K171" s="193" t="s">
        <v>314</v>
      </c>
      <c r="L171" s="39"/>
      <c r="M171" s="198" t="s">
        <v>1</v>
      </c>
      <c r="N171" s="199" t="s">
        <v>37</v>
      </c>
      <c r="O171" s="71"/>
      <c r="P171" s="200">
        <f>O171*H171</f>
        <v>0</v>
      </c>
      <c r="Q171" s="200">
        <v>0</v>
      </c>
      <c r="R171" s="200">
        <f>Q171*H171</f>
        <v>0</v>
      </c>
      <c r="S171" s="200">
        <v>0</v>
      </c>
      <c r="T171" s="201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202" t="s">
        <v>315</v>
      </c>
      <c r="AT171" s="202" t="s">
        <v>310</v>
      </c>
      <c r="AU171" s="202" t="s">
        <v>81</v>
      </c>
      <c r="AY171" s="17" t="s">
        <v>307</v>
      </c>
      <c r="BE171" s="203">
        <f>IF(N171="základní",J171,0)</f>
        <v>0</v>
      </c>
      <c r="BF171" s="203">
        <f>IF(N171="snížená",J171,0)</f>
        <v>0</v>
      </c>
      <c r="BG171" s="203">
        <f>IF(N171="zákl. přenesená",J171,0)</f>
        <v>0</v>
      </c>
      <c r="BH171" s="203">
        <f>IF(N171="sníž. přenesená",J171,0)</f>
        <v>0</v>
      </c>
      <c r="BI171" s="203">
        <f>IF(N171="nulová",J171,0)</f>
        <v>0</v>
      </c>
      <c r="BJ171" s="17" t="s">
        <v>79</v>
      </c>
      <c r="BK171" s="203">
        <f>ROUND(I171*H171,2)</f>
        <v>0</v>
      </c>
      <c r="BL171" s="17" t="s">
        <v>315</v>
      </c>
      <c r="BM171" s="202" t="s">
        <v>1435</v>
      </c>
    </row>
    <row r="172" spans="1:65" s="13" customFormat="1">
      <c r="B172" s="204"/>
      <c r="C172" s="205"/>
      <c r="D172" s="206" t="s">
        <v>316</v>
      </c>
      <c r="E172" s="207" t="s">
        <v>1</v>
      </c>
      <c r="F172" s="208" t="s">
        <v>1436</v>
      </c>
      <c r="G172" s="205"/>
      <c r="H172" s="209">
        <v>0.91400000000000003</v>
      </c>
      <c r="I172" s="210"/>
      <c r="J172" s="205"/>
      <c r="K172" s="205"/>
      <c r="L172" s="211"/>
      <c r="M172" s="212"/>
      <c r="N172" s="213"/>
      <c r="O172" s="213"/>
      <c r="P172" s="213"/>
      <c r="Q172" s="213"/>
      <c r="R172" s="213"/>
      <c r="S172" s="213"/>
      <c r="T172" s="214"/>
      <c r="AT172" s="215" t="s">
        <v>316</v>
      </c>
      <c r="AU172" s="215" t="s">
        <v>81</v>
      </c>
      <c r="AV172" s="13" t="s">
        <v>81</v>
      </c>
      <c r="AW172" s="13" t="s">
        <v>29</v>
      </c>
      <c r="AX172" s="13" t="s">
        <v>72</v>
      </c>
      <c r="AY172" s="215" t="s">
        <v>307</v>
      </c>
    </row>
    <row r="173" spans="1:65" s="14" customFormat="1">
      <c r="B173" s="216"/>
      <c r="C173" s="217"/>
      <c r="D173" s="206" t="s">
        <v>316</v>
      </c>
      <c r="E173" s="218" t="s">
        <v>1</v>
      </c>
      <c r="F173" s="219" t="s">
        <v>318</v>
      </c>
      <c r="G173" s="217"/>
      <c r="H173" s="220">
        <v>0.91400000000000003</v>
      </c>
      <c r="I173" s="221"/>
      <c r="J173" s="217"/>
      <c r="K173" s="217"/>
      <c r="L173" s="222"/>
      <c r="M173" s="223"/>
      <c r="N173" s="224"/>
      <c r="O173" s="224"/>
      <c r="P173" s="224"/>
      <c r="Q173" s="224"/>
      <c r="R173" s="224"/>
      <c r="S173" s="224"/>
      <c r="T173" s="225"/>
      <c r="AT173" s="226" t="s">
        <v>316</v>
      </c>
      <c r="AU173" s="226" t="s">
        <v>81</v>
      </c>
      <c r="AV173" s="14" t="s">
        <v>315</v>
      </c>
      <c r="AW173" s="14" t="s">
        <v>29</v>
      </c>
      <c r="AX173" s="14" t="s">
        <v>79</v>
      </c>
      <c r="AY173" s="226" t="s">
        <v>307</v>
      </c>
    </row>
    <row r="174" spans="1:65" s="2" customFormat="1" ht="55.5" customHeight="1">
      <c r="A174" s="34"/>
      <c r="B174" s="35"/>
      <c r="C174" s="191" t="s">
        <v>413</v>
      </c>
      <c r="D174" s="191" t="s">
        <v>310</v>
      </c>
      <c r="E174" s="192" t="s">
        <v>408</v>
      </c>
      <c r="F174" s="193" t="s">
        <v>409</v>
      </c>
      <c r="G174" s="194" t="s">
        <v>400</v>
      </c>
      <c r="H174" s="195">
        <v>676.69799999999998</v>
      </c>
      <c r="I174" s="196"/>
      <c r="J174" s="197">
        <f>ROUND(I174*H174,2)</f>
        <v>0</v>
      </c>
      <c r="K174" s="193" t="s">
        <v>314</v>
      </c>
      <c r="L174" s="39"/>
      <c r="M174" s="198" t="s">
        <v>1</v>
      </c>
      <c r="N174" s="199" t="s">
        <v>37</v>
      </c>
      <c r="O174" s="71"/>
      <c r="P174" s="200">
        <f>O174*H174</f>
        <v>0</v>
      </c>
      <c r="Q174" s="200">
        <v>0</v>
      </c>
      <c r="R174" s="200">
        <f>Q174*H174</f>
        <v>0</v>
      </c>
      <c r="S174" s="200">
        <v>0</v>
      </c>
      <c r="T174" s="201">
        <f>S174*H174</f>
        <v>0</v>
      </c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R174" s="202" t="s">
        <v>315</v>
      </c>
      <c r="AT174" s="202" t="s">
        <v>310</v>
      </c>
      <c r="AU174" s="202" t="s">
        <v>81</v>
      </c>
      <c r="AY174" s="17" t="s">
        <v>307</v>
      </c>
      <c r="BE174" s="203">
        <f>IF(N174="základní",J174,0)</f>
        <v>0</v>
      </c>
      <c r="BF174" s="203">
        <f>IF(N174="snížená",J174,0)</f>
        <v>0</v>
      </c>
      <c r="BG174" s="203">
        <f>IF(N174="zákl. přenesená",J174,0)</f>
        <v>0</v>
      </c>
      <c r="BH174" s="203">
        <f>IF(N174="sníž. přenesená",J174,0)</f>
        <v>0</v>
      </c>
      <c r="BI174" s="203">
        <f>IF(N174="nulová",J174,0)</f>
        <v>0</v>
      </c>
      <c r="BJ174" s="17" t="s">
        <v>79</v>
      </c>
      <c r="BK174" s="203">
        <f>ROUND(I174*H174,2)</f>
        <v>0</v>
      </c>
      <c r="BL174" s="17" t="s">
        <v>315</v>
      </c>
      <c r="BM174" s="202" t="s">
        <v>1437</v>
      </c>
    </row>
    <row r="175" spans="1:65" s="13" customFormat="1">
      <c r="B175" s="204"/>
      <c r="C175" s="205"/>
      <c r="D175" s="206" t="s">
        <v>316</v>
      </c>
      <c r="E175" s="207" t="s">
        <v>1</v>
      </c>
      <c r="F175" s="208" t="s">
        <v>1438</v>
      </c>
      <c r="G175" s="205"/>
      <c r="H175" s="209">
        <v>676.69799999999998</v>
      </c>
      <c r="I175" s="210"/>
      <c r="J175" s="205"/>
      <c r="K175" s="205"/>
      <c r="L175" s="211"/>
      <c r="M175" s="212"/>
      <c r="N175" s="213"/>
      <c r="O175" s="213"/>
      <c r="P175" s="213"/>
      <c r="Q175" s="213"/>
      <c r="R175" s="213"/>
      <c r="S175" s="213"/>
      <c r="T175" s="214"/>
      <c r="AT175" s="215" t="s">
        <v>316</v>
      </c>
      <c r="AU175" s="215" t="s">
        <v>81</v>
      </c>
      <c r="AV175" s="13" t="s">
        <v>81</v>
      </c>
      <c r="AW175" s="13" t="s">
        <v>29</v>
      </c>
      <c r="AX175" s="13" t="s">
        <v>72</v>
      </c>
      <c r="AY175" s="215" t="s">
        <v>307</v>
      </c>
    </row>
    <row r="176" spans="1:65" s="14" customFormat="1">
      <c r="B176" s="216"/>
      <c r="C176" s="217"/>
      <c r="D176" s="206" t="s">
        <v>316</v>
      </c>
      <c r="E176" s="218" t="s">
        <v>1</v>
      </c>
      <c r="F176" s="219" t="s">
        <v>318</v>
      </c>
      <c r="G176" s="217"/>
      <c r="H176" s="220">
        <v>676.69799999999998</v>
      </c>
      <c r="I176" s="221"/>
      <c r="J176" s="217"/>
      <c r="K176" s="217"/>
      <c r="L176" s="222"/>
      <c r="M176" s="223"/>
      <c r="N176" s="224"/>
      <c r="O176" s="224"/>
      <c r="P176" s="224"/>
      <c r="Q176" s="224"/>
      <c r="R176" s="224"/>
      <c r="S176" s="224"/>
      <c r="T176" s="225"/>
      <c r="AT176" s="226" t="s">
        <v>316</v>
      </c>
      <c r="AU176" s="226" t="s">
        <v>81</v>
      </c>
      <c r="AV176" s="14" t="s">
        <v>315</v>
      </c>
      <c r="AW176" s="14" t="s">
        <v>29</v>
      </c>
      <c r="AX176" s="14" t="s">
        <v>79</v>
      </c>
      <c r="AY176" s="226" t="s">
        <v>307</v>
      </c>
    </row>
    <row r="177" spans="1:65" s="2" customFormat="1" ht="114.95" customHeight="1">
      <c r="A177" s="34"/>
      <c r="B177" s="35"/>
      <c r="C177" s="191" t="s">
        <v>336</v>
      </c>
      <c r="D177" s="191" t="s">
        <v>310</v>
      </c>
      <c r="E177" s="192" t="s">
        <v>657</v>
      </c>
      <c r="F177" s="193" t="s">
        <v>658</v>
      </c>
      <c r="G177" s="194" t="s">
        <v>659</v>
      </c>
      <c r="H177" s="195">
        <v>20</v>
      </c>
      <c r="I177" s="196"/>
      <c r="J177" s="197">
        <f>ROUND(I177*H177,2)</f>
        <v>0</v>
      </c>
      <c r="K177" s="193" t="s">
        <v>314</v>
      </c>
      <c r="L177" s="39"/>
      <c r="M177" s="198" t="s">
        <v>1</v>
      </c>
      <c r="N177" s="199" t="s">
        <v>37</v>
      </c>
      <c r="O177" s="71"/>
      <c r="P177" s="200">
        <f>O177*H177</f>
        <v>0</v>
      </c>
      <c r="Q177" s="200">
        <v>0</v>
      </c>
      <c r="R177" s="200">
        <f>Q177*H177</f>
        <v>0</v>
      </c>
      <c r="S177" s="200">
        <v>0</v>
      </c>
      <c r="T177" s="201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202" t="s">
        <v>315</v>
      </c>
      <c r="AT177" s="202" t="s">
        <v>310</v>
      </c>
      <c r="AU177" s="202" t="s">
        <v>81</v>
      </c>
      <c r="AY177" s="17" t="s">
        <v>307</v>
      </c>
      <c r="BE177" s="203">
        <f>IF(N177="základní",J177,0)</f>
        <v>0</v>
      </c>
      <c r="BF177" s="203">
        <f>IF(N177="snížená",J177,0)</f>
        <v>0</v>
      </c>
      <c r="BG177" s="203">
        <f>IF(N177="zákl. přenesená",J177,0)</f>
        <v>0</v>
      </c>
      <c r="BH177" s="203">
        <f>IF(N177="sníž. přenesená",J177,0)</f>
        <v>0</v>
      </c>
      <c r="BI177" s="203">
        <f>IF(N177="nulová",J177,0)</f>
        <v>0</v>
      </c>
      <c r="BJ177" s="17" t="s">
        <v>79</v>
      </c>
      <c r="BK177" s="203">
        <f>ROUND(I177*H177,2)</f>
        <v>0</v>
      </c>
      <c r="BL177" s="17" t="s">
        <v>315</v>
      </c>
      <c r="BM177" s="202" t="s">
        <v>1439</v>
      </c>
    </row>
    <row r="178" spans="1:65" s="13" customFormat="1">
      <c r="B178" s="204"/>
      <c r="C178" s="205"/>
      <c r="D178" s="206" t="s">
        <v>316</v>
      </c>
      <c r="E178" s="207" t="s">
        <v>1</v>
      </c>
      <c r="F178" s="208" t="s">
        <v>460</v>
      </c>
      <c r="G178" s="205"/>
      <c r="H178" s="209">
        <v>20</v>
      </c>
      <c r="I178" s="210"/>
      <c r="J178" s="205"/>
      <c r="K178" s="205"/>
      <c r="L178" s="211"/>
      <c r="M178" s="212"/>
      <c r="N178" s="213"/>
      <c r="O178" s="213"/>
      <c r="P178" s="213"/>
      <c r="Q178" s="213"/>
      <c r="R178" s="213"/>
      <c r="S178" s="213"/>
      <c r="T178" s="214"/>
      <c r="AT178" s="215" t="s">
        <v>316</v>
      </c>
      <c r="AU178" s="215" t="s">
        <v>81</v>
      </c>
      <c r="AV178" s="13" t="s">
        <v>81</v>
      </c>
      <c r="AW178" s="13" t="s">
        <v>29</v>
      </c>
      <c r="AX178" s="13" t="s">
        <v>72</v>
      </c>
      <c r="AY178" s="215" t="s">
        <v>307</v>
      </c>
    </row>
    <row r="179" spans="1:65" s="14" customFormat="1">
      <c r="B179" s="216"/>
      <c r="C179" s="217"/>
      <c r="D179" s="206" t="s">
        <v>316</v>
      </c>
      <c r="E179" s="218" t="s">
        <v>1</v>
      </c>
      <c r="F179" s="219" t="s">
        <v>318</v>
      </c>
      <c r="G179" s="217"/>
      <c r="H179" s="220">
        <v>20</v>
      </c>
      <c r="I179" s="221"/>
      <c r="J179" s="217"/>
      <c r="K179" s="217"/>
      <c r="L179" s="222"/>
      <c r="M179" s="223"/>
      <c r="N179" s="224"/>
      <c r="O179" s="224"/>
      <c r="P179" s="224"/>
      <c r="Q179" s="224"/>
      <c r="R179" s="224"/>
      <c r="S179" s="224"/>
      <c r="T179" s="225"/>
      <c r="AT179" s="226" t="s">
        <v>316</v>
      </c>
      <c r="AU179" s="226" t="s">
        <v>81</v>
      </c>
      <c r="AV179" s="14" t="s">
        <v>315</v>
      </c>
      <c r="AW179" s="14" t="s">
        <v>29</v>
      </c>
      <c r="AX179" s="14" t="s">
        <v>79</v>
      </c>
      <c r="AY179" s="226" t="s">
        <v>307</v>
      </c>
    </row>
    <row r="180" spans="1:65" s="2" customFormat="1" ht="111.75" customHeight="1">
      <c r="A180" s="34"/>
      <c r="B180" s="35"/>
      <c r="C180" s="191" t="s">
        <v>463</v>
      </c>
      <c r="D180" s="191" t="s">
        <v>310</v>
      </c>
      <c r="E180" s="192" t="s">
        <v>1157</v>
      </c>
      <c r="F180" s="193" t="s">
        <v>1158</v>
      </c>
      <c r="G180" s="194" t="s">
        <v>342</v>
      </c>
      <c r="H180" s="195">
        <v>1</v>
      </c>
      <c r="I180" s="196"/>
      <c r="J180" s="197">
        <f>ROUND(I180*H180,2)</f>
        <v>0</v>
      </c>
      <c r="K180" s="193" t="s">
        <v>314</v>
      </c>
      <c r="L180" s="39"/>
      <c r="M180" s="198" t="s">
        <v>1</v>
      </c>
      <c r="N180" s="199" t="s">
        <v>37</v>
      </c>
      <c r="O180" s="71"/>
      <c r="P180" s="200">
        <f>O180*H180</f>
        <v>0</v>
      </c>
      <c r="Q180" s="200">
        <v>0</v>
      </c>
      <c r="R180" s="200">
        <f>Q180*H180</f>
        <v>0</v>
      </c>
      <c r="S180" s="200">
        <v>0</v>
      </c>
      <c r="T180" s="201">
        <f>S180*H180</f>
        <v>0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202" t="s">
        <v>315</v>
      </c>
      <c r="AT180" s="202" t="s">
        <v>310</v>
      </c>
      <c r="AU180" s="202" t="s">
        <v>81</v>
      </c>
      <c r="AY180" s="17" t="s">
        <v>307</v>
      </c>
      <c r="BE180" s="203">
        <f>IF(N180="základní",J180,0)</f>
        <v>0</v>
      </c>
      <c r="BF180" s="203">
        <f>IF(N180="snížená",J180,0)</f>
        <v>0</v>
      </c>
      <c r="BG180" s="203">
        <f>IF(N180="zákl. přenesená",J180,0)</f>
        <v>0</v>
      </c>
      <c r="BH180" s="203">
        <f>IF(N180="sníž. přenesená",J180,0)</f>
        <v>0</v>
      </c>
      <c r="BI180" s="203">
        <f>IF(N180="nulová",J180,0)</f>
        <v>0</v>
      </c>
      <c r="BJ180" s="17" t="s">
        <v>79</v>
      </c>
      <c r="BK180" s="203">
        <f>ROUND(I180*H180,2)</f>
        <v>0</v>
      </c>
      <c r="BL180" s="17" t="s">
        <v>315</v>
      </c>
      <c r="BM180" s="202" t="s">
        <v>1440</v>
      </c>
    </row>
    <row r="181" spans="1:65" s="13" customFormat="1">
      <c r="B181" s="204"/>
      <c r="C181" s="205"/>
      <c r="D181" s="206" t="s">
        <v>316</v>
      </c>
      <c r="E181" s="207" t="s">
        <v>1</v>
      </c>
      <c r="F181" s="208" t="s">
        <v>1441</v>
      </c>
      <c r="G181" s="205"/>
      <c r="H181" s="209">
        <v>1</v>
      </c>
      <c r="I181" s="210"/>
      <c r="J181" s="205"/>
      <c r="K181" s="205"/>
      <c r="L181" s="211"/>
      <c r="M181" s="212"/>
      <c r="N181" s="213"/>
      <c r="O181" s="213"/>
      <c r="P181" s="213"/>
      <c r="Q181" s="213"/>
      <c r="R181" s="213"/>
      <c r="S181" s="213"/>
      <c r="T181" s="214"/>
      <c r="AT181" s="215" t="s">
        <v>316</v>
      </c>
      <c r="AU181" s="215" t="s">
        <v>81</v>
      </c>
      <c r="AV181" s="13" t="s">
        <v>81</v>
      </c>
      <c r="AW181" s="13" t="s">
        <v>29</v>
      </c>
      <c r="AX181" s="13" t="s">
        <v>72</v>
      </c>
      <c r="AY181" s="215" t="s">
        <v>307</v>
      </c>
    </row>
    <row r="182" spans="1:65" s="14" customFormat="1">
      <c r="B182" s="216"/>
      <c r="C182" s="217"/>
      <c r="D182" s="206" t="s">
        <v>316</v>
      </c>
      <c r="E182" s="218" t="s">
        <v>1</v>
      </c>
      <c r="F182" s="219" t="s">
        <v>318</v>
      </c>
      <c r="G182" s="217"/>
      <c r="H182" s="220">
        <v>1</v>
      </c>
      <c r="I182" s="221"/>
      <c r="J182" s="217"/>
      <c r="K182" s="217"/>
      <c r="L182" s="222"/>
      <c r="M182" s="223"/>
      <c r="N182" s="224"/>
      <c r="O182" s="224"/>
      <c r="P182" s="224"/>
      <c r="Q182" s="224"/>
      <c r="R182" s="224"/>
      <c r="S182" s="224"/>
      <c r="T182" s="225"/>
      <c r="AT182" s="226" t="s">
        <v>316</v>
      </c>
      <c r="AU182" s="226" t="s">
        <v>81</v>
      </c>
      <c r="AV182" s="14" t="s">
        <v>315</v>
      </c>
      <c r="AW182" s="14" t="s">
        <v>29</v>
      </c>
      <c r="AX182" s="14" t="s">
        <v>79</v>
      </c>
      <c r="AY182" s="226" t="s">
        <v>307</v>
      </c>
    </row>
    <row r="183" spans="1:65" s="12" customFormat="1" ht="25.9" customHeight="1">
      <c r="B183" s="175"/>
      <c r="C183" s="176"/>
      <c r="D183" s="177" t="s">
        <v>71</v>
      </c>
      <c r="E183" s="178" t="s">
        <v>338</v>
      </c>
      <c r="F183" s="178" t="s">
        <v>339</v>
      </c>
      <c r="G183" s="176"/>
      <c r="H183" s="176"/>
      <c r="I183" s="179"/>
      <c r="J183" s="180">
        <f>BK183</f>
        <v>0</v>
      </c>
      <c r="K183" s="176"/>
      <c r="L183" s="181"/>
      <c r="M183" s="182"/>
      <c r="N183" s="183"/>
      <c r="O183" s="183"/>
      <c r="P183" s="184">
        <f>SUM(P184:P186)</f>
        <v>0</v>
      </c>
      <c r="Q183" s="183"/>
      <c r="R183" s="184">
        <f>SUM(R184:R186)</f>
        <v>0</v>
      </c>
      <c r="S183" s="183"/>
      <c r="T183" s="185">
        <f>SUM(T184:T186)</f>
        <v>0</v>
      </c>
      <c r="AR183" s="186" t="s">
        <v>315</v>
      </c>
      <c r="AT183" s="187" t="s">
        <v>71</v>
      </c>
      <c r="AU183" s="187" t="s">
        <v>72</v>
      </c>
      <c r="AY183" s="186" t="s">
        <v>307</v>
      </c>
      <c r="BK183" s="188">
        <f>SUM(BK184:BK186)</f>
        <v>0</v>
      </c>
    </row>
    <row r="184" spans="1:65" s="2" customFormat="1" ht="101.25" customHeight="1">
      <c r="A184" s="34"/>
      <c r="B184" s="35"/>
      <c r="C184" s="191" t="s">
        <v>344</v>
      </c>
      <c r="D184" s="191" t="s">
        <v>310</v>
      </c>
      <c r="E184" s="192" t="s">
        <v>361</v>
      </c>
      <c r="F184" s="193" t="s">
        <v>362</v>
      </c>
      <c r="G184" s="194" t="s">
        <v>329</v>
      </c>
      <c r="H184" s="195">
        <v>300.64100000000002</v>
      </c>
      <c r="I184" s="196"/>
      <c r="J184" s="197">
        <f>ROUND(I184*H184,2)</f>
        <v>0</v>
      </c>
      <c r="K184" s="193" t="s">
        <v>314</v>
      </c>
      <c r="L184" s="39"/>
      <c r="M184" s="198" t="s">
        <v>1</v>
      </c>
      <c r="N184" s="199" t="s">
        <v>37</v>
      </c>
      <c r="O184" s="71"/>
      <c r="P184" s="200">
        <f>O184*H184</f>
        <v>0</v>
      </c>
      <c r="Q184" s="200">
        <v>0</v>
      </c>
      <c r="R184" s="200">
        <f>Q184*H184</f>
        <v>0</v>
      </c>
      <c r="S184" s="200">
        <v>0</v>
      </c>
      <c r="T184" s="201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202" t="s">
        <v>343</v>
      </c>
      <c r="AT184" s="202" t="s">
        <v>310</v>
      </c>
      <c r="AU184" s="202" t="s">
        <v>79</v>
      </c>
      <c r="AY184" s="17" t="s">
        <v>307</v>
      </c>
      <c r="BE184" s="203">
        <f>IF(N184="základní",J184,0)</f>
        <v>0</v>
      </c>
      <c r="BF184" s="203">
        <f>IF(N184="snížená",J184,0)</f>
        <v>0</v>
      </c>
      <c r="BG184" s="203">
        <f>IF(N184="zákl. přenesená",J184,0)</f>
        <v>0</v>
      </c>
      <c r="BH184" s="203">
        <f>IF(N184="sníž. přenesená",J184,0)</f>
        <v>0</v>
      </c>
      <c r="BI184" s="203">
        <f>IF(N184="nulová",J184,0)</f>
        <v>0</v>
      </c>
      <c r="BJ184" s="17" t="s">
        <v>79</v>
      </c>
      <c r="BK184" s="203">
        <f>ROUND(I184*H184,2)</f>
        <v>0</v>
      </c>
      <c r="BL184" s="17" t="s">
        <v>343</v>
      </c>
      <c r="BM184" s="202" t="s">
        <v>1442</v>
      </c>
    </row>
    <row r="185" spans="1:65" s="13" customFormat="1">
      <c r="B185" s="204"/>
      <c r="C185" s="205"/>
      <c r="D185" s="206" t="s">
        <v>316</v>
      </c>
      <c r="E185" s="207" t="s">
        <v>1</v>
      </c>
      <c r="F185" s="208" t="s">
        <v>1443</v>
      </c>
      <c r="G185" s="205"/>
      <c r="H185" s="209">
        <v>300.64100000000002</v>
      </c>
      <c r="I185" s="210"/>
      <c r="J185" s="205"/>
      <c r="K185" s="205"/>
      <c r="L185" s="211"/>
      <c r="M185" s="212"/>
      <c r="N185" s="213"/>
      <c r="O185" s="213"/>
      <c r="P185" s="213"/>
      <c r="Q185" s="213"/>
      <c r="R185" s="213"/>
      <c r="S185" s="213"/>
      <c r="T185" s="214"/>
      <c r="AT185" s="215" t="s">
        <v>316</v>
      </c>
      <c r="AU185" s="215" t="s">
        <v>79</v>
      </c>
      <c r="AV185" s="13" t="s">
        <v>81</v>
      </c>
      <c r="AW185" s="13" t="s">
        <v>29</v>
      </c>
      <c r="AX185" s="13" t="s">
        <v>72</v>
      </c>
      <c r="AY185" s="215" t="s">
        <v>307</v>
      </c>
    </row>
    <row r="186" spans="1:65" s="14" customFormat="1">
      <c r="B186" s="216"/>
      <c r="C186" s="217"/>
      <c r="D186" s="206" t="s">
        <v>316</v>
      </c>
      <c r="E186" s="218" t="s">
        <v>1</v>
      </c>
      <c r="F186" s="219" t="s">
        <v>318</v>
      </c>
      <c r="G186" s="217"/>
      <c r="H186" s="220">
        <v>300.64100000000002</v>
      </c>
      <c r="I186" s="221"/>
      <c r="J186" s="217"/>
      <c r="K186" s="217"/>
      <c r="L186" s="222"/>
      <c r="M186" s="247"/>
      <c r="N186" s="248"/>
      <c r="O186" s="248"/>
      <c r="P186" s="248"/>
      <c r="Q186" s="248"/>
      <c r="R186" s="248"/>
      <c r="S186" s="248"/>
      <c r="T186" s="249"/>
      <c r="AT186" s="226" t="s">
        <v>316</v>
      </c>
      <c r="AU186" s="226" t="s">
        <v>79</v>
      </c>
      <c r="AV186" s="14" t="s">
        <v>315</v>
      </c>
      <c r="AW186" s="14" t="s">
        <v>29</v>
      </c>
      <c r="AX186" s="14" t="s">
        <v>79</v>
      </c>
      <c r="AY186" s="226" t="s">
        <v>307</v>
      </c>
    </row>
    <row r="187" spans="1:65" s="2" customFormat="1" ht="6.95" customHeight="1">
      <c r="A187" s="34"/>
      <c r="B187" s="54"/>
      <c r="C187" s="55"/>
      <c r="D187" s="55"/>
      <c r="E187" s="55"/>
      <c r="F187" s="55"/>
      <c r="G187" s="55"/>
      <c r="H187" s="55"/>
      <c r="I187" s="55"/>
      <c r="J187" s="55"/>
      <c r="K187" s="55"/>
      <c r="L187" s="39"/>
      <c r="M187" s="34"/>
      <c r="O187" s="34"/>
      <c r="P187" s="34"/>
      <c r="Q187" s="34"/>
      <c r="R187" s="34"/>
      <c r="S187" s="34"/>
      <c r="T187" s="34"/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</row>
  </sheetData>
  <sheetProtection password="CE28" sheet="1" objects="1" scenarios="1" formatColumns="0" formatRows="0" autoFilter="0"/>
  <autoFilter ref="C122:K186" xr:uid="{00000000-0009-0000-0000-000036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>
    <pageSetUpPr fitToPage="1"/>
  </sheetPr>
  <dimension ref="A2:BM223"/>
  <sheetViews>
    <sheetView showGridLines="0" topLeftCell="A120" workbookViewId="0">
      <selection activeCell="K220" sqref="K220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74"/>
      <c r="M2" s="274"/>
      <c r="N2" s="274"/>
      <c r="O2" s="274"/>
      <c r="P2" s="274"/>
      <c r="Q2" s="274"/>
      <c r="R2" s="274"/>
      <c r="S2" s="274"/>
      <c r="T2" s="274"/>
      <c r="U2" s="274"/>
      <c r="V2" s="274"/>
      <c r="AT2" s="17" t="s">
        <v>227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81</v>
      </c>
    </row>
    <row r="4" spans="1:46" s="1" customFormat="1" ht="24.95" customHeight="1">
      <c r="B4" s="20"/>
      <c r="D4" s="117" t="s">
        <v>279</v>
      </c>
      <c r="L4" s="20"/>
      <c r="M4" s="118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9" t="s">
        <v>16</v>
      </c>
      <c r="L6" s="20"/>
    </row>
    <row r="7" spans="1:46" s="1" customFormat="1" ht="16.5" customHeight="1">
      <c r="B7" s="20"/>
      <c r="E7" s="304" t="str">
        <f>'Rekapitulace stavby'!K6</f>
        <v>Cyklická obnova trati v úseku Praha-Hostivař - Votice</v>
      </c>
      <c r="F7" s="305"/>
      <c r="G7" s="305"/>
      <c r="H7" s="305"/>
      <c r="L7" s="20"/>
    </row>
    <row r="8" spans="1:46" s="1" customFormat="1" ht="12" customHeight="1">
      <c r="B8" s="20"/>
      <c r="D8" s="119" t="s">
        <v>280</v>
      </c>
      <c r="L8" s="20"/>
    </row>
    <row r="9" spans="1:46" s="2" customFormat="1" ht="16.5" customHeight="1">
      <c r="A9" s="34"/>
      <c r="B9" s="39"/>
      <c r="C9" s="34"/>
      <c r="D9" s="34"/>
      <c r="E9" s="304" t="s">
        <v>1346</v>
      </c>
      <c r="F9" s="306"/>
      <c r="G9" s="306"/>
      <c r="H9" s="306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19" t="s">
        <v>282</v>
      </c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07" t="s">
        <v>1444</v>
      </c>
      <c r="F11" s="306"/>
      <c r="G11" s="306"/>
      <c r="H11" s="306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>
      <c r="A12" s="34"/>
      <c r="B12" s="39"/>
      <c r="C12" s="34"/>
      <c r="D12" s="34"/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19" t="s">
        <v>17</v>
      </c>
      <c r="E13" s="34"/>
      <c r="F13" s="110" t="s">
        <v>1</v>
      </c>
      <c r="G13" s="34"/>
      <c r="H13" s="34"/>
      <c r="I13" s="119" t="s">
        <v>18</v>
      </c>
      <c r="J13" s="110" t="s">
        <v>1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19</v>
      </c>
      <c r="E14" s="34"/>
      <c r="F14" s="110" t="s">
        <v>20</v>
      </c>
      <c r="G14" s="34"/>
      <c r="H14" s="34"/>
      <c r="I14" s="119" t="s">
        <v>21</v>
      </c>
      <c r="J14" s="120" t="str">
        <f>'Rekapitulace stavby'!AN8</f>
        <v>23. 8. 2023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7" customHeight="1">
      <c r="A15" s="34"/>
      <c r="B15" s="39"/>
      <c r="C15" s="34"/>
      <c r="D15" s="34"/>
      <c r="E15" s="34"/>
      <c r="F15" s="34"/>
      <c r="G15" s="34"/>
      <c r="H15" s="34"/>
      <c r="I15" s="34"/>
      <c r="J15" s="34"/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19" t="s">
        <v>23</v>
      </c>
      <c r="E16" s="34"/>
      <c r="F16" s="34"/>
      <c r="G16" s="34"/>
      <c r="H16" s="34"/>
      <c r="I16" s="119" t="s">
        <v>24</v>
      </c>
      <c r="J16" s="110" t="str">
        <f>IF('Rekapitulace stavby'!AN10="","",'Rekapitulace stavby'!AN10)</f>
        <v/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0" t="str">
        <f>IF('Rekapitulace stavby'!E11="","",'Rekapitulace stavby'!E11)</f>
        <v xml:space="preserve"> </v>
      </c>
      <c r="F17" s="34"/>
      <c r="G17" s="34"/>
      <c r="H17" s="34"/>
      <c r="I17" s="119" t="s">
        <v>25</v>
      </c>
      <c r="J17" s="110" t="str">
        <f>IF('Rekapitulace stavby'!AN11="","",'Rekapitulace stavby'!AN11)</f>
        <v/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34"/>
      <c r="J18" s="34"/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19" t="s">
        <v>26</v>
      </c>
      <c r="E19" s="34"/>
      <c r="F19" s="34"/>
      <c r="G19" s="34"/>
      <c r="H19" s="34"/>
      <c r="I19" s="119" t="s">
        <v>24</v>
      </c>
      <c r="J19" s="30" t="str">
        <f>'Rekapitulace stavby'!AN13</f>
        <v>Vyplň údaj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08" t="str">
        <f>'Rekapitulace stavby'!E14</f>
        <v>Vyplň údaj</v>
      </c>
      <c r="F20" s="309"/>
      <c r="G20" s="309"/>
      <c r="H20" s="309"/>
      <c r="I20" s="119" t="s">
        <v>25</v>
      </c>
      <c r="J20" s="30" t="str">
        <f>'Rekapitulace stavby'!AN14</f>
        <v>Vyplň údaj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34"/>
      <c r="J21" s="34"/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19" t="s">
        <v>28</v>
      </c>
      <c r="E22" s="34"/>
      <c r="F22" s="34"/>
      <c r="G22" s="34"/>
      <c r="H22" s="34"/>
      <c r="I22" s="119" t="s">
        <v>24</v>
      </c>
      <c r="J22" s="110" t="str">
        <f>IF('Rekapitulace stavby'!AN16="","",'Rekapitulace stavby'!AN16)</f>
        <v/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0" t="str">
        <f>IF('Rekapitulace stavby'!E17="","",'Rekapitulace stavby'!E17)</f>
        <v xml:space="preserve"> </v>
      </c>
      <c r="F23" s="34"/>
      <c r="G23" s="34"/>
      <c r="H23" s="34"/>
      <c r="I23" s="119" t="s">
        <v>25</v>
      </c>
      <c r="J23" s="110" t="str">
        <f>IF('Rekapitulace stavby'!AN17="","",'Rekapitulace stavby'!AN17)</f>
        <v/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34"/>
      <c r="J24" s="34"/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19" t="s">
        <v>30</v>
      </c>
      <c r="E25" s="34"/>
      <c r="F25" s="34"/>
      <c r="G25" s="34"/>
      <c r="H25" s="34"/>
      <c r="I25" s="119" t="s">
        <v>24</v>
      </c>
      <c r="J25" s="110" t="str">
        <f>IF('Rekapitulace stavby'!AN19="","",'Rekapitulace stavby'!AN19)</f>
        <v/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0" t="str">
        <f>IF('Rekapitulace stavby'!E20="","",'Rekapitulace stavby'!E20)</f>
        <v xml:space="preserve"> </v>
      </c>
      <c r="F26" s="34"/>
      <c r="G26" s="34"/>
      <c r="H26" s="34"/>
      <c r="I26" s="119" t="s">
        <v>25</v>
      </c>
      <c r="J26" s="110" t="str">
        <f>IF('Rekapitulace stavby'!AN20="","",'Rekapitulace stavby'!AN20)</f>
        <v/>
      </c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34"/>
      <c r="J27" s="34"/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19" t="s">
        <v>31</v>
      </c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1"/>
      <c r="B29" s="122"/>
      <c r="C29" s="121"/>
      <c r="D29" s="121"/>
      <c r="E29" s="310" t="s">
        <v>1</v>
      </c>
      <c r="F29" s="310"/>
      <c r="G29" s="310"/>
      <c r="H29" s="310"/>
      <c r="I29" s="121"/>
      <c r="J29" s="121"/>
      <c r="K29" s="121"/>
      <c r="L29" s="123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4"/>
      <c r="E31" s="124"/>
      <c r="F31" s="124"/>
      <c r="G31" s="124"/>
      <c r="H31" s="124"/>
      <c r="I31" s="124"/>
      <c r="J31" s="124"/>
      <c r="K31" s="124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25" t="s">
        <v>32</v>
      </c>
      <c r="E32" s="34"/>
      <c r="F32" s="34"/>
      <c r="G32" s="34"/>
      <c r="H32" s="34"/>
      <c r="I32" s="34"/>
      <c r="J32" s="126">
        <f>ROUND(J123, 2)</f>
        <v>0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4"/>
      <c r="E33" s="124"/>
      <c r="F33" s="124"/>
      <c r="G33" s="124"/>
      <c r="H33" s="124"/>
      <c r="I33" s="124"/>
      <c r="J33" s="124"/>
      <c r="K33" s="12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27" t="s">
        <v>34</v>
      </c>
      <c r="G34" s="34"/>
      <c r="H34" s="34"/>
      <c r="I34" s="127" t="s">
        <v>33</v>
      </c>
      <c r="J34" s="127" t="s">
        <v>35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28" t="s">
        <v>36</v>
      </c>
      <c r="E35" s="119" t="s">
        <v>37</v>
      </c>
      <c r="F35" s="129">
        <f>ROUND((SUM(BE123:BE222)),  2)</f>
        <v>0</v>
      </c>
      <c r="G35" s="34"/>
      <c r="H35" s="34"/>
      <c r="I35" s="130">
        <v>0.21</v>
      </c>
      <c r="J35" s="129">
        <f>ROUND(((SUM(BE123:BE222))*I35),  2)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19" t="s">
        <v>38</v>
      </c>
      <c r="F36" s="129">
        <f>ROUND((SUM(BF123:BF222)),  2)</f>
        <v>0</v>
      </c>
      <c r="G36" s="34"/>
      <c r="H36" s="34"/>
      <c r="I36" s="130">
        <v>0.15</v>
      </c>
      <c r="J36" s="129">
        <f>ROUND(((SUM(BF123:BF222))*I36),  2)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39</v>
      </c>
      <c r="F37" s="129">
        <f>ROUND((SUM(BG123:BG222)),  2)</f>
        <v>0</v>
      </c>
      <c r="G37" s="34"/>
      <c r="H37" s="34"/>
      <c r="I37" s="130">
        <v>0.21</v>
      </c>
      <c r="J37" s="129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19" t="s">
        <v>40</v>
      </c>
      <c r="F38" s="129">
        <f>ROUND((SUM(BH123:BH222)),  2)</f>
        <v>0</v>
      </c>
      <c r="G38" s="34"/>
      <c r="H38" s="34"/>
      <c r="I38" s="130">
        <v>0.15</v>
      </c>
      <c r="J38" s="129">
        <f>0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19" t="s">
        <v>41</v>
      </c>
      <c r="F39" s="129">
        <f>ROUND((SUM(BI123:BI222)),  2)</f>
        <v>0</v>
      </c>
      <c r="G39" s="34"/>
      <c r="H39" s="34"/>
      <c r="I39" s="130">
        <v>0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31"/>
      <c r="D41" s="132" t="s">
        <v>42</v>
      </c>
      <c r="E41" s="133"/>
      <c r="F41" s="133"/>
      <c r="G41" s="134" t="s">
        <v>43</v>
      </c>
      <c r="H41" s="135" t="s">
        <v>44</v>
      </c>
      <c r="I41" s="133"/>
      <c r="J41" s="136">
        <f>SUM(J32:J39)</f>
        <v>0</v>
      </c>
      <c r="K41" s="137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8" t="s">
        <v>45</v>
      </c>
      <c r="E50" s="139"/>
      <c r="F50" s="139"/>
      <c r="G50" s="138" t="s">
        <v>46</v>
      </c>
      <c r="H50" s="139"/>
      <c r="I50" s="139"/>
      <c r="J50" s="139"/>
      <c r="K50" s="139"/>
      <c r="L50" s="51"/>
    </row>
    <row r="51" spans="1:31">
      <c r="B51" s="20"/>
      <c r="L51" s="20"/>
    </row>
    <row r="52" spans="1:31">
      <c r="B52" s="20"/>
      <c r="L52" s="20"/>
    </row>
    <row r="53" spans="1:31">
      <c r="B53" s="20"/>
      <c r="L53" s="20"/>
    </row>
    <row r="54" spans="1:31">
      <c r="B54" s="20"/>
      <c r="L54" s="20"/>
    </row>
    <row r="55" spans="1:31">
      <c r="B55" s="20"/>
      <c r="L55" s="20"/>
    </row>
    <row r="56" spans="1:31">
      <c r="B56" s="20"/>
      <c r="L56" s="20"/>
    </row>
    <row r="57" spans="1:31">
      <c r="B57" s="20"/>
      <c r="L57" s="20"/>
    </row>
    <row r="58" spans="1:31">
      <c r="B58" s="20"/>
      <c r="L58" s="20"/>
    </row>
    <row r="59" spans="1:31">
      <c r="B59" s="20"/>
      <c r="L59" s="20"/>
    </row>
    <row r="60" spans="1:31">
      <c r="B60" s="20"/>
      <c r="L60" s="20"/>
    </row>
    <row r="61" spans="1:31" s="2" customFormat="1" ht="12.75">
      <c r="A61" s="34"/>
      <c r="B61" s="39"/>
      <c r="C61" s="34"/>
      <c r="D61" s="140" t="s">
        <v>47</v>
      </c>
      <c r="E61" s="141"/>
      <c r="F61" s="142" t="s">
        <v>48</v>
      </c>
      <c r="G61" s="140" t="s">
        <v>47</v>
      </c>
      <c r="H61" s="141"/>
      <c r="I61" s="141"/>
      <c r="J61" s="143" t="s">
        <v>48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>
      <c r="B62" s="20"/>
      <c r="L62" s="20"/>
    </row>
    <row r="63" spans="1:31">
      <c r="B63" s="20"/>
      <c r="L63" s="20"/>
    </row>
    <row r="64" spans="1:31">
      <c r="B64" s="20"/>
      <c r="L64" s="20"/>
    </row>
    <row r="65" spans="1:31" s="2" customFormat="1" ht="12.75">
      <c r="A65" s="34"/>
      <c r="B65" s="39"/>
      <c r="C65" s="34"/>
      <c r="D65" s="138" t="s">
        <v>49</v>
      </c>
      <c r="E65" s="144"/>
      <c r="F65" s="144"/>
      <c r="G65" s="138" t="s">
        <v>50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>
      <c r="B66" s="20"/>
      <c r="L66" s="20"/>
    </row>
    <row r="67" spans="1:31">
      <c r="B67" s="20"/>
      <c r="L67" s="20"/>
    </row>
    <row r="68" spans="1:31">
      <c r="B68" s="20"/>
      <c r="L68" s="20"/>
    </row>
    <row r="69" spans="1:31">
      <c r="B69" s="20"/>
      <c r="L69" s="20"/>
    </row>
    <row r="70" spans="1:31">
      <c r="B70" s="20"/>
      <c r="L70" s="20"/>
    </row>
    <row r="71" spans="1:31">
      <c r="B71" s="20"/>
      <c r="L71" s="20"/>
    </row>
    <row r="72" spans="1:31">
      <c r="B72" s="20"/>
      <c r="L72" s="20"/>
    </row>
    <row r="73" spans="1:31">
      <c r="B73" s="20"/>
      <c r="L73" s="20"/>
    </row>
    <row r="74" spans="1:31">
      <c r="B74" s="20"/>
      <c r="L74" s="20"/>
    </row>
    <row r="75" spans="1:31">
      <c r="B75" s="20"/>
      <c r="L75" s="20"/>
    </row>
    <row r="76" spans="1:31" s="2" customFormat="1" ht="12.75">
      <c r="A76" s="34"/>
      <c r="B76" s="39"/>
      <c r="C76" s="34"/>
      <c r="D76" s="140" t="s">
        <v>47</v>
      </c>
      <c r="E76" s="141"/>
      <c r="F76" s="142" t="s">
        <v>48</v>
      </c>
      <c r="G76" s="140" t="s">
        <v>47</v>
      </c>
      <c r="H76" s="141"/>
      <c r="I76" s="141"/>
      <c r="J76" s="143" t="s">
        <v>48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284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02" t="str">
        <f>E7</f>
        <v>Cyklická obnova trati v úseku Praha-Hostivař - Votice</v>
      </c>
      <c r="F85" s="303"/>
      <c r="G85" s="303"/>
      <c r="H85" s="303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280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s="2" customFormat="1" ht="16.5" customHeight="1">
      <c r="A87" s="34"/>
      <c r="B87" s="35"/>
      <c r="C87" s="36"/>
      <c r="D87" s="36"/>
      <c r="E87" s="302" t="s">
        <v>1346</v>
      </c>
      <c r="F87" s="301"/>
      <c r="G87" s="301"/>
      <c r="H87" s="301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9" t="s">
        <v>282</v>
      </c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265" t="str">
        <f>E11</f>
        <v>06 - Výhybky pražské zhlaví Praha Uhřiněves</v>
      </c>
      <c r="F89" s="301"/>
      <c r="G89" s="301"/>
      <c r="H89" s="301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9" t="s">
        <v>19</v>
      </c>
      <c r="D91" s="36"/>
      <c r="E91" s="36"/>
      <c r="F91" s="27" t="str">
        <f>F14</f>
        <v xml:space="preserve"> </v>
      </c>
      <c r="G91" s="36"/>
      <c r="H91" s="36"/>
      <c r="I91" s="29" t="s">
        <v>21</v>
      </c>
      <c r="J91" s="66" t="str">
        <f>IF(J14="","",J14)</f>
        <v>23. 8. 2023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5.2" customHeight="1">
      <c r="A93" s="34"/>
      <c r="B93" s="35"/>
      <c r="C93" s="29" t="s">
        <v>23</v>
      </c>
      <c r="D93" s="36"/>
      <c r="E93" s="36"/>
      <c r="F93" s="27" t="str">
        <f>E17</f>
        <v xml:space="preserve"> </v>
      </c>
      <c r="G93" s="36"/>
      <c r="H93" s="36"/>
      <c r="I93" s="29" t="s">
        <v>28</v>
      </c>
      <c r="J93" s="32" t="str">
        <f>E23</f>
        <v xml:space="preserve"> 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9" t="s">
        <v>26</v>
      </c>
      <c r="D94" s="36"/>
      <c r="E94" s="36"/>
      <c r="F94" s="27" t="str">
        <f>IF(E20="","",E20)</f>
        <v>Vyplň údaj</v>
      </c>
      <c r="G94" s="36"/>
      <c r="H94" s="36"/>
      <c r="I94" s="29" t="s">
        <v>30</v>
      </c>
      <c r="J94" s="32" t="str">
        <f>E26</f>
        <v xml:space="preserve"> </v>
      </c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49" t="s">
        <v>285</v>
      </c>
      <c r="D96" s="150"/>
      <c r="E96" s="150"/>
      <c r="F96" s="150"/>
      <c r="G96" s="150"/>
      <c r="H96" s="150"/>
      <c r="I96" s="150"/>
      <c r="J96" s="151" t="s">
        <v>286</v>
      </c>
      <c r="K96" s="150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7" customHeight="1">
      <c r="A98" s="34"/>
      <c r="B98" s="35"/>
      <c r="C98" s="152" t="s">
        <v>287</v>
      </c>
      <c r="D98" s="36"/>
      <c r="E98" s="36"/>
      <c r="F98" s="36"/>
      <c r="G98" s="36"/>
      <c r="H98" s="36"/>
      <c r="I98" s="36"/>
      <c r="J98" s="84">
        <f>J123</f>
        <v>0</v>
      </c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7" t="s">
        <v>288</v>
      </c>
    </row>
    <row r="99" spans="1:47" s="9" customFormat="1" ht="24.95" customHeight="1">
      <c r="B99" s="153"/>
      <c r="C99" s="154"/>
      <c r="D99" s="155" t="s">
        <v>289</v>
      </c>
      <c r="E99" s="156"/>
      <c r="F99" s="156"/>
      <c r="G99" s="156"/>
      <c r="H99" s="156"/>
      <c r="I99" s="156"/>
      <c r="J99" s="157">
        <f>J124</f>
        <v>0</v>
      </c>
      <c r="K99" s="154"/>
      <c r="L99" s="158"/>
    </row>
    <row r="100" spans="1:47" s="10" customFormat="1" ht="19.899999999999999" customHeight="1">
      <c r="B100" s="159"/>
      <c r="C100" s="104"/>
      <c r="D100" s="160" t="s">
        <v>290</v>
      </c>
      <c r="E100" s="161"/>
      <c r="F100" s="161"/>
      <c r="G100" s="161"/>
      <c r="H100" s="161"/>
      <c r="I100" s="161"/>
      <c r="J100" s="162">
        <f>J125</f>
        <v>0</v>
      </c>
      <c r="K100" s="104"/>
      <c r="L100" s="163"/>
    </row>
    <row r="101" spans="1:47" s="9" customFormat="1" ht="24.95" customHeight="1">
      <c r="B101" s="153"/>
      <c r="C101" s="154"/>
      <c r="D101" s="155" t="s">
        <v>291</v>
      </c>
      <c r="E101" s="156"/>
      <c r="F101" s="156"/>
      <c r="G101" s="156"/>
      <c r="H101" s="156"/>
      <c r="I101" s="156"/>
      <c r="J101" s="157">
        <f>J219</f>
        <v>0</v>
      </c>
      <c r="K101" s="154"/>
      <c r="L101" s="158"/>
    </row>
    <row r="102" spans="1:47" s="2" customFormat="1" ht="21.75" customHeight="1">
      <c r="A102" s="34"/>
      <c r="B102" s="35"/>
      <c r="C102" s="36"/>
      <c r="D102" s="36"/>
      <c r="E102" s="36"/>
      <c r="F102" s="36"/>
      <c r="G102" s="36"/>
      <c r="H102" s="36"/>
      <c r="I102" s="36"/>
      <c r="J102" s="36"/>
      <c r="K102" s="36"/>
      <c r="L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pans="1:47" s="2" customFormat="1" ht="6.95" customHeight="1">
      <c r="A103" s="34"/>
      <c r="B103" s="54"/>
      <c r="C103" s="55"/>
      <c r="D103" s="55"/>
      <c r="E103" s="55"/>
      <c r="F103" s="55"/>
      <c r="G103" s="55"/>
      <c r="H103" s="55"/>
      <c r="I103" s="55"/>
      <c r="J103" s="55"/>
      <c r="K103" s="55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pans="1:47" s="2" customFormat="1" ht="6.95" customHeight="1">
      <c r="A107" s="34"/>
      <c r="B107" s="56"/>
      <c r="C107" s="57"/>
      <c r="D107" s="57"/>
      <c r="E107" s="57"/>
      <c r="F107" s="57"/>
      <c r="G107" s="57"/>
      <c r="H107" s="57"/>
      <c r="I107" s="57"/>
      <c r="J107" s="57"/>
      <c r="K107" s="57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47" s="2" customFormat="1" ht="24.95" customHeight="1">
      <c r="A108" s="34"/>
      <c r="B108" s="35"/>
      <c r="C108" s="23" t="s">
        <v>292</v>
      </c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6.95" customHeight="1">
      <c r="A109" s="34"/>
      <c r="B109" s="35"/>
      <c r="C109" s="36"/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12" customHeight="1">
      <c r="A110" s="34"/>
      <c r="B110" s="35"/>
      <c r="C110" s="29" t="s">
        <v>16</v>
      </c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16.5" customHeight="1">
      <c r="A111" s="34"/>
      <c r="B111" s="35"/>
      <c r="C111" s="36"/>
      <c r="D111" s="36"/>
      <c r="E111" s="302" t="str">
        <f>E7</f>
        <v>Cyklická obnova trati v úseku Praha-Hostivař - Votice</v>
      </c>
      <c r="F111" s="303"/>
      <c r="G111" s="303"/>
      <c r="H111" s="303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1" customFormat="1" ht="12" customHeight="1">
      <c r="B112" s="21"/>
      <c r="C112" s="29" t="s">
        <v>280</v>
      </c>
      <c r="D112" s="22"/>
      <c r="E112" s="22"/>
      <c r="F112" s="22"/>
      <c r="G112" s="22"/>
      <c r="H112" s="22"/>
      <c r="I112" s="22"/>
      <c r="J112" s="22"/>
      <c r="K112" s="22"/>
      <c r="L112" s="20"/>
    </row>
    <row r="113" spans="1:65" s="2" customFormat="1" ht="16.5" customHeight="1">
      <c r="A113" s="34"/>
      <c r="B113" s="35"/>
      <c r="C113" s="36"/>
      <c r="D113" s="36"/>
      <c r="E113" s="302" t="s">
        <v>1346</v>
      </c>
      <c r="F113" s="301"/>
      <c r="G113" s="301"/>
      <c r="H113" s="301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2" customHeight="1">
      <c r="A114" s="34"/>
      <c r="B114" s="35"/>
      <c r="C114" s="29" t="s">
        <v>282</v>
      </c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6.5" customHeight="1">
      <c r="A115" s="34"/>
      <c r="B115" s="35"/>
      <c r="C115" s="36"/>
      <c r="D115" s="36"/>
      <c r="E115" s="265" t="str">
        <f>E11</f>
        <v>06 - Výhybky pražské zhlaví Praha Uhřiněves</v>
      </c>
      <c r="F115" s="301"/>
      <c r="G115" s="301"/>
      <c r="H115" s="301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2" customHeight="1">
      <c r="A117" s="34"/>
      <c r="B117" s="35"/>
      <c r="C117" s="29" t="s">
        <v>19</v>
      </c>
      <c r="D117" s="36"/>
      <c r="E117" s="36"/>
      <c r="F117" s="27" t="str">
        <f>F14</f>
        <v xml:space="preserve"> </v>
      </c>
      <c r="G117" s="36"/>
      <c r="H117" s="36"/>
      <c r="I117" s="29" t="s">
        <v>21</v>
      </c>
      <c r="J117" s="66" t="str">
        <f>IF(J14="","",J14)</f>
        <v>23. 8. 2023</v>
      </c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6.95" customHeight="1">
      <c r="A118" s="34"/>
      <c r="B118" s="35"/>
      <c r="C118" s="36"/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5.2" customHeight="1">
      <c r="A119" s="34"/>
      <c r="B119" s="35"/>
      <c r="C119" s="29" t="s">
        <v>23</v>
      </c>
      <c r="D119" s="36"/>
      <c r="E119" s="36"/>
      <c r="F119" s="27" t="str">
        <f>E17</f>
        <v xml:space="preserve"> </v>
      </c>
      <c r="G119" s="36"/>
      <c r="H119" s="36"/>
      <c r="I119" s="29" t="s">
        <v>28</v>
      </c>
      <c r="J119" s="32" t="str">
        <f>E23</f>
        <v xml:space="preserve"> </v>
      </c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15.2" customHeight="1">
      <c r="A120" s="34"/>
      <c r="B120" s="35"/>
      <c r="C120" s="29" t="s">
        <v>26</v>
      </c>
      <c r="D120" s="36"/>
      <c r="E120" s="36"/>
      <c r="F120" s="27" t="str">
        <f>IF(E20="","",E20)</f>
        <v>Vyplň údaj</v>
      </c>
      <c r="G120" s="36"/>
      <c r="H120" s="36"/>
      <c r="I120" s="29" t="s">
        <v>30</v>
      </c>
      <c r="J120" s="32" t="str">
        <f>E26</f>
        <v xml:space="preserve"> 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2" customFormat="1" ht="10.35" customHeight="1">
      <c r="A121" s="34"/>
      <c r="B121" s="35"/>
      <c r="C121" s="36"/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5" s="11" customFormat="1" ht="29.25" customHeight="1">
      <c r="A122" s="164"/>
      <c r="B122" s="165"/>
      <c r="C122" s="166" t="s">
        <v>293</v>
      </c>
      <c r="D122" s="167" t="s">
        <v>57</v>
      </c>
      <c r="E122" s="167" t="s">
        <v>53</v>
      </c>
      <c r="F122" s="167" t="s">
        <v>54</v>
      </c>
      <c r="G122" s="167" t="s">
        <v>294</v>
      </c>
      <c r="H122" s="167" t="s">
        <v>295</v>
      </c>
      <c r="I122" s="167" t="s">
        <v>296</v>
      </c>
      <c r="J122" s="167" t="s">
        <v>286</v>
      </c>
      <c r="K122" s="168" t="s">
        <v>297</v>
      </c>
      <c r="L122" s="169"/>
      <c r="M122" s="75" t="s">
        <v>1</v>
      </c>
      <c r="N122" s="76" t="s">
        <v>36</v>
      </c>
      <c r="O122" s="76" t="s">
        <v>298</v>
      </c>
      <c r="P122" s="76" t="s">
        <v>299</v>
      </c>
      <c r="Q122" s="76" t="s">
        <v>300</v>
      </c>
      <c r="R122" s="76" t="s">
        <v>301</v>
      </c>
      <c r="S122" s="76" t="s">
        <v>302</v>
      </c>
      <c r="T122" s="77" t="s">
        <v>303</v>
      </c>
      <c r="U122" s="164"/>
      <c r="V122" s="164"/>
      <c r="W122" s="164"/>
      <c r="X122" s="164"/>
      <c r="Y122" s="164"/>
      <c r="Z122" s="164"/>
      <c r="AA122" s="164"/>
      <c r="AB122" s="164"/>
      <c r="AC122" s="164"/>
      <c r="AD122" s="164"/>
      <c r="AE122" s="164"/>
    </row>
    <row r="123" spans="1:65" s="2" customFormat="1" ht="22.7" customHeight="1">
      <c r="A123" s="34"/>
      <c r="B123" s="35"/>
      <c r="C123" s="82" t="s">
        <v>304</v>
      </c>
      <c r="D123" s="36"/>
      <c r="E123" s="36"/>
      <c r="F123" s="36"/>
      <c r="G123" s="36"/>
      <c r="H123" s="36"/>
      <c r="I123" s="36"/>
      <c r="J123" s="170">
        <f>BK123</f>
        <v>0</v>
      </c>
      <c r="K123" s="36"/>
      <c r="L123" s="39"/>
      <c r="M123" s="78"/>
      <c r="N123" s="171"/>
      <c r="O123" s="79"/>
      <c r="P123" s="172">
        <f>P124+P219</f>
        <v>0</v>
      </c>
      <c r="Q123" s="79"/>
      <c r="R123" s="172">
        <f>R124+R219</f>
        <v>358.94100000000003</v>
      </c>
      <c r="S123" s="79"/>
      <c r="T123" s="173">
        <f>T124+T219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7" t="s">
        <v>71</v>
      </c>
      <c r="AU123" s="17" t="s">
        <v>288</v>
      </c>
      <c r="BK123" s="174">
        <f>BK124+BK219</f>
        <v>0</v>
      </c>
    </row>
    <row r="124" spans="1:65" s="12" customFormat="1" ht="25.9" customHeight="1">
      <c r="B124" s="175"/>
      <c r="C124" s="176"/>
      <c r="D124" s="177" t="s">
        <v>71</v>
      </c>
      <c r="E124" s="178" t="s">
        <v>305</v>
      </c>
      <c r="F124" s="178" t="s">
        <v>306</v>
      </c>
      <c r="G124" s="176"/>
      <c r="H124" s="176"/>
      <c r="I124" s="179"/>
      <c r="J124" s="180">
        <f>BK124</f>
        <v>0</v>
      </c>
      <c r="K124" s="176"/>
      <c r="L124" s="181"/>
      <c r="M124" s="182"/>
      <c r="N124" s="183"/>
      <c r="O124" s="183"/>
      <c r="P124" s="184">
        <f>P125</f>
        <v>0</v>
      </c>
      <c r="Q124" s="183"/>
      <c r="R124" s="184">
        <f>R125</f>
        <v>358.94100000000003</v>
      </c>
      <c r="S124" s="183"/>
      <c r="T124" s="185">
        <f>T125</f>
        <v>0</v>
      </c>
      <c r="AR124" s="186" t="s">
        <v>79</v>
      </c>
      <c r="AT124" s="187" t="s">
        <v>71</v>
      </c>
      <c r="AU124" s="187" t="s">
        <v>72</v>
      </c>
      <c r="AY124" s="186" t="s">
        <v>307</v>
      </c>
      <c r="BK124" s="188">
        <f>BK125</f>
        <v>0</v>
      </c>
    </row>
    <row r="125" spans="1:65" s="12" customFormat="1" ht="22.7" customHeight="1">
      <c r="B125" s="175"/>
      <c r="C125" s="176"/>
      <c r="D125" s="177" t="s">
        <v>71</v>
      </c>
      <c r="E125" s="189" t="s">
        <v>308</v>
      </c>
      <c r="F125" s="189" t="s">
        <v>309</v>
      </c>
      <c r="G125" s="176"/>
      <c r="H125" s="176"/>
      <c r="I125" s="179"/>
      <c r="J125" s="190">
        <f>BK125</f>
        <v>0</v>
      </c>
      <c r="K125" s="176"/>
      <c r="L125" s="181"/>
      <c r="M125" s="182"/>
      <c r="N125" s="183"/>
      <c r="O125" s="183"/>
      <c r="P125" s="184">
        <f>SUM(P126:P218)</f>
        <v>0</v>
      </c>
      <c r="Q125" s="183"/>
      <c r="R125" s="184">
        <f>SUM(R126:R218)</f>
        <v>358.94100000000003</v>
      </c>
      <c r="S125" s="183"/>
      <c r="T125" s="185">
        <f>SUM(T126:T218)</f>
        <v>0</v>
      </c>
      <c r="AR125" s="186" t="s">
        <v>79</v>
      </c>
      <c r="AT125" s="187" t="s">
        <v>71</v>
      </c>
      <c r="AU125" s="187" t="s">
        <v>79</v>
      </c>
      <c r="AY125" s="186" t="s">
        <v>307</v>
      </c>
      <c r="BK125" s="188">
        <f>SUM(BK126:BK218)</f>
        <v>0</v>
      </c>
    </row>
    <row r="126" spans="1:65" s="2" customFormat="1" ht="76.349999999999994" customHeight="1">
      <c r="A126" s="34"/>
      <c r="B126" s="35"/>
      <c r="C126" s="191" t="s">
        <v>79</v>
      </c>
      <c r="D126" s="191" t="s">
        <v>310</v>
      </c>
      <c r="E126" s="192" t="s">
        <v>311</v>
      </c>
      <c r="F126" s="193" t="s">
        <v>312</v>
      </c>
      <c r="G126" s="194" t="s">
        <v>313</v>
      </c>
      <c r="H126" s="195">
        <v>61.74</v>
      </c>
      <c r="I126" s="196"/>
      <c r="J126" s="197">
        <f>ROUND(I126*H126,2)</f>
        <v>0</v>
      </c>
      <c r="K126" s="193" t="s">
        <v>314</v>
      </c>
      <c r="L126" s="39"/>
      <c r="M126" s="198" t="s">
        <v>1</v>
      </c>
      <c r="N126" s="199" t="s">
        <v>37</v>
      </c>
      <c r="O126" s="71"/>
      <c r="P126" s="200">
        <f>O126*H126</f>
        <v>0</v>
      </c>
      <c r="Q126" s="200">
        <v>0</v>
      </c>
      <c r="R126" s="200">
        <f>Q126*H126</f>
        <v>0</v>
      </c>
      <c r="S126" s="200">
        <v>0</v>
      </c>
      <c r="T126" s="201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202" t="s">
        <v>315</v>
      </c>
      <c r="AT126" s="202" t="s">
        <v>310</v>
      </c>
      <c r="AU126" s="202" t="s">
        <v>81</v>
      </c>
      <c r="AY126" s="17" t="s">
        <v>307</v>
      </c>
      <c r="BE126" s="203">
        <f>IF(N126="základní",J126,0)</f>
        <v>0</v>
      </c>
      <c r="BF126" s="203">
        <f>IF(N126="snížená",J126,0)</f>
        <v>0</v>
      </c>
      <c r="BG126" s="203">
        <f>IF(N126="zákl. přenesená",J126,0)</f>
        <v>0</v>
      </c>
      <c r="BH126" s="203">
        <f>IF(N126="sníž. přenesená",J126,0)</f>
        <v>0</v>
      </c>
      <c r="BI126" s="203">
        <f>IF(N126="nulová",J126,0)</f>
        <v>0</v>
      </c>
      <c r="BJ126" s="17" t="s">
        <v>79</v>
      </c>
      <c r="BK126" s="203">
        <f>ROUND(I126*H126,2)</f>
        <v>0</v>
      </c>
      <c r="BL126" s="17" t="s">
        <v>315</v>
      </c>
      <c r="BM126" s="202" t="s">
        <v>1445</v>
      </c>
    </row>
    <row r="127" spans="1:65" s="13" customFormat="1">
      <c r="B127" s="204"/>
      <c r="C127" s="205"/>
      <c r="D127" s="206" t="s">
        <v>316</v>
      </c>
      <c r="E127" s="207" t="s">
        <v>1</v>
      </c>
      <c r="F127" s="208" t="s">
        <v>1446</v>
      </c>
      <c r="G127" s="205"/>
      <c r="H127" s="209">
        <v>61.74</v>
      </c>
      <c r="I127" s="210"/>
      <c r="J127" s="205"/>
      <c r="K127" s="205"/>
      <c r="L127" s="211"/>
      <c r="M127" s="212"/>
      <c r="N127" s="213"/>
      <c r="O127" s="213"/>
      <c r="P127" s="213"/>
      <c r="Q127" s="213"/>
      <c r="R127" s="213"/>
      <c r="S127" s="213"/>
      <c r="T127" s="214"/>
      <c r="AT127" s="215" t="s">
        <v>316</v>
      </c>
      <c r="AU127" s="215" t="s">
        <v>81</v>
      </c>
      <c r="AV127" s="13" t="s">
        <v>81</v>
      </c>
      <c r="AW127" s="13" t="s">
        <v>29</v>
      </c>
      <c r="AX127" s="13" t="s">
        <v>72</v>
      </c>
      <c r="AY127" s="215" t="s">
        <v>307</v>
      </c>
    </row>
    <row r="128" spans="1:65" s="14" customFormat="1">
      <c r="B128" s="216"/>
      <c r="C128" s="217"/>
      <c r="D128" s="206" t="s">
        <v>316</v>
      </c>
      <c r="E128" s="218" t="s">
        <v>1</v>
      </c>
      <c r="F128" s="219" t="s">
        <v>318</v>
      </c>
      <c r="G128" s="217"/>
      <c r="H128" s="220">
        <v>61.74</v>
      </c>
      <c r="I128" s="221"/>
      <c r="J128" s="217"/>
      <c r="K128" s="217"/>
      <c r="L128" s="222"/>
      <c r="M128" s="223"/>
      <c r="N128" s="224"/>
      <c r="O128" s="224"/>
      <c r="P128" s="224"/>
      <c r="Q128" s="224"/>
      <c r="R128" s="224"/>
      <c r="S128" s="224"/>
      <c r="T128" s="225"/>
      <c r="AT128" s="226" t="s">
        <v>316</v>
      </c>
      <c r="AU128" s="226" t="s">
        <v>81</v>
      </c>
      <c r="AV128" s="14" t="s">
        <v>315</v>
      </c>
      <c r="AW128" s="14" t="s">
        <v>29</v>
      </c>
      <c r="AX128" s="14" t="s">
        <v>79</v>
      </c>
      <c r="AY128" s="226" t="s">
        <v>307</v>
      </c>
    </row>
    <row r="129" spans="1:65" s="2" customFormat="1" ht="76.349999999999994" customHeight="1">
      <c r="A129" s="34"/>
      <c r="B129" s="35"/>
      <c r="C129" s="191" t="s">
        <v>81</v>
      </c>
      <c r="D129" s="191" t="s">
        <v>310</v>
      </c>
      <c r="E129" s="192" t="s">
        <v>394</v>
      </c>
      <c r="F129" s="193" t="s">
        <v>395</v>
      </c>
      <c r="G129" s="194" t="s">
        <v>313</v>
      </c>
      <c r="H129" s="195">
        <v>100.062</v>
      </c>
      <c r="I129" s="196"/>
      <c r="J129" s="197">
        <f>ROUND(I129*H129,2)</f>
        <v>0</v>
      </c>
      <c r="K129" s="193" t="s">
        <v>314</v>
      </c>
      <c r="L129" s="39"/>
      <c r="M129" s="198" t="s">
        <v>1</v>
      </c>
      <c r="N129" s="199" t="s">
        <v>37</v>
      </c>
      <c r="O129" s="71"/>
      <c r="P129" s="200">
        <f>O129*H129</f>
        <v>0</v>
      </c>
      <c r="Q129" s="200">
        <v>0</v>
      </c>
      <c r="R129" s="200">
        <f>Q129*H129</f>
        <v>0</v>
      </c>
      <c r="S129" s="200">
        <v>0</v>
      </c>
      <c r="T129" s="201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02" t="s">
        <v>315</v>
      </c>
      <c r="AT129" s="202" t="s">
        <v>310</v>
      </c>
      <c r="AU129" s="202" t="s">
        <v>81</v>
      </c>
      <c r="AY129" s="17" t="s">
        <v>307</v>
      </c>
      <c r="BE129" s="203">
        <f>IF(N129="základní",J129,0)</f>
        <v>0</v>
      </c>
      <c r="BF129" s="203">
        <f>IF(N129="snížená",J129,0)</f>
        <v>0</v>
      </c>
      <c r="BG129" s="203">
        <f>IF(N129="zákl. přenesená",J129,0)</f>
        <v>0</v>
      </c>
      <c r="BH129" s="203">
        <f>IF(N129="sníž. přenesená",J129,0)</f>
        <v>0</v>
      </c>
      <c r="BI129" s="203">
        <f>IF(N129="nulová",J129,0)</f>
        <v>0</v>
      </c>
      <c r="BJ129" s="17" t="s">
        <v>79</v>
      </c>
      <c r="BK129" s="203">
        <f>ROUND(I129*H129,2)</f>
        <v>0</v>
      </c>
      <c r="BL129" s="17" t="s">
        <v>315</v>
      </c>
      <c r="BM129" s="202" t="s">
        <v>1447</v>
      </c>
    </row>
    <row r="130" spans="1:65" s="13" customFormat="1">
      <c r="B130" s="204"/>
      <c r="C130" s="205"/>
      <c r="D130" s="206" t="s">
        <v>316</v>
      </c>
      <c r="E130" s="207" t="s">
        <v>1</v>
      </c>
      <c r="F130" s="208" t="s">
        <v>1448</v>
      </c>
      <c r="G130" s="205"/>
      <c r="H130" s="209">
        <v>100.062</v>
      </c>
      <c r="I130" s="210"/>
      <c r="J130" s="205"/>
      <c r="K130" s="205"/>
      <c r="L130" s="211"/>
      <c r="M130" s="212"/>
      <c r="N130" s="213"/>
      <c r="O130" s="213"/>
      <c r="P130" s="213"/>
      <c r="Q130" s="213"/>
      <c r="R130" s="213"/>
      <c r="S130" s="213"/>
      <c r="T130" s="214"/>
      <c r="AT130" s="215" t="s">
        <v>316</v>
      </c>
      <c r="AU130" s="215" t="s">
        <v>81</v>
      </c>
      <c r="AV130" s="13" t="s">
        <v>81</v>
      </c>
      <c r="AW130" s="13" t="s">
        <v>29</v>
      </c>
      <c r="AX130" s="13" t="s">
        <v>72</v>
      </c>
      <c r="AY130" s="215" t="s">
        <v>307</v>
      </c>
    </row>
    <row r="131" spans="1:65" s="14" customFormat="1">
      <c r="B131" s="216"/>
      <c r="C131" s="217"/>
      <c r="D131" s="206" t="s">
        <v>316</v>
      </c>
      <c r="E131" s="218" t="s">
        <v>1</v>
      </c>
      <c r="F131" s="219" t="s">
        <v>318</v>
      </c>
      <c r="G131" s="217"/>
      <c r="H131" s="220">
        <v>100.062</v>
      </c>
      <c r="I131" s="221"/>
      <c r="J131" s="217"/>
      <c r="K131" s="217"/>
      <c r="L131" s="222"/>
      <c r="M131" s="223"/>
      <c r="N131" s="224"/>
      <c r="O131" s="224"/>
      <c r="P131" s="224"/>
      <c r="Q131" s="224"/>
      <c r="R131" s="224"/>
      <c r="S131" s="224"/>
      <c r="T131" s="225"/>
      <c r="AT131" s="226" t="s">
        <v>316</v>
      </c>
      <c r="AU131" s="226" t="s">
        <v>81</v>
      </c>
      <c r="AV131" s="14" t="s">
        <v>315</v>
      </c>
      <c r="AW131" s="14" t="s">
        <v>29</v>
      </c>
      <c r="AX131" s="14" t="s">
        <v>79</v>
      </c>
      <c r="AY131" s="226" t="s">
        <v>307</v>
      </c>
    </row>
    <row r="132" spans="1:65" s="2" customFormat="1" ht="101.25" customHeight="1">
      <c r="A132" s="34"/>
      <c r="B132" s="35"/>
      <c r="C132" s="191" t="s">
        <v>325</v>
      </c>
      <c r="D132" s="191" t="s">
        <v>310</v>
      </c>
      <c r="E132" s="192" t="s">
        <v>636</v>
      </c>
      <c r="F132" s="193" t="s">
        <v>637</v>
      </c>
      <c r="G132" s="194" t="s">
        <v>400</v>
      </c>
      <c r="H132" s="195">
        <v>54.6</v>
      </c>
      <c r="I132" s="196"/>
      <c r="J132" s="197">
        <f>ROUND(I132*H132,2)</f>
        <v>0</v>
      </c>
      <c r="K132" s="193" t="s">
        <v>314</v>
      </c>
      <c r="L132" s="39"/>
      <c r="M132" s="198" t="s">
        <v>1</v>
      </c>
      <c r="N132" s="199" t="s">
        <v>37</v>
      </c>
      <c r="O132" s="71"/>
      <c r="P132" s="200">
        <f>O132*H132</f>
        <v>0</v>
      </c>
      <c r="Q132" s="200">
        <v>0</v>
      </c>
      <c r="R132" s="200">
        <f>Q132*H132</f>
        <v>0</v>
      </c>
      <c r="S132" s="200">
        <v>0</v>
      </c>
      <c r="T132" s="201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202" t="s">
        <v>315</v>
      </c>
      <c r="AT132" s="202" t="s">
        <v>310</v>
      </c>
      <c r="AU132" s="202" t="s">
        <v>81</v>
      </c>
      <c r="AY132" s="17" t="s">
        <v>307</v>
      </c>
      <c r="BE132" s="203">
        <f>IF(N132="základní",J132,0)</f>
        <v>0</v>
      </c>
      <c r="BF132" s="203">
        <f>IF(N132="snížená",J132,0)</f>
        <v>0</v>
      </c>
      <c r="BG132" s="203">
        <f>IF(N132="zákl. přenesená",J132,0)</f>
        <v>0</v>
      </c>
      <c r="BH132" s="203">
        <f>IF(N132="sníž. přenesená",J132,0)</f>
        <v>0</v>
      </c>
      <c r="BI132" s="203">
        <f>IF(N132="nulová",J132,0)</f>
        <v>0</v>
      </c>
      <c r="BJ132" s="17" t="s">
        <v>79</v>
      </c>
      <c r="BK132" s="203">
        <f>ROUND(I132*H132,2)</f>
        <v>0</v>
      </c>
      <c r="BL132" s="17" t="s">
        <v>315</v>
      </c>
      <c r="BM132" s="202" t="s">
        <v>1449</v>
      </c>
    </row>
    <row r="133" spans="1:65" s="13" customFormat="1">
      <c r="B133" s="204"/>
      <c r="C133" s="205"/>
      <c r="D133" s="206" t="s">
        <v>316</v>
      </c>
      <c r="E133" s="207" t="s">
        <v>1</v>
      </c>
      <c r="F133" s="208" t="s">
        <v>1450</v>
      </c>
      <c r="G133" s="205"/>
      <c r="H133" s="209">
        <v>45.6</v>
      </c>
      <c r="I133" s="210"/>
      <c r="J133" s="205"/>
      <c r="K133" s="205"/>
      <c r="L133" s="211"/>
      <c r="M133" s="212"/>
      <c r="N133" s="213"/>
      <c r="O133" s="213"/>
      <c r="P133" s="213"/>
      <c r="Q133" s="213"/>
      <c r="R133" s="213"/>
      <c r="S133" s="213"/>
      <c r="T133" s="214"/>
      <c r="AT133" s="215" t="s">
        <v>316</v>
      </c>
      <c r="AU133" s="215" t="s">
        <v>81</v>
      </c>
      <c r="AV133" s="13" t="s">
        <v>81</v>
      </c>
      <c r="AW133" s="13" t="s">
        <v>29</v>
      </c>
      <c r="AX133" s="13" t="s">
        <v>72</v>
      </c>
      <c r="AY133" s="215" t="s">
        <v>307</v>
      </c>
    </row>
    <row r="134" spans="1:65" s="13" customFormat="1">
      <c r="B134" s="204"/>
      <c r="C134" s="205"/>
      <c r="D134" s="206" t="s">
        <v>316</v>
      </c>
      <c r="E134" s="207" t="s">
        <v>1</v>
      </c>
      <c r="F134" s="208" t="s">
        <v>1451</v>
      </c>
      <c r="G134" s="205"/>
      <c r="H134" s="209">
        <v>9</v>
      </c>
      <c r="I134" s="210"/>
      <c r="J134" s="205"/>
      <c r="K134" s="205"/>
      <c r="L134" s="211"/>
      <c r="M134" s="212"/>
      <c r="N134" s="213"/>
      <c r="O134" s="213"/>
      <c r="P134" s="213"/>
      <c r="Q134" s="213"/>
      <c r="R134" s="213"/>
      <c r="S134" s="213"/>
      <c r="T134" s="214"/>
      <c r="AT134" s="215" t="s">
        <v>316</v>
      </c>
      <c r="AU134" s="215" t="s">
        <v>81</v>
      </c>
      <c r="AV134" s="13" t="s">
        <v>81</v>
      </c>
      <c r="AW134" s="13" t="s">
        <v>29</v>
      </c>
      <c r="AX134" s="13" t="s">
        <v>72</v>
      </c>
      <c r="AY134" s="215" t="s">
        <v>307</v>
      </c>
    </row>
    <row r="135" spans="1:65" s="14" customFormat="1">
      <c r="B135" s="216"/>
      <c r="C135" s="217"/>
      <c r="D135" s="206" t="s">
        <v>316</v>
      </c>
      <c r="E135" s="218" t="s">
        <v>1</v>
      </c>
      <c r="F135" s="219" t="s">
        <v>318</v>
      </c>
      <c r="G135" s="217"/>
      <c r="H135" s="220">
        <v>54.6</v>
      </c>
      <c r="I135" s="221"/>
      <c r="J135" s="217"/>
      <c r="K135" s="217"/>
      <c r="L135" s="222"/>
      <c r="M135" s="223"/>
      <c r="N135" s="224"/>
      <c r="O135" s="224"/>
      <c r="P135" s="224"/>
      <c r="Q135" s="224"/>
      <c r="R135" s="224"/>
      <c r="S135" s="224"/>
      <c r="T135" s="225"/>
      <c r="AT135" s="226" t="s">
        <v>316</v>
      </c>
      <c r="AU135" s="226" t="s">
        <v>81</v>
      </c>
      <c r="AV135" s="14" t="s">
        <v>315</v>
      </c>
      <c r="AW135" s="14" t="s">
        <v>29</v>
      </c>
      <c r="AX135" s="14" t="s">
        <v>79</v>
      </c>
      <c r="AY135" s="226" t="s">
        <v>307</v>
      </c>
    </row>
    <row r="136" spans="1:65" s="2" customFormat="1" ht="24.2" customHeight="1">
      <c r="A136" s="34"/>
      <c r="B136" s="35"/>
      <c r="C136" s="237" t="s">
        <v>315</v>
      </c>
      <c r="D136" s="237" t="s">
        <v>326</v>
      </c>
      <c r="E136" s="238" t="s">
        <v>955</v>
      </c>
      <c r="F136" s="239" t="s">
        <v>956</v>
      </c>
      <c r="G136" s="240" t="s">
        <v>342</v>
      </c>
      <c r="H136" s="241">
        <v>12</v>
      </c>
      <c r="I136" s="254"/>
      <c r="J136" s="243">
        <f>ROUND(I136*H136,2)</f>
        <v>0</v>
      </c>
      <c r="K136" s="239" t="s">
        <v>314</v>
      </c>
      <c r="L136" s="244"/>
      <c r="M136" s="245" t="s">
        <v>1</v>
      </c>
      <c r="N136" s="246" t="s">
        <v>37</v>
      </c>
      <c r="O136" s="71"/>
      <c r="P136" s="200">
        <f>O136*H136</f>
        <v>0</v>
      </c>
      <c r="Q136" s="200">
        <v>0.26888000000000001</v>
      </c>
      <c r="R136" s="200">
        <f>Q136*H136</f>
        <v>3.2265600000000001</v>
      </c>
      <c r="S136" s="200">
        <v>0</v>
      </c>
      <c r="T136" s="201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202" t="s">
        <v>331</v>
      </c>
      <c r="AT136" s="202" t="s">
        <v>326</v>
      </c>
      <c r="AU136" s="202" t="s">
        <v>81</v>
      </c>
      <c r="AY136" s="17" t="s">
        <v>307</v>
      </c>
      <c r="BE136" s="203">
        <f>IF(N136="základní",J136,0)</f>
        <v>0</v>
      </c>
      <c r="BF136" s="203">
        <f>IF(N136="snížená",J136,0)</f>
        <v>0</v>
      </c>
      <c r="BG136" s="203">
        <f>IF(N136="zákl. přenesená",J136,0)</f>
        <v>0</v>
      </c>
      <c r="BH136" s="203">
        <f>IF(N136="sníž. přenesená",J136,0)</f>
        <v>0</v>
      </c>
      <c r="BI136" s="203">
        <f>IF(N136="nulová",J136,0)</f>
        <v>0</v>
      </c>
      <c r="BJ136" s="17" t="s">
        <v>79</v>
      </c>
      <c r="BK136" s="203">
        <f>ROUND(I136*H136,2)</f>
        <v>0</v>
      </c>
      <c r="BL136" s="17" t="s">
        <v>315</v>
      </c>
      <c r="BM136" s="202" t="s">
        <v>1452</v>
      </c>
    </row>
    <row r="137" spans="1:65" s="15" customFormat="1">
      <c r="B137" s="227"/>
      <c r="C137" s="228"/>
      <c r="D137" s="206" t="s">
        <v>316</v>
      </c>
      <c r="E137" s="229" t="s">
        <v>1</v>
      </c>
      <c r="F137" s="230" t="s">
        <v>642</v>
      </c>
      <c r="G137" s="228"/>
      <c r="H137" s="229" t="s">
        <v>1</v>
      </c>
      <c r="I137" s="231"/>
      <c r="J137" s="228"/>
      <c r="K137" s="228"/>
      <c r="L137" s="232"/>
      <c r="M137" s="233"/>
      <c r="N137" s="234"/>
      <c r="O137" s="234"/>
      <c r="P137" s="234"/>
      <c r="Q137" s="234"/>
      <c r="R137" s="234"/>
      <c r="S137" s="234"/>
      <c r="T137" s="235"/>
      <c r="AT137" s="236" t="s">
        <v>316</v>
      </c>
      <c r="AU137" s="236" t="s">
        <v>81</v>
      </c>
      <c r="AV137" s="15" t="s">
        <v>79</v>
      </c>
      <c r="AW137" s="15" t="s">
        <v>29</v>
      </c>
      <c r="AX137" s="15" t="s">
        <v>72</v>
      </c>
      <c r="AY137" s="236" t="s">
        <v>307</v>
      </c>
    </row>
    <row r="138" spans="1:65" s="13" customFormat="1">
      <c r="B138" s="204"/>
      <c r="C138" s="205"/>
      <c r="D138" s="206" t="s">
        <v>316</v>
      </c>
      <c r="E138" s="207" t="s">
        <v>1</v>
      </c>
      <c r="F138" s="208" t="s">
        <v>1453</v>
      </c>
      <c r="G138" s="205"/>
      <c r="H138" s="209">
        <v>2</v>
      </c>
      <c r="I138" s="210"/>
      <c r="J138" s="205"/>
      <c r="K138" s="205"/>
      <c r="L138" s="211"/>
      <c r="M138" s="212"/>
      <c r="N138" s="213"/>
      <c r="O138" s="213"/>
      <c r="P138" s="213"/>
      <c r="Q138" s="213"/>
      <c r="R138" s="213"/>
      <c r="S138" s="213"/>
      <c r="T138" s="214"/>
      <c r="AT138" s="215" t="s">
        <v>316</v>
      </c>
      <c r="AU138" s="215" t="s">
        <v>81</v>
      </c>
      <c r="AV138" s="13" t="s">
        <v>81</v>
      </c>
      <c r="AW138" s="13" t="s">
        <v>29</v>
      </c>
      <c r="AX138" s="13" t="s">
        <v>72</v>
      </c>
      <c r="AY138" s="215" t="s">
        <v>307</v>
      </c>
    </row>
    <row r="139" spans="1:65" s="13" customFormat="1">
      <c r="B139" s="204"/>
      <c r="C139" s="205"/>
      <c r="D139" s="206" t="s">
        <v>316</v>
      </c>
      <c r="E139" s="207" t="s">
        <v>1</v>
      </c>
      <c r="F139" s="208" t="s">
        <v>1454</v>
      </c>
      <c r="G139" s="205"/>
      <c r="H139" s="209">
        <v>2</v>
      </c>
      <c r="I139" s="210"/>
      <c r="J139" s="205"/>
      <c r="K139" s="205"/>
      <c r="L139" s="211"/>
      <c r="M139" s="212"/>
      <c r="N139" s="213"/>
      <c r="O139" s="213"/>
      <c r="P139" s="213"/>
      <c r="Q139" s="213"/>
      <c r="R139" s="213"/>
      <c r="S139" s="213"/>
      <c r="T139" s="214"/>
      <c r="AT139" s="215" t="s">
        <v>316</v>
      </c>
      <c r="AU139" s="215" t="s">
        <v>81</v>
      </c>
      <c r="AV139" s="13" t="s">
        <v>81</v>
      </c>
      <c r="AW139" s="13" t="s">
        <v>29</v>
      </c>
      <c r="AX139" s="13" t="s">
        <v>72</v>
      </c>
      <c r="AY139" s="215" t="s">
        <v>307</v>
      </c>
    </row>
    <row r="140" spans="1:65" s="13" customFormat="1">
      <c r="B140" s="204"/>
      <c r="C140" s="205"/>
      <c r="D140" s="206" t="s">
        <v>316</v>
      </c>
      <c r="E140" s="207" t="s">
        <v>1</v>
      </c>
      <c r="F140" s="208" t="s">
        <v>1455</v>
      </c>
      <c r="G140" s="205"/>
      <c r="H140" s="209">
        <v>2</v>
      </c>
      <c r="I140" s="210"/>
      <c r="J140" s="205"/>
      <c r="K140" s="205"/>
      <c r="L140" s="211"/>
      <c r="M140" s="212"/>
      <c r="N140" s="213"/>
      <c r="O140" s="213"/>
      <c r="P140" s="213"/>
      <c r="Q140" s="213"/>
      <c r="R140" s="213"/>
      <c r="S140" s="213"/>
      <c r="T140" s="214"/>
      <c r="AT140" s="215" t="s">
        <v>316</v>
      </c>
      <c r="AU140" s="215" t="s">
        <v>81</v>
      </c>
      <c r="AV140" s="13" t="s">
        <v>81</v>
      </c>
      <c r="AW140" s="13" t="s">
        <v>29</v>
      </c>
      <c r="AX140" s="13" t="s">
        <v>72</v>
      </c>
      <c r="AY140" s="215" t="s">
        <v>307</v>
      </c>
    </row>
    <row r="141" spans="1:65" s="13" customFormat="1">
      <c r="B141" s="204"/>
      <c r="C141" s="205"/>
      <c r="D141" s="206" t="s">
        <v>316</v>
      </c>
      <c r="E141" s="207" t="s">
        <v>1</v>
      </c>
      <c r="F141" s="208" t="s">
        <v>1456</v>
      </c>
      <c r="G141" s="205"/>
      <c r="H141" s="209">
        <v>2</v>
      </c>
      <c r="I141" s="210"/>
      <c r="J141" s="205"/>
      <c r="K141" s="205"/>
      <c r="L141" s="211"/>
      <c r="M141" s="212"/>
      <c r="N141" s="213"/>
      <c r="O141" s="213"/>
      <c r="P141" s="213"/>
      <c r="Q141" s="213"/>
      <c r="R141" s="213"/>
      <c r="S141" s="213"/>
      <c r="T141" s="214"/>
      <c r="AT141" s="215" t="s">
        <v>316</v>
      </c>
      <c r="AU141" s="215" t="s">
        <v>81</v>
      </c>
      <c r="AV141" s="13" t="s">
        <v>81</v>
      </c>
      <c r="AW141" s="13" t="s">
        <v>29</v>
      </c>
      <c r="AX141" s="13" t="s">
        <v>72</v>
      </c>
      <c r="AY141" s="215" t="s">
        <v>307</v>
      </c>
    </row>
    <row r="142" spans="1:65" s="13" customFormat="1">
      <c r="B142" s="204"/>
      <c r="C142" s="205"/>
      <c r="D142" s="206" t="s">
        <v>316</v>
      </c>
      <c r="E142" s="207" t="s">
        <v>1</v>
      </c>
      <c r="F142" s="208" t="s">
        <v>1457</v>
      </c>
      <c r="G142" s="205"/>
      <c r="H142" s="209">
        <v>2</v>
      </c>
      <c r="I142" s="210"/>
      <c r="J142" s="205"/>
      <c r="K142" s="205"/>
      <c r="L142" s="211"/>
      <c r="M142" s="212"/>
      <c r="N142" s="213"/>
      <c r="O142" s="213"/>
      <c r="P142" s="213"/>
      <c r="Q142" s="213"/>
      <c r="R142" s="213"/>
      <c r="S142" s="213"/>
      <c r="T142" s="214"/>
      <c r="AT142" s="215" t="s">
        <v>316</v>
      </c>
      <c r="AU142" s="215" t="s">
        <v>81</v>
      </c>
      <c r="AV142" s="13" t="s">
        <v>81</v>
      </c>
      <c r="AW142" s="13" t="s">
        <v>29</v>
      </c>
      <c r="AX142" s="13" t="s">
        <v>72</v>
      </c>
      <c r="AY142" s="215" t="s">
        <v>307</v>
      </c>
    </row>
    <row r="143" spans="1:65" s="13" customFormat="1">
      <c r="B143" s="204"/>
      <c r="C143" s="205"/>
      <c r="D143" s="206" t="s">
        <v>316</v>
      </c>
      <c r="E143" s="207" t="s">
        <v>1</v>
      </c>
      <c r="F143" s="208" t="s">
        <v>1458</v>
      </c>
      <c r="G143" s="205"/>
      <c r="H143" s="209">
        <v>2</v>
      </c>
      <c r="I143" s="210"/>
      <c r="J143" s="205"/>
      <c r="K143" s="205"/>
      <c r="L143" s="211"/>
      <c r="M143" s="212"/>
      <c r="N143" s="213"/>
      <c r="O143" s="213"/>
      <c r="P143" s="213"/>
      <c r="Q143" s="213"/>
      <c r="R143" s="213"/>
      <c r="S143" s="213"/>
      <c r="T143" s="214"/>
      <c r="AT143" s="215" t="s">
        <v>316</v>
      </c>
      <c r="AU143" s="215" t="s">
        <v>81</v>
      </c>
      <c r="AV143" s="13" t="s">
        <v>81</v>
      </c>
      <c r="AW143" s="13" t="s">
        <v>29</v>
      </c>
      <c r="AX143" s="13" t="s">
        <v>72</v>
      </c>
      <c r="AY143" s="215" t="s">
        <v>307</v>
      </c>
    </row>
    <row r="144" spans="1:65" s="14" customFormat="1">
      <c r="B144" s="216"/>
      <c r="C144" s="217"/>
      <c r="D144" s="206" t="s">
        <v>316</v>
      </c>
      <c r="E144" s="218" t="s">
        <v>1</v>
      </c>
      <c r="F144" s="219" t="s">
        <v>318</v>
      </c>
      <c r="G144" s="217"/>
      <c r="H144" s="220">
        <v>12</v>
      </c>
      <c r="I144" s="221"/>
      <c r="J144" s="217"/>
      <c r="K144" s="217"/>
      <c r="L144" s="222"/>
      <c r="M144" s="223"/>
      <c r="N144" s="224"/>
      <c r="O144" s="224"/>
      <c r="P144" s="224"/>
      <c r="Q144" s="224"/>
      <c r="R144" s="224"/>
      <c r="S144" s="224"/>
      <c r="T144" s="225"/>
      <c r="AT144" s="226" t="s">
        <v>316</v>
      </c>
      <c r="AU144" s="226" t="s">
        <v>81</v>
      </c>
      <c r="AV144" s="14" t="s">
        <v>315</v>
      </c>
      <c r="AW144" s="14" t="s">
        <v>29</v>
      </c>
      <c r="AX144" s="14" t="s">
        <v>79</v>
      </c>
      <c r="AY144" s="226" t="s">
        <v>307</v>
      </c>
    </row>
    <row r="145" spans="1:65" s="2" customFormat="1" ht="24.2" customHeight="1">
      <c r="A145" s="34"/>
      <c r="B145" s="35"/>
      <c r="C145" s="237" t="s">
        <v>308</v>
      </c>
      <c r="D145" s="237" t="s">
        <v>326</v>
      </c>
      <c r="E145" s="238" t="s">
        <v>1459</v>
      </c>
      <c r="F145" s="239" t="s">
        <v>1460</v>
      </c>
      <c r="G145" s="240" t="s">
        <v>342</v>
      </c>
      <c r="H145" s="241">
        <v>2</v>
      </c>
      <c r="I145" s="254"/>
      <c r="J145" s="243">
        <f>ROUND(I145*H145,2)</f>
        <v>0</v>
      </c>
      <c r="K145" s="239" t="s">
        <v>314</v>
      </c>
      <c r="L145" s="244"/>
      <c r="M145" s="245" t="s">
        <v>1</v>
      </c>
      <c r="N145" s="246" t="s">
        <v>37</v>
      </c>
      <c r="O145" s="71"/>
      <c r="P145" s="200">
        <f>O145*H145</f>
        <v>0</v>
      </c>
      <c r="Q145" s="200">
        <v>0.31102999999999997</v>
      </c>
      <c r="R145" s="200">
        <f>Q145*H145</f>
        <v>0.62205999999999995</v>
      </c>
      <c r="S145" s="200">
        <v>0</v>
      </c>
      <c r="T145" s="201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202" t="s">
        <v>331</v>
      </c>
      <c r="AT145" s="202" t="s">
        <v>326</v>
      </c>
      <c r="AU145" s="202" t="s">
        <v>81</v>
      </c>
      <c r="AY145" s="17" t="s">
        <v>307</v>
      </c>
      <c r="BE145" s="203">
        <f>IF(N145="základní",J145,0)</f>
        <v>0</v>
      </c>
      <c r="BF145" s="203">
        <f>IF(N145="snížená",J145,0)</f>
        <v>0</v>
      </c>
      <c r="BG145" s="203">
        <f>IF(N145="zákl. přenesená",J145,0)</f>
        <v>0</v>
      </c>
      <c r="BH145" s="203">
        <f>IF(N145="sníž. přenesená",J145,0)</f>
        <v>0</v>
      </c>
      <c r="BI145" s="203">
        <f>IF(N145="nulová",J145,0)</f>
        <v>0</v>
      </c>
      <c r="BJ145" s="17" t="s">
        <v>79</v>
      </c>
      <c r="BK145" s="203">
        <f>ROUND(I145*H145,2)</f>
        <v>0</v>
      </c>
      <c r="BL145" s="17" t="s">
        <v>315</v>
      </c>
      <c r="BM145" s="202" t="s">
        <v>1461</v>
      </c>
    </row>
    <row r="146" spans="1:65" s="15" customFormat="1">
      <c r="B146" s="227"/>
      <c r="C146" s="228"/>
      <c r="D146" s="206" t="s">
        <v>316</v>
      </c>
      <c r="E146" s="229" t="s">
        <v>1</v>
      </c>
      <c r="F146" s="230" t="s">
        <v>642</v>
      </c>
      <c r="G146" s="228"/>
      <c r="H146" s="229" t="s">
        <v>1</v>
      </c>
      <c r="I146" s="231"/>
      <c r="J146" s="228"/>
      <c r="K146" s="228"/>
      <c r="L146" s="232"/>
      <c r="M146" s="233"/>
      <c r="N146" s="234"/>
      <c r="O146" s="234"/>
      <c r="P146" s="234"/>
      <c r="Q146" s="234"/>
      <c r="R146" s="234"/>
      <c r="S146" s="234"/>
      <c r="T146" s="235"/>
      <c r="AT146" s="236" t="s">
        <v>316</v>
      </c>
      <c r="AU146" s="236" t="s">
        <v>81</v>
      </c>
      <c r="AV146" s="15" t="s">
        <v>79</v>
      </c>
      <c r="AW146" s="15" t="s">
        <v>29</v>
      </c>
      <c r="AX146" s="15" t="s">
        <v>72</v>
      </c>
      <c r="AY146" s="236" t="s">
        <v>307</v>
      </c>
    </row>
    <row r="147" spans="1:65" s="13" customFormat="1">
      <c r="B147" s="204"/>
      <c r="C147" s="205"/>
      <c r="D147" s="206" t="s">
        <v>316</v>
      </c>
      <c r="E147" s="207" t="s">
        <v>1</v>
      </c>
      <c r="F147" s="208" t="s">
        <v>1462</v>
      </c>
      <c r="G147" s="205"/>
      <c r="H147" s="209">
        <v>2</v>
      </c>
      <c r="I147" s="210"/>
      <c r="J147" s="205"/>
      <c r="K147" s="205"/>
      <c r="L147" s="211"/>
      <c r="M147" s="212"/>
      <c r="N147" s="213"/>
      <c r="O147" s="213"/>
      <c r="P147" s="213"/>
      <c r="Q147" s="213"/>
      <c r="R147" s="213"/>
      <c r="S147" s="213"/>
      <c r="T147" s="214"/>
      <c r="AT147" s="215" t="s">
        <v>316</v>
      </c>
      <c r="AU147" s="215" t="s">
        <v>81</v>
      </c>
      <c r="AV147" s="13" t="s">
        <v>81</v>
      </c>
      <c r="AW147" s="13" t="s">
        <v>29</v>
      </c>
      <c r="AX147" s="13" t="s">
        <v>72</v>
      </c>
      <c r="AY147" s="215" t="s">
        <v>307</v>
      </c>
    </row>
    <row r="148" spans="1:65" s="14" customFormat="1">
      <c r="B148" s="216"/>
      <c r="C148" s="217"/>
      <c r="D148" s="206" t="s">
        <v>316</v>
      </c>
      <c r="E148" s="218" t="s">
        <v>1</v>
      </c>
      <c r="F148" s="219" t="s">
        <v>318</v>
      </c>
      <c r="G148" s="217"/>
      <c r="H148" s="220">
        <v>2</v>
      </c>
      <c r="I148" s="221"/>
      <c r="J148" s="217"/>
      <c r="K148" s="217"/>
      <c r="L148" s="222"/>
      <c r="M148" s="223"/>
      <c r="N148" s="224"/>
      <c r="O148" s="224"/>
      <c r="P148" s="224"/>
      <c r="Q148" s="224"/>
      <c r="R148" s="224"/>
      <c r="S148" s="224"/>
      <c r="T148" s="225"/>
      <c r="AT148" s="226" t="s">
        <v>316</v>
      </c>
      <c r="AU148" s="226" t="s">
        <v>81</v>
      </c>
      <c r="AV148" s="14" t="s">
        <v>315</v>
      </c>
      <c r="AW148" s="14" t="s">
        <v>29</v>
      </c>
      <c r="AX148" s="14" t="s">
        <v>79</v>
      </c>
      <c r="AY148" s="226" t="s">
        <v>307</v>
      </c>
    </row>
    <row r="149" spans="1:65" s="2" customFormat="1" ht="16.5" customHeight="1">
      <c r="A149" s="34"/>
      <c r="B149" s="35"/>
      <c r="C149" s="237" t="s">
        <v>322</v>
      </c>
      <c r="D149" s="237" t="s">
        <v>326</v>
      </c>
      <c r="E149" s="238" t="s">
        <v>1463</v>
      </c>
      <c r="F149" s="239" t="s">
        <v>1464</v>
      </c>
      <c r="G149" s="240" t="s">
        <v>342</v>
      </c>
      <c r="H149" s="241">
        <v>4</v>
      </c>
      <c r="I149" s="254"/>
      <c r="J149" s="243">
        <f>ROUND(I149*H149,2)</f>
        <v>0</v>
      </c>
      <c r="K149" s="239" t="s">
        <v>314</v>
      </c>
      <c r="L149" s="244"/>
      <c r="M149" s="245" t="s">
        <v>1</v>
      </c>
      <c r="N149" s="246" t="s">
        <v>37</v>
      </c>
      <c r="O149" s="71"/>
      <c r="P149" s="200">
        <f>O149*H149</f>
        <v>0</v>
      </c>
      <c r="Q149" s="200">
        <v>0.22500000000000001</v>
      </c>
      <c r="R149" s="200">
        <f>Q149*H149</f>
        <v>0.9</v>
      </c>
      <c r="S149" s="200">
        <v>0</v>
      </c>
      <c r="T149" s="201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202" t="s">
        <v>331</v>
      </c>
      <c r="AT149" s="202" t="s">
        <v>326</v>
      </c>
      <c r="AU149" s="202" t="s">
        <v>81</v>
      </c>
      <c r="AY149" s="17" t="s">
        <v>307</v>
      </c>
      <c r="BE149" s="203">
        <f>IF(N149="základní",J149,0)</f>
        <v>0</v>
      </c>
      <c r="BF149" s="203">
        <f>IF(N149="snížená",J149,0)</f>
        <v>0</v>
      </c>
      <c r="BG149" s="203">
        <f>IF(N149="zákl. přenesená",J149,0)</f>
        <v>0</v>
      </c>
      <c r="BH149" s="203">
        <f>IF(N149="sníž. přenesená",J149,0)</f>
        <v>0</v>
      </c>
      <c r="BI149" s="203">
        <f>IF(N149="nulová",J149,0)</f>
        <v>0</v>
      </c>
      <c r="BJ149" s="17" t="s">
        <v>79</v>
      </c>
      <c r="BK149" s="203">
        <f>ROUND(I149*H149,2)</f>
        <v>0</v>
      </c>
      <c r="BL149" s="17" t="s">
        <v>315</v>
      </c>
      <c r="BM149" s="202" t="s">
        <v>1465</v>
      </c>
    </row>
    <row r="150" spans="1:65" s="15" customFormat="1">
      <c r="B150" s="227"/>
      <c r="C150" s="228"/>
      <c r="D150" s="206" t="s">
        <v>316</v>
      </c>
      <c r="E150" s="229" t="s">
        <v>1</v>
      </c>
      <c r="F150" s="230" t="s">
        <v>642</v>
      </c>
      <c r="G150" s="228"/>
      <c r="H150" s="229" t="s">
        <v>1</v>
      </c>
      <c r="I150" s="231"/>
      <c r="J150" s="228"/>
      <c r="K150" s="228"/>
      <c r="L150" s="232"/>
      <c r="M150" s="233"/>
      <c r="N150" s="234"/>
      <c r="O150" s="234"/>
      <c r="P150" s="234"/>
      <c r="Q150" s="234"/>
      <c r="R150" s="234"/>
      <c r="S150" s="234"/>
      <c r="T150" s="235"/>
      <c r="AT150" s="236" t="s">
        <v>316</v>
      </c>
      <c r="AU150" s="236" t="s">
        <v>81</v>
      </c>
      <c r="AV150" s="15" t="s">
        <v>79</v>
      </c>
      <c r="AW150" s="15" t="s">
        <v>29</v>
      </c>
      <c r="AX150" s="15" t="s">
        <v>72</v>
      </c>
      <c r="AY150" s="236" t="s">
        <v>307</v>
      </c>
    </row>
    <row r="151" spans="1:65" s="13" customFormat="1">
      <c r="B151" s="204"/>
      <c r="C151" s="205"/>
      <c r="D151" s="206" t="s">
        <v>316</v>
      </c>
      <c r="E151" s="207" t="s">
        <v>1</v>
      </c>
      <c r="F151" s="208" t="s">
        <v>1466</v>
      </c>
      <c r="G151" s="205"/>
      <c r="H151" s="209">
        <v>4</v>
      </c>
      <c r="I151" s="210"/>
      <c r="J151" s="205"/>
      <c r="K151" s="205"/>
      <c r="L151" s="211"/>
      <c r="M151" s="212"/>
      <c r="N151" s="213"/>
      <c r="O151" s="213"/>
      <c r="P151" s="213"/>
      <c r="Q151" s="213"/>
      <c r="R151" s="213"/>
      <c r="S151" s="213"/>
      <c r="T151" s="214"/>
      <c r="AT151" s="215" t="s">
        <v>316</v>
      </c>
      <c r="AU151" s="215" t="s">
        <v>81</v>
      </c>
      <c r="AV151" s="13" t="s">
        <v>81</v>
      </c>
      <c r="AW151" s="13" t="s">
        <v>29</v>
      </c>
      <c r="AX151" s="13" t="s">
        <v>72</v>
      </c>
      <c r="AY151" s="215" t="s">
        <v>307</v>
      </c>
    </row>
    <row r="152" spans="1:65" s="14" customFormat="1">
      <c r="B152" s="216"/>
      <c r="C152" s="217"/>
      <c r="D152" s="206" t="s">
        <v>316</v>
      </c>
      <c r="E152" s="218" t="s">
        <v>1</v>
      </c>
      <c r="F152" s="219" t="s">
        <v>318</v>
      </c>
      <c r="G152" s="217"/>
      <c r="H152" s="220">
        <v>4</v>
      </c>
      <c r="I152" s="221"/>
      <c r="J152" s="217"/>
      <c r="K152" s="217"/>
      <c r="L152" s="222"/>
      <c r="M152" s="223"/>
      <c r="N152" s="224"/>
      <c r="O152" s="224"/>
      <c r="P152" s="224"/>
      <c r="Q152" s="224"/>
      <c r="R152" s="224"/>
      <c r="S152" s="224"/>
      <c r="T152" s="225"/>
      <c r="AT152" s="226" t="s">
        <v>316</v>
      </c>
      <c r="AU152" s="226" t="s">
        <v>81</v>
      </c>
      <c r="AV152" s="14" t="s">
        <v>315</v>
      </c>
      <c r="AW152" s="14" t="s">
        <v>29</v>
      </c>
      <c r="AX152" s="14" t="s">
        <v>79</v>
      </c>
      <c r="AY152" s="226" t="s">
        <v>307</v>
      </c>
    </row>
    <row r="153" spans="1:65" s="2" customFormat="1" ht="16.5" customHeight="1">
      <c r="A153" s="34"/>
      <c r="B153" s="35"/>
      <c r="C153" s="237" t="s">
        <v>349</v>
      </c>
      <c r="D153" s="237" t="s">
        <v>326</v>
      </c>
      <c r="E153" s="238" t="s">
        <v>1467</v>
      </c>
      <c r="F153" s="239" t="s">
        <v>1468</v>
      </c>
      <c r="G153" s="240" t="s">
        <v>342</v>
      </c>
      <c r="H153" s="241">
        <v>2</v>
      </c>
      <c r="I153" s="254"/>
      <c r="J153" s="243">
        <f>ROUND(I153*H153,2)</f>
        <v>0</v>
      </c>
      <c r="K153" s="239" t="s">
        <v>314</v>
      </c>
      <c r="L153" s="244"/>
      <c r="M153" s="245" t="s">
        <v>1</v>
      </c>
      <c r="N153" s="246" t="s">
        <v>37</v>
      </c>
      <c r="O153" s="71"/>
      <c r="P153" s="200">
        <f>O153*H153</f>
        <v>0</v>
      </c>
      <c r="Q153" s="200">
        <v>0.24418999999999999</v>
      </c>
      <c r="R153" s="200">
        <f>Q153*H153</f>
        <v>0.48837999999999998</v>
      </c>
      <c r="S153" s="200">
        <v>0</v>
      </c>
      <c r="T153" s="201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202" t="s">
        <v>331</v>
      </c>
      <c r="AT153" s="202" t="s">
        <v>326</v>
      </c>
      <c r="AU153" s="202" t="s">
        <v>81</v>
      </c>
      <c r="AY153" s="17" t="s">
        <v>307</v>
      </c>
      <c r="BE153" s="203">
        <f>IF(N153="základní",J153,0)</f>
        <v>0</v>
      </c>
      <c r="BF153" s="203">
        <f>IF(N153="snížená",J153,0)</f>
        <v>0</v>
      </c>
      <c r="BG153" s="203">
        <f>IF(N153="zákl. přenesená",J153,0)</f>
        <v>0</v>
      </c>
      <c r="BH153" s="203">
        <f>IF(N153="sníž. přenesená",J153,0)</f>
        <v>0</v>
      </c>
      <c r="BI153" s="203">
        <f>IF(N153="nulová",J153,0)</f>
        <v>0</v>
      </c>
      <c r="BJ153" s="17" t="s">
        <v>79</v>
      </c>
      <c r="BK153" s="203">
        <f>ROUND(I153*H153,2)</f>
        <v>0</v>
      </c>
      <c r="BL153" s="17" t="s">
        <v>315</v>
      </c>
      <c r="BM153" s="202" t="s">
        <v>1469</v>
      </c>
    </row>
    <row r="154" spans="1:65" s="15" customFormat="1">
      <c r="B154" s="227"/>
      <c r="C154" s="228"/>
      <c r="D154" s="206" t="s">
        <v>316</v>
      </c>
      <c r="E154" s="229" t="s">
        <v>1</v>
      </c>
      <c r="F154" s="230" t="s">
        <v>642</v>
      </c>
      <c r="G154" s="228"/>
      <c r="H154" s="229" t="s">
        <v>1</v>
      </c>
      <c r="I154" s="231"/>
      <c r="J154" s="228"/>
      <c r="K154" s="228"/>
      <c r="L154" s="232"/>
      <c r="M154" s="233"/>
      <c r="N154" s="234"/>
      <c r="O154" s="234"/>
      <c r="P154" s="234"/>
      <c r="Q154" s="234"/>
      <c r="R154" s="234"/>
      <c r="S154" s="234"/>
      <c r="T154" s="235"/>
      <c r="AT154" s="236" t="s">
        <v>316</v>
      </c>
      <c r="AU154" s="236" t="s">
        <v>81</v>
      </c>
      <c r="AV154" s="15" t="s">
        <v>79</v>
      </c>
      <c r="AW154" s="15" t="s">
        <v>29</v>
      </c>
      <c r="AX154" s="15" t="s">
        <v>72</v>
      </c>
      <c r="AY154" s="236" t="s">
        <v>307</v>
      </c>
    </row>
    <row r="155" spans="1:65" s="13" customFormat="1">
      <c r="B155" s="204"/>
      <c r="C155" s="205"/>
      <c r="D155" s="206" t="s">
        <v>316</v>
      </c>
      <c r="E155" s="207" t="s">
        <v>1</v>
      </c>
      <c r="F155" s="208" t="s">
        <v>1470</v>
      </c>
      <c r="G155" s="205"/>
      <c r="H155" s="209">
        <v>2</v>
      </c>
      <c r="I155" s="210"/>
      <c r="J155" s="205"/>
      <c r="K155" s="205"/>
      <c r="L155" s="211"/>
      <c r="M155" s="212"/>
      <c r="N155" s="213"/>
      <c r="O155" s="213"/>
      <c r="P155" s="213"/>
      <c r="Q155" s="213"/>
      <c r="R155" s="213"/>
      <c r="S155" s="213"/>
      <c r="T155" s="214"/>
      <c r="AT155" s="215" t="s">
        <v>316</v>
      </c>
      <c r="AU155" s="215" t="s">
        <v>81</v>
      </c>
      <c r="AV155" s="13" t="s">
        <v>81</v>
      </c>
      <c r="AW155" s="13" t="s">
        <v>29</v>
      </c>
      <c r="AX155" s="13" t="s">
        <v>72</v>
      </c>
      <c r="AY155" s="215" t="s">
        <v>307</v>
      </c>
    </row>
    <row r="156" spans="1:65" s="14" customFormat="1">
      <c r="B156" s="216"/>
      <c r="C156" s="217"/>
      <c r="D156" s="206" t="s">
        <v>316</v>
      </c>
      <c r="E156" s="218" t="s">
        <v>1</v>
      </c>
      <c r="F156" s="219" t="s">
        <v>318</v>
      </c>
      <c r="G156" s="217"/>
      <c r="H156" s="220">
        <v>2</v>
      </c>
      <c r="I156" s="221"/>
      <c r="J156" s="217"/>
      <c r="K156" s="217"/>
      <c r="L156" s="222"/>
      <c r="M156" s="223"/>
      <c r="N156" s="224"/>
      <c r="O156" s="224"/>
      <c r="P156" s="224"/>
      <c r="Q156" s="224"/>
      <c r="R156" s="224"/>
      <c r="S156" s="224"/>
      <c r="T156" s="225"/>
      <c r="AT156" s="226" t="s">
        <v>316</v>
      </c>
      <c r="AU156" s="226" t="s">
        <v>81</v>
      </c>
      <c r="AV156" s="14" t="s">
        <v>315</v>
      </c>
      <c r="AW156" s="14" t="s">
        <v>29</v>
      </c>
      <c r="AX156" s="14" t="s">
        <v>79</v>
      </c>
      <c r="AY156" s="226" t="s">
        <v>307</v>
      </c>
    </row>
    <row r="157" spans="1:65" s="2" customFormat="1" ht="101.25" customHeight="1">
      <c r="A157" s="34"/>
      <c r="B157" s="35"/>
      <c r="C157" s="191" t="s">
        <v>331</v>
      </c>
      <c r="D157" s="191" t="s">
        <v>310</v>
      </c>
      <c r="E157" s="192" t="s">
        <v>648</v>
      </c>
      <c r="F157" s="193" t="s">
        <v>649</v>
      </c>
      <c r="G157" s="194" t="s">
        <v>400</v>
      </c>
      <c r="H157" s="195">
        <v>22.24</v>
      </c>
      <c r="I157" s="196"/>
      <c r="J157" s="197">
        <f>ROUND(I157*H157,2)</f>
        <v>0</v>
      </c>
      <c r="K157" s="193" t="s">
        <v>314</v>
      </c>
      <c r="L157" s="39"/>
      <c r="M157" s="198" t="s">
        <v>1</v>
      </c>
      <c r="N157" s="199" t="s">
        <v>37</v>
      </c>
      <c r="O157" s="71"/>
      <c r="P157" s="200">
        <f>O157*H157</f>
        <v>0</v>
      </c>
      <c r="Q157" s="200">
        <v>0</v>
      </c>
      <c r="R157" s="200">
        <f>Q157*H157</f>
        <v>0</v>
      </c>
      <c r="S157" s="200">
        <v>0</v>
      </c>
      <c r="T157" s="201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202" t="s">
        <v>315</v>
      </c>
      <c r="AT157" s="202" t="s">
        <v>310</v>
      </c>
      <c r="AU157" s="202" t="s">
        <v>81</v>
      </c>
      <c r="AY157" s="17" t="s">
        <v>307</v>
      </c>
      <c r="BE157" s="203">
        <f>IF(N157="základní",J157,0)</f>
        <v>0</v>
      </c>
      <c r="BF157" s="203">
        <f>IF(N157="snížená",J157,0)</f>
        <v>0</v>
      </c>
      <c r="BG157" s="203">
        <f>IF(N157="zákl. přenesená",J157,0)</f>
        <v>0</v>
      </c>
      <c r="BH157" s="203">
        <f>IF(N157="sníž. přenesená",J157,0)</f>
        <v>0</v>
      </c>
      <c r="BI157" s="203">
        <f>IF(N157="nulová",J157,0)</f>
        <v>0</v>
      </c>
      <c r="BJ157" s="17" t="s">
        <v>79</v>
      </c>
      <c r="BK157" s="203">
        <f>ROUND(I157*H157,2)</f>
        <v>0</v>
      </c>
      <c r="BL157" s="17" t="s">
        <v>315</v>
      </c>
      <c r="BM157" s="202" t="s">
        <v>1471</v>
      </c>
    </row>
    <row r="158" spans="1:65" s="13" customFormat="1">
      <c r="B158" s="204"/>
      <c r="C158" s="205"/>
      <c r="D158" s="206" t="s">
        <v>316</v>
      </c>
      <c r="E158" s="207" t="s">
        <v>1</v>
      </c>
      <c r="F158" s="208" t="s">
        <v>1472</v>
      </c>
      <c r="G158" s="205"/>
      <c r="H158" s="209">
        <v>14.24</v>
      </c>
      <c r="I158" s="210"/>
      <c r="J158" s="205"/>
      <c r="K158" s="205"/>
      <c r="L158" s="211"/>
      <c r="M158" s="212"/>
      <c r="N158" s="213"/>
      <c r="O158" s="213"/>
      <c r="P158" s="213"/>
      <c r="Q158" s="213"/>
      <c r="R158" s="213"/>
      <c r="S158" s="213"/>
      <c r="T158" s="214"/>
      <c r="AT158" s="215" t="s">
        <v>316</v>
      </c>
      <c r="AU158" s="215" t="s">
        <v>81</v>
      </c>
      <c r="AV158" s="13" t="s">
        <v>81</v>
      </c>
      <c r="AW158" s="13" t="s">
        <v>29</v>
      </c>
      <c r="AX158" s="13" t="s">
        <v>72</v>
      </c>
      <c r="AY158" s="215" t="s">
        <v>307</v>
      </c>
    </row>
    <row r="159" spans="1:65" s="13" customFormat="1">
      <c r="B159" s="204"/>
      <c r="C159" s="205"/>
      <c r="D159" s="206" t="s">
        <v>316</v>
      </c>
      <c r="E159" s="207" t="s">
        <v>1</v>
      </c>
      <c r="F159" s="208" t="s">
        <v>451</v>
      </c>
      <c r="G159" s="205"/>
      <c r="H159" s="209">
        <v>8</v>
      </c>
      <c r="I159" s="210"/>
      <c r="J159" s="205"/>
      <c r="K159" s="205"/>
      <c r="L159" s="211"/>
      <c r="M159" s="212"/>
      <c r="N159" s="213"/>
      <c r="O159" s="213"/>
      <c r="P159" s="213"/>
      <c r="Q159" s="213"/>
      <c r="R159" s="213"/>
      <c r="S159" s="213"/>
      <c r="T159" s="214"/>
      <c r="AT159" s="215" t="s">
        <v>316</v>
      </c>
      <c r="AU159" s="215" t="s">
        <v>81</v>
      </c>
      <c r="AV159" s="13" t="s">
        <v>81</v>
      </c>
      <c r="AW159" s="13" t="s">
        <v>29</v>
      </c>
      <c r="AX159" s="13" t="s">
        <v>72</v>
      </c>
      <c r="AY159" s="215" t="s">
        <v>307</v>
      </c>
    </row>
    <row r="160" spans="1:65" s="14" customFormat="1">
      <c r="B160" s="216"/>
      <c r="C160" s="217"/>
      <c r="D160" s="206" t="s">
        <v>316</v>
      </c>
      <c r="E160" s="218" t="s">
        <v>1</v>
      </c>
      <c r="F160" s="219" t="s">
        <v>318</v>
      </c>
      <c r="G160" s="217"/>
      <c r="H160" s="220">
        <v>22.24</v>
      </c>
      <c r="I160" s="221"/>
      <c r="J160" s="217"/>
      <c r="K160" s="217"/>
      <c r="L160" s="222"/>
      <c r="M160" s="223"/>
      <c r="N160" s="224"/>
      <c r="O160" s="224"/>
      <c r="P160" s="224"/>
      <c r="Q160" s="224"/>
      <c r="R160" s="224"/>
      <c r="S160" s="224"/>
      <c r="T160" s="225"/>
      <c r="AT160" s="226" t="s">
        <v>316</v>
      </c>
      <c r="AU160" s="226" t="s">
        <v>81</v>
      </c>
      <c r="AV160" s="14" t="s">
        <v>315</v>
      </c>
      <c r="AW160" s="14" t="s">
        <v>29</v>
      </c>
      <c r="AX160" s="14" t="s">
        <v>79</v>
      </c>
      <c r="AY160" s="226" t="s">
        <v>307</v>
      </c>
    </row>
    <row r="161" spans="1:65" s="2" customFormat="1" ht="114.95" customHeight="1">
      <c r="A161" s="34"/>
      <c r="B161" s="35"/>
      <c r="C161" s="191" t="s">
        <v>357</v>
      </c>
      <c r="D161" s="191" t="s">
        <v>310</v>
      </c>
      <c r="E161" s="192" t="s">
        <v>1473</v>
      </c>
      <c r="F161" s="193" t="s">
        <v>1474</v>
      </c>
      <c r="G161" s="194" t="s">
        <v>400</v>
      </c>
      <c r="H161" s="195">
        <v>860</v>
      </c>
      <c r="I161" s="196"/>
      <c r="J161" s="197">
        <f>ROUND(I161*H161,2)</f>
        <v>0</v>
      </c>
      <c r="K161" s="193" t="s">
        <v>314</v>
      </c>
      <c r="L161" s="39"/>
      <c r="M161" s="198" t="s">
        <v>1</v>
      </c>
      <c r="N161" s="199" t="s">
        <v>37</v>
      </c>
      <c r="O161" s="71"/>
      <c r="P161" s="200">
        <f>O161*H161</f>
        <v>0</v>
      </c>
      <c r="Q161" s="200">
        <v>0</v>
      </c>
      <c r="R161" s="200">
        <f>Q161*H161</f>
        <v>0</v>
      </c>
      <c r="S161" s="200">
        <v>0</v>
      </c>
      <c r="T161" s="201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202" t="s">
        <v>315</v>
      </c>
      <c r="AT161" s="202" t="s">
        <v>310</v>
      </c>
      <c r="AU161" s="202" t="s">
        <v>81</v>
      </c>
      <c r="AY161" s="17" t="s">
        <v>307</v>
      </c>
      <c r="BE161" s="203">
        <f>IF(N161="základní",J161,0)</f>
        <v>0</v>
      </c>
      <c r="BF161" s="203">
        <f>IF(N161="snížená",J161,0)</f>
        <v>0</v>
      </c>
      <c r="BG161" s="203">
        <f>IF(N161="zákl. přenesená",J161,0)</f>
        <v>0</v>
      </c>
      <c r="BH161" s="203">
        <f>IF(N161="sníž. přenesená",J161,0)</f>
        <v>0</v>
      </c>
      <c r="BI161" s="203">
        <f>IF(N161="nulová",J161,0)</f>
        <v>0</v>
      </c>
      <c r="BJ161" s="17" t="s">
        <v>79</v>
      </c>
      <c r="BK161" s="203">
        <f>ROUND(I161*H161,2)</f>
        <v>0</v>
      </c>
      <c r="BL161" s="17" t="s">
        <v>315</v>
      </c>
      <c r="BM161" s="202" t="s">
        <v>1475</v>
      </c>
    </row>
    <row r="162" spans="1:65" s="13" customFormat="1">
      <c r="B162" s="204"/>
      <c r="C162" s="205"/>
      <c r="D162" s="206" t="s">
        <v>316</v>
      </c>
      <c r="E162" s="207" t="s">
        <v>1</v>
      </c>
      <c r="F162" s="208" t="s">
        <v>1476</v>
      </c>
      <c r="G162" s="205"/>
      <c r="H162" s="209">
        <v>200</v>
      </c>
      <c r="I162" s="210"/>
      <c r="J162" s="205"/>
      <c r="K162" s="205"/>
      <c r="L162" s="211"/>
      <c r="M162" s="212"/>
      <c r="N162" s="213"/>
      <c r="O162" s="213"/>
      <c r="P162" s="213"/>
      <c r="Q162" s="213"/>
      <c r="R162" s="213"/>
      <c r="S162" s="213"/>
      <c r="T162" s="214"/>
      <c r="AT162" s="215" t="s">
        <v>316</v>
      </c>
      <c r="AU162" s="215" t="s">
        <v>81</v>
      </c>
      <c r="AV162" s="13" t="s">
        <v>81</v>
      </c>
      <c r="AW162" s="13" t="s">
        <v>29</v>
      </c>
      <c r="AX162" s="13" t="s">
        <v>72</v>
      </c>
      <c r="AY162" s="215" t="s">
        <v>307</v>
      </c>
    </row>
    <row r="163" spans="1:65" s="13" customFormat="1">
      <c r="B163" s="204"/>
      <c r="C163" s="205"/>
      <c r="D163" s="206" t="s">
        <v>316</v>
      </c>
      <c r="E163" s="207" t="s">
        <v>1</v>
      </c>
      <c r="F163" s="208" t="s">
        <v>1477</v>
      </c>
      <c r="G163" s="205"/>
      <c r="H163" s="209">
        <v>660</v>
      </c>
      <c r="I163" s="210"/>
      <c r="J163" s="205"/>
      <c r="K163" s="205"/>
      <c r="L163" s="211"/>
      <c r="M163" s="212"/>
      <c r="N163" s="213"/>
      <c r="O163" s="213"/>
      <c r="P163" s="213"/>
      <c r="Q163" s="213"/>
      <c r="R163" s="213"/>
      <c r="S163" s="213"/>
      <c r="T163" s="214"/>
      <c r="AT163" s="215" t="s">
        <v>316</v>
      </c>
      <c r="AU163" s="215" t="s">
        <v>81</v>
      </c>
      <c r="AV163" s="13" t="s">
        <v>81</v>
      </c>
      <c r="AW163" s="13" t="s">
        <v>29</v>
      </c>
      <c r="AX163" s="13" t="s">
        <v>72</v>
      </c>
      <c r="AY163" s="215" t="s">
        <v>307</v>
      </c>
    </row>
    <row r="164" spans="1:65" s="14" customFormat="1">
      <c r="B164" s="216"/>
      <c r="C164" s="217"/>
      <c r="D164" s="206" t="s">
        <v>316</v>
      </c>
      <c r="E164" s="218" t="s">
        <v>1</v>
      </c>
      <c r="F164" s="219" t="s">
        <v>318</v>
      </c>
      <c r="G164" s="217"/>
      <c r="H164" s="220">
        <v>860</v>
      </c>
      <c r="I164" s="221"/>
      <c r="J164" s="217"/>
      <c r="K164" s="217"/>
      <c r="L164" s="222"/>
      <c r="M164" s="223"/>
      <c r="N164" s="224"/>
      <c r="O164" s="224"/>
      <c r="P164" s="224"/>
      <c r="Q164" s="224"/>
      <c r="R164" s="224"/>
      <c r="S164" s="224"/>
      <c r="T164" s="225"/>
      <c r="AT164" s="226" t="s">
        <v>316</v>
      </c>
      <c r="AU164" s="226" t="s">
        <v>81</v>
      </c>
      <c r="AV164" s="14" t="s">
        <v>315</v>
      </c>
      <c r="AW164" s="14" t="s">
        <v>29</v>
      </c>
      <c r="AX164" s="14" t="s">
        <v>79</v>
      </c>
      <c r="AY164" s="226" t="s">
        <v>307</v>
      </c>
    </row>
    <row r="165" spans="1:65" s="2" customFormat="1" ht="21.75" customHeight="1">
      <c r="A165" s="34"/>
      <c r="B165" s="35"/>
      <c r="C165" s="237" t="s">
        <v>7</v>
      </c>
      <c r="D165" s="237" t="s">
        <v>326</v>
      </c>
      <c r="E165" s="238" t="s">
        <v>1478</v>
      </c>
      <c r="F165" s="239" t="s">
        <v>1479</v>
      </c>
      <c r="G165" s="240" t="s">
        <v>342</v>
      </c>
      <c r="H165" s="241">
        <v>12</v>
      </c>
      <c r="I165" s="254"/>
      <c r="J165" s="243">
        <f>ROUND(I165*H165,2)</f>
        <v>0</v>
      </c>
      <c r="K165" s="239" t="s">
        <v>314</v>
      </c>
      <c r="L165" s="244"/>
      <c r="M165" s="245" t="s">
        <v>1</v>
      </c>
      <c r="N165" s="246" t="s">
        <v>37</v>
      </c>
      <c r="O165" s="71"/>
      <c r="P165" s="200">
        <f>O165*H165</f>
        <v>0</v>
      </c>
      <c r="Q165" s="200">
        <v>3.70425</v>
      </c>
      <c r="R165" s="200">
        <f>Q165*H165</f>
        <v>44.451000000000001</v>
      </c>
      <c r="S165" s="200">
        <v>0</v>
      </c>
      <c r="T165" s="201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202" t="s">
        <v>331</v>
      </c>
      <c r="AT165" s="202" t="s">
        <v>326</v>
      </c>
      <c r="AU165" s="202" t="s">
        <v>81</v>
      </c>
      <c r="AY165" s="17" t="s">
        <v>307</v>
      </c>
      <c r="BE165" s="203">
        <f>IF(N165="základní",J165,0)</f>
        <v>0</v>
      </c>
      <c r="BF165" s="203">
        <f>IF(N165="snížená",J165,0)</f>
        <v>0</v>
      </c>
      <c r="BG165" s="203">
        <f>IF(N165="zákl. přenesená",J165,0)</f>
        <v>0</v>
      </c>
      <c r="BH165" s="203">
        <f>IF(N165="sníž. přenesená",J165,0)</f>
        <v>0</v>
      </c>
      <c r="BI165" s="203">
        <f>IF(N165="nulová",J165,0)</f>
        <v>0</v>
      </c>
      <c r="BJ165" s="17" t="s">
        <v>79</v>
      </c>
      <c r="BK165" s="203">
        <f>ROUND(I165*H165,2)</f>
        <v>0</v>
      </c>
      <c r="BL165" s="17" t="s">
        <v>315</v>
      </c>
      <c r="BM165" s="202" t="s">
        <v>1480</v>
      </c>
    </row>
    <row r="166" spans="1:65" s="15" customFormat="1">
      <c r="B166" s="227"/>
      <c r="C166" s="228"/>
      <c r="D166" s="206" t="s">
        <v>316</v>
      </c>
      <c r="E166" s="229" t="s">
        <v>1</v>
      </c>
      <c r="F166" s="230" t="s">
        <v>642</v>
      </c>
      <c r="G166" s="228"/>
      <c r="H166" s="229" t="s">
        <v>1</v>
      </c>
      <c r="I166" s="231"/>
      <c r="J166" s="228"/>
      <c r="K166" s="228"/>
      <c r="L166" s="232"/>
      <c r="M166" s="233"/>
      <c r="N166" s="234"/>
      <c r="O166" s="234"/>
      <c r="P166" s="234"/>
      <c r="Q166" s="234"/>
      <c r="R166" s="234"/>
      <c r="S166" s="234"/>
      <c r="T166" s="235"/>
      <c r="AT166" s="236" t="s">
        <v>316</v>
      </c>
      <c r="AU166" s="236" t="s">
        <v>81</v>
      </c>
      <c r="AV166" s="15" t="s">
        <v>79</v>
      </c>
      <c r="AW166" s="15" t="s">
        <v>29</v>
      </c>
      <c r="AX166" s="15" t="s">
        <v>72</v>
      </c>
      <c r="AY166" s="236" t="s">
        <v>307</v>
      </c>
    </row>
    <row r="167" spans="1:65" s="13" customFormat="1">
      <c r="B167" s="204"/>
      <c r="C167" s="205"/>
      <c r="D167" s="206" t="s">
        <v>316</v>
      </c>
      <c r="E167" s="207" t="s">
        <v>1</v>
      </c>
      <c r="F167" s="208" t="s">
        <v>1481</v>
      </c>
      <c r="G167" s="205"/>
      <c r="H167" s="209">
        <v>12</v>
      </c>
      <c r="I167" s="210"/>
      <c r="J167" s="205"/>
      <c r="K167" s="205"/>
      <c r="L167" s="211"/>
      <c r="M167" s="212"/>
      <c r="N167" s="213"/>
      <c r="O167" s="213"/>
      <c r="P167" s="213"/>
      <c r="Q167" s="213"/>
      <c r="R167" s="213"/>
      <c r="S167" s="213"/>
      <c r="T167" s="214"/>
      <c r="AT167" s="215" t="s">
        <v>316</v>
      </c>
      <c r="AU167" s="215" t="s">
        <v>81</v>
      </c>
      <c r="AV167" s="13" t="s">
        <v>81</v>
      </c>
      <c r="AW167" s="13" t="s">
        <v>29</v>
      </c>
      <c r="AX167" s="13" t="s">
        <v>72</v>
      </c>
      <c r="AY167" s="215" t="s">
        <v>307</v>
      </c>
    </row>
    <row r="168" spans="1:65" s="14" customFormat="1">
      <c r="B168" s="216"/>
      <c r="C168" s="217"/>
      <c r="D168" s="206" t="s">
        <v>316</v>
      </c>
      <c r="E168" s="218" t="s">
        <v>1</v>
      </c>
      <c r="F168" s="219" t="s">
        <v>318</v>
      </c>
      <c r="G168" s="217"/>
      <c r="H168" s="220">
        <v>12</v>
      </c>
      <c r="I168" s="221"/>
      <c r="J168" s="217"/>
      <c r="K168" s="217"/>
      <c r="L168" s="222"/>
      <c r="M168" s="223"/>
      <c r="N168" s="224"/>
      <c r="O168" s="224"/>
      <c r="P168" s="224"/>
      <c r="Q168" s="224"/>
      <c r="R168" s="224"/>
      <c r="S168" s="224"/>
      <c r="T168" s="225"/>
      <c r="AT168" s="226" t="s">
        <v>316</v>
      </c>
      <c r="AU168" s="226" t="s">
        <v>81</v>
      </c>
      <c r="AV168" s="14" t="s">
        <v>315</v>
      </c>
      <c r="AW168" s="14" t="s">
        <v>29</v>
      </c>
      <c r="AX168" s="14" t="s">
        <v>79</v>
      </c>
      <c r="AY168" s="226" t="s">
        <v>307</v>
      </c>
    </row>
    <row r="169" spans="1:65" s="2" customFormat="1" ht="21.75" customHeight="1">
      <c r="A169" s="34"/>
      <c r="B169" s="35"/>
      <c r="C169" s="237" t="s">
        <v>461</v>
      </c>
      <c r="D169" s="237" t="s">
        <v>326</v>
      </c>
      <c r="E169" s="238" t="s">
        <v>1482</v>
      </c>
      <c r="F169" s="239" t="s">
        <v>1483</v>
      </c>
      <c r="G169" s="240" t="s">
        <v>342</v>
      </c>
      <c r="H169" s="241">
        <v>4</v>
      </c>
      <c r="I169" s="254"/>
      <c r="J169" s="243">
        <f>ROUND(I169*H169,2)</f>
        <v>0</v>
      </c>
      <c r="K169" s="239" t="s">
        <v>314</v>
      </c>
      <c r="L169" s="244"/>
      <c r="M169" s="245" t="s">
        <v>1</v>
      </c>
      <c r="N169" s="246" t="s">
        <v>37</v>
      </c>
      <c r="O169" s="71"/>
      <c r="P169" s="200">
        <f>O169*H169</f>
        <v>0</v>
      </c>
      <c r="Q169" s="200">
        <v>4.5022500000000001</v>
      </c>
      <c r="R169" s="200">
        <f>Q169*H169</f>
        <v>18.009</v>
      </c>
      <c r="S169" s="200">
        <v>0</v>
      </c>
      <c r="T169" s="201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202" t="s">
        <v>331</v>
      </c>
      <c r="AT169" s="202" t="s">
        <v>326</v>
      </c>
      <c r="AU169" s="202" t="s">
        <v>81</v>
      </c>
      <c r="AY169" s="17" t="s">
        <v>307</v>
      </c>
      <c r="BE169" s="203">
        <f>IF(N169="základní",J169,0)</f>
        <v>0</v>
      </c>
      <c r="BF169" s="203">
        <f>IF(N169="snížená",J169,0)</f>
        <v>0</v>
      </c>
      <c r="BG169" s="203">
        <f>IF(N169="zákl. přenesená",J169,0)</f>
        <v>0</v>
      </c>
      <c r="BH169" s="203">
        <f>IF(N169="sníž. přenesená",J169,0)</f>
        <v>0</v>
      </c>
      <c r="BI169" s="203">
        <f>IF(N169="nulová",J169,0)</f>
        <v>0</v>
      </c>
      <c r="BJ169" s="17" t="s">
        <v>79</v>
      </c>
      <c r="BK169" s="203">
        <f>ROUND(I169*H169,2)</f>
        <v>0</v>
      </c>
      <c r="BL169" s="17" t="s">
        <v>315</v>
      </c>
      <c r="BM169" s="202" t="s">
        <v>1484</v>
      </c>
    </row>
    <row r="170" spans="1:65" s="15" customFormat="1">
      <c r="B170" s="227"/>
      <c r="C170" s="228"/>
      <c r="D170" s="206" t="s">
        <v>316</v>
      </c>
      <c r="E170" s="229" t="s">
        <v>1</v>
      </c>
      <c r="F170" s="230" t="s">
        <v>642</v>
      </c>
      <c r="G170" s="228"/>
      <c r="H170" s="229" t="s">
        <v>1</v>
      </c>
      <c r="I170" s="231"/>
      <c r="J170" s="228"/>
      <c r="K170" s="228"/>
      <c r="L170" s="232"/>
      <c r="M170" s="233"/>
      <c r="N170" s="234"/>
      <c r="O170" s="234"/>
      <c r="P170" s="234"/>
      <c r="Q170" s="234"/>
      <c r="R170" s="234"/>
      <c r="S170" s="234"/>
      <c r="T170" s="235"/>
      <c r="AT170" s="236" t="s">
        <v>316</v>
      </c>
      <c r="AU170" s="236" t="s">
        <v>81</v>
      </c>
      <c r="AV170" s="15" t="s">
        <v>79</v>
      </c>
      <c r="AW170" s="15" t="s">
        <v>29</v>
      </c>
      <c r="AX170" s="15" t="s">
        <v>72</v>
      </c>
      <c r="AY170" s="236" t="s">
        <v>307</v>
      </c>
    </row>
    <row r="171" spans="1:65" s="15" customFormat="1">
      <c r="B171" s="227"/>
      <c r="C171" s="228"/>
      <c r="D171" s="206" t="s">
        <v>316</v>
      </c>
      <c r="E171" s="229" t="s">
        <v>1</v>
      </c>
      <c r="F171" s="230" t="s">
        <v>1485</v>
      </c>
      <c r="G171" s="228"/>
      <c r="H171" s="229" t="s">
        <v>1</v>
      </c>
      <c r="I171" s="231"/>
      <c r="J171" s="228"/>
      <c r="K171" s="228"/>
      <c r="L171" s="232"/>
      <c r="M171" s="233"/>
      <c r="N171" s="234"/>
      <c r="O171" s="234"/>
      <c r="P171" s="234"/>
      <c r="Q171" s="234"/>
      <c r="R171" s="234"/>
      <c r="S171" s="234"/>
      <c r="T171" s="235"/>
      <c r="AT171" s="236" t="s">
        <v>316</v>
      </c>
      <c r="AU171" s="236" t="s">
        <v>81</v>
      </c>
      <c r="AV171" s="15" t="s">
        <v>79</v>
      </c>
      <c r="AW171" s="15" t="s">
        <v>29</v>
      </c>
      <c r="AX171" s="15" t="s">
        <v>72</v>
      </c>
      <c r="AY171" s="236" t="s">
        <v>307</v>
      </c>
    </row>
    <row r="172" spans="1:65" s="13" customFormat="1">
      <c r="B172" s="204"/>
      <c r="C172" s="205"/>
      <c r="D172" s="206" t="s">
        <v>316</v>
      </c>
      <c r="E172" s="207" t="s">
        <v>1</v>
      </c>
      <c r="F172" s="208" t="s">
        <v>1486</v>
      </c>
      <c r="G172" s="205"/>
      <c r="H172" s="209">
        <v>4</v>
      </c>
      <c r="I172" s="210"/>
      <c r="J172" s="205"/>
      <c r="K172" s="205"/>
      <c r="L172" s="211"/>
      <c r="M172" s="212"/>
      <c r="N172" s="213"/>
      <c r="O172" s="213"/>
      <c r="P172" s="213"/>
      <c r="Q172" s="213"/>
      <c r="R172" s="213"/>
      <c r="S172" s="213"/>
      <c r="T172" s="214"/>
      <c r="AT172" s="215" t="s">
        <v>316</v>
      </c>
      <c r="AU172" s="215" t="s">
        <v>81</v>
      </c>
      <c r="AV172" s="13" t="s">
        <v>81</v>
      </c>
      <c r="AW172" s="13" t="s">
        <v>29</v>
      </c>
      <c r="AX172" s="13" t="s">
        <v>72</v>
      </c>
      <c r="AY172" s="215" t="s">
        <v>307</v>
      </c>
    </row>
    <row r="173" spans="1:65" s="14" customFormat="1">
      <c r="B173" s="216"/>
      <c r="C173" s="217"/>
      <c r="D173" s="206" t="s">
        <v>316</v>
      </c>
      <c r="E173" s="218" t="s">
        <v>1</v>
      </c>
      <c r="F173" s="219" t="s">
        <v>318</v>
      </c>
      <c r="G173" s="217"/>
      <c r="H173" s="220">
        <v>4</v>
      </c>
      <c r="I173" s="221"/>
      <c r="J173" s="217"/>
      <c r="K173" s="217"/>
      <c r="L173" s="222"/>
      <c r="M173" s="223"/>
      <c r="N173" s="224"/>
      <c r="O173" s="224"/>
      <c r="P173" s="224"/>
      <c r="Q173" s="224"/>
      <c r="R173" s="224"/>
      <c r="S173" s="224"/>
      <c r="T173" s="225"/>
      <c r="AT173" s="226" t="s">
        <v>316</v>
      </c>
      <c r="AU173" s="226" t="s">
        <v>81</v>
      </c>
      <c r="AV173" s="14" t="s">
        <v>315</v>
      </c>
      <c r="AW173" s="14" t="s">
        <v>29</v>
      </c>
      <c r="AX173" s="14" t="s">
        <v>79</v>
      </c>
      <c r="AY173" s="226" t="s">
        <v>307</v>
      </c>
    </row>
    <row r="174" spans="1:65" s="2" customFormat="1" ht="48.95" customHeight="1">
      <c r="A174" s="34"/>
      <c r="B174" s="35"/>
      <c r="C174" s="191" t="s">
        <v>332</v>
      </c>
      <c r="D174" s="191" t="s">
        <v>310</v>
      </c>
      <c r="E174" s="192" t="s">
        <v>652</v>
      </c>
      <c r="F174" s="193" t="s">
        <v>653</v>
      </c>
      <c r="G174" s="194" t="s">
        <v>342</v>
      </c>
      <c r="H174" s="195">
        <v>24</v>
      </c>
      <c r="I174" s="196"/>
      <c r="J174" s="197">
        <f>ROUND(I174*H174,2)</f>
        <v>0</v>
      </c>
      <c r="K174" s="193" t="s">
        <v>314</v>
      </c>
      <c r="L174" s="39"/>
      <c r="M174" s="198" t="s">
        <v>1</v>
      </c>
      <c r="N174" s="199" t="s">
        <v>37</v>
      </c>
      <c r="O174" s="71"/>
      <c r="P174" s="200">
        <f>O174*H174</f>
        <v>0</v>
      </c>
      <c r="Q174" s="200">
        <v>0</v>
      </c>
      <c r="R174" s="200">
        <f>Q174*H174</f>
        <v>0</v>
      </c>
      <c r="S174" s="200">
        <v>0</v>
      </c>
      <c r="T174" s="201">
        <f>S174*H174</f>
        <v>0</v>
      </c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R174" s="202" t="s">
        <v>315</v>
      </c>
      <c r="AT174" s="202" t="s">
        <v>310</v>
      </c>
      <c r="AU174" s="202" t="s">
        <v>81</v>
      </c>
      <c r="AY174" s="17" t="s">
        <v>307</v>
      </c>
      <c r="BE174" s="203">
        <f>IF(N174="základní",J174,0)</f>
        <v>0</v>
      </c>
      <c r="BF174" s="203">
        <f>IF(N174="snížená",J174,0)</f>
        <v>0</v>
      </c>
      <c r="BG174" s="203">
        <f>IF(N174="zákl. přenesená",J174,0)</f>
        <v>0</v>
      </c>
      <c r="BH174" s="203">
        <f>IF(N174="sníž. přenesená",J174,0)</f>
        <v>0</v>
      </c>
      <c r="BI174" s="203">
        <f>IF(N174="nulová",J174,0)</f>
        <v>0</v>
      </c>
      <c r="BJ174" s="17" t="s">
        <v>79</v>
      </c>
      <c r="BK174" s="203">
        <f>ROUND(I174*H174,2)</f>
        <v>0</v>
      </c>
      <c r="BL174" s="17" t="s">
        <v>315</v>
      </c>
      <c r="BM174" s="202" t="s">
        <v>1487</v>
      </c>
    </row>
    <row r="175" spans="1:65" s="13" customFormat="1">
      <c r="B175" s="204"/>
      <c r="C175" s="205"/>
      <c r="D175" s="206" t="s">
        <v>316</v>
      </c>
      <c r="E175" s="207" t="s">
        <v>1</v>
      </c>
      <c r="F175" s="208" t="s">
        <v>462</v>
      </c>
      <c r="G175" s="205"/>
      <c r="H175" s="209">
        <v>24</v>
      </c>
      <c r="I175" s="210"/>
      <c r="J175" s="205"/>
      <c r="K175" s="205"/>
      <c r="L175" s="211"/>
      <c r="M175" s="212"/>
      <c r="N175" s="213"/>
      <c r="O175" s="213"/>
      <c r="P175" s="213"/>
      <c r="Q175" s="213"/>
      <c r="R175" s="213"/>
      <c r="S175" s="213"/>
      <c r="T175" s="214"/>
      <c r="AT175" s="215" t="s">
        <v>316</v>
      </c>
      <c r="AU175" s="215" t="s">
        <v>81</v>
      </c>
      <c r="AV175" s="13" t="s">
        <v>81</v>
      </c>
      <c r="AW175" s="13" t="s">
        <v>29</v>
      </c>
      <c r="AX175" s="13" t="s">
        <v>72</v>
      </c>
      <c r="AY175" s="215" t="s">
        <v>307</v>
      </c>
    </row>
    <row r="176" spans="1:65" s="14" customFormat="1">
      <c r="B176" s="216"/>
      <c r="C176" s="217"/>
      <c r="D176" s="206" t="s">
        <v>316</v>
      </c>
      <c r="E176" s="218" t="s">
        <v>1</v>
      </c>
      <c r="F176" s="219" t="s">
        <v>318</v>
      </c>
      <c r="G176" s="217"/>
      <c r="H176" s="220">
        <v>24</v>
      </c>
      <c r="I176" s="221"/>
      <c r="J176" s="217"/>
      <c r="K176" s="217"/>
      <c r="L176" s="222"/>
      <c r="M176" s="223"/>
      <c r="N176" s="224"/>
      <c r="O176" s="224"/>
      <c r="P176" s="224"/>
      <c r="Q176" s="224"/>
      <c r="R176" s="224"/>
      <c r="S176" s="224"/>
      <c r="T176" s="225"/>
      <c r="AT176" s="226" t="s">
        <v>316</v>
      </c>
      <c r="AU176" s="226" t="s">
        <v>81</v>
      </c>
      <c r="AV176" s="14" t="s">
        <v>315</v>
      </c>
      <c r="AW176" s="14" t="s">
        <v>29</v>
      </c>
      <c r="AX176" s="14" t="s">
        <v>79</v>
      </c>
      <c r="AY176" s="226" t="s">
        <v>307</v>
      </c>
    </row>
    <row r="177" spans="1:65" s="2" customFormat="1" ht="142.35" customHeight="1">
      <c r="A177" s="34"/>
      <c r="B177" s="35"/>
      <c r="C177" s="191" t="s">
        <v>413</v>
      </c>
      <c r="D177" s="191" t="s">
        <v>310</v>
      </c>
      <c r="E177" s="192" t="s">
        <v>319</v>
      </c>
      <c r="F177" s="193" t="s">
        <v>320</v>
      </c>
      <c r="G177" s="194" t="s">
        <v>321</v>
      </c>
      <c r="H177" s="195">
        <v>0.58799999999999997</v>
      </c>
      <c r="I177" s="196"/>
      <c r="J177" s="197">
        <f>ROUND(I177*H177,2)</f>
        <v>0</v>
      </c>
      <c r="K177" s="193" t="s">
        <v>314</v>
      </c>
      <c r="L177" s="39"/>
      <c r="M177" s="198" t="s">
        <v>1</v>
      </c>
      <c r="N177" s="199" t="s">
        <v>37</v>
      </c>
      <c r="O177" s="71"/>
      <c r="P177" s="200">
        <f>O177*H177</f>
        <v>0</v>
      </c>
      <c r="Q177" s="200">
        <v>0</v>
      </c>
      <c r="R177" s="200">
        <f>Q177*H177</f>
        <v>0</v>
      </c>
      <c r="S177" s="200">
        <v>0</v>
      </c>
      <c r="T177" s="201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202" t="s">
        <v>315</v>
      </c>
      <c r="AT177" s="202" t="s">
        <v>310</v>
      </c>
      <c r="AU177" s="202" t="s">
        <v>81</v>
      </c>
      <c r="AY177" s="17" t="s">
        <v>307</v>
      </c>
      <c r="BE177" s="203">
        <f>IF(N177="základní",J177,0)</f>
        <v>0</v>
      </c>
      <c r="BF177" s="203">
        <f>IF(N177="snížená",J177,0)</f>
        <v>0</v>
      </c>
      <c r="BG177" s="203">
        <f>IF(N177="zákl. přenesená",J177,0)</f>
        <v>0</v>
      </c>
      <c r="BH177" s="203">
        <f>IF(N177="sníž. přenesená",J177,0)</f>
        <v>0</v>
      </c>
      <c r="BI177" s="203">
        <f>IF(N177="nulová",J177,0)</f>
        <v>0</v>
      </c>
      <c r="BJ177" s="17" t="s">
        <v>79</v>
      </c>
      <c r="BK177" s="203">
        <f>ROUND(I177*H177,2)</f>
        <v>0</v>
      </c>
      <c r="BL177" s="17" t="s">
        <v>315</v>
      </c>
      <c r="BM177" s="202" t="s">
        <v>1488</v>
      </c>
    </row>
    <row r="178" spans="1:65" s="13" customFormat="1" ht="22.5">
      <c r="B178" s="204"/>
      <c r="C178" s="205"/>
      <c r="D178" s="206" t="s">
        <v>316</v>
      </c>
      <c r="E178" s="207" t="s">
        <v>1</v>
      </c>
      <c r="F178" s="208" t="s">
        <v>1489</v>
      </c>
      <c r="G178" s="205"/>
      <c r="H178" s="209">
        <v>0.58799999999999997</v>
      </c>
      <c r="I178" s="210"/>
      <c r="J178" s="205"/>
      <c r="K178" s="205"/>
      <c r="L178" s="211"/>
      <c r="M178" s="212"/>
      <c r="N178" s="213"/>
      <c r="O178" s="213"/>
      <c r="P178" s="213"/>
      <c r="Q178" s="213"/>
      <c r="R178" s="213"/>
      <c r="S178" s="213"/>
      <c r="T178" s="214"/>
      <c r="AT178" s="215" t="s">
        <v>316</v>
      </c>
      <c r="AU178" s="215" t="s">
        <v>81</v>
      </c>
      <c r="AV178" s="13" t="s">
        <v>81</v>
      </c>
      <c r="AW178" s="13" t="s">
        <v>29</v>
      </c>
      <c r="AX178" s="13" t="s">
        <v>72</v>
      </c>
      <c r="AY178" s="215" t="s">
        <v>307</v>
      </c>
    </row>
    <row r="179" spans="1:65" s="14" customFormat="1">
      <c r="B179" s="216"/>
      <c r="C179" s="217"/>
      <c r="D179" s="206" t="s">
        <v>316</v>
      </c>
      <c r="E179" s="218" t="s">
        <v>1</v>
      </c>
      <c r="F179" s="219" t="s">
        <v>318</v>
      </c>
      <c r="G179" s="217"/>
      <c r="H179" s="220">
        <v>0.58799999999999997</v>
      </c>
      <c r="I179" s="221"/>
      <c r="J179" s="217"/>
      <c r="K179" s="217"/>
      <c r="L179" s="222"/>
      <c r="M179" s="223"/>
      <c r="N179" s="224"/>
      <c r="O179" s="224"/>
      <c r="P179" s="224"/>
      <c r="Q179" s="224"/>
      <c r="R179" s="224"/>
      <c r="S179" s="224"/>
      <c r="T179" s="225"/>
      <c r="AT179" s="226" t="s">
        <v>316</v>
      </c>
      <c r="AU179" s="226" t="s">
        <v>81</v>
      </c>
      <c r="AV179" s="14" t="s">
        <v>315</v>
      </c>
      <c r="AW179" s="14" t="s">
        <v>29</v>
      </c>
      <c r="AX179" s="14" t="s">
        <v>79</v>
      </c>
      <c r="AY179" s="226" t="s">
        <v>307</v>
      </c>
    </row>
    <row r="180" spans="1:65" s="2" customFormat="1" ht="142.35" customHeight="1">
      <c r="A180" s="34"/>
      <c r="B180" s="35"/>
      <c r="C180" s="191" t="s">
        <v>336</v>
      </c>
      <c r="D180" s="191" t="s">
        <v>310</v>
      </c>
      <c r="E180" s="192" t="s">
        <v>398</v>
      </c>
      <c r="F180" s="193" t="s">
        <v>399</v>
      </c>
      <c r="G180" s="194" t="s">
        <v>400</v>
      </c>
      <c r="H180" s="195">
        <v>952.971</v>
      </c>
      <c r="I180" s="196"/>
      <c r="J180" s="197">
        <f>ROUND(I180*H180,2)</f>
        <v>0</v>
      </c>
      <c r="K180" s="193" t="s">
        <v>314</v>
      </c>
      <c r="L180" s="39"/>
      <c r="M180" s="198" t="s">
        <v>1</v>
      </c>
      <c r="N180" s="199" t="s">
        <v>37</v>
      </c>
      <c r="O180" s="71"/>
      <c r="P180" s="200">
        <f>O180*H180</f>
        <v>0</v>
      </c>
      <c r="Q180" s="200">
        <v>0</v>
      </c>
      <c r="R180" s="200">
        <f>Q180*H180</f>
        <v>0</v>
      </c>
      <c r="S180" s="200">
        <v>0</v>
      </c>
      <c r="T180" s="201">
        <f>S180*H180</f>
        <v>0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202" t="s">
        <v>315</v>
      </c>
      <c r="AT180" s="202" t="s">
        <v>310</v>
      </c>
      <c r="AU180" s="202" t="s">
        <v>81</v>
      </c>
      <c r="AY180" s="17" t="s">
        <v>307</v>
      </c>
      <c r="BE180" s="203">
        <f>IF(N180="základní",J180,0)</f>
        <v>0</v>
      </c>
      <c r="BF180" s="203">
        <f>IF(N180="snížená",J180,0)</f>
        <v>0</v>
      </c>
      <c r="BG180" s="203">
        <f>IF(N180="zákl. přenesená",J180,0)</f>
        <v>0</v>
      </c>
      <c r="BH180" s="203">
        <f>IF(N180="sníž. přenesená",J180,0)</f>
        <v>0</v>
      </c>
      <c r="BI180" s="203">
        <f>IF(N180="nulová",J180,0)</f>
        <v>0</v>
      </c>
      <c r="BJ180" s="17" t="s">
        <v>79</v>
      </c>
      <c r="BK180" s="203">
        <f>ROUND(I180*H180,2)</f>
        <v>0</v>
      </c>
      <c r="BL180" s="17" t="s">
        <v>315</v>
      </c>
      <c r="BM180" s="202" t="s">
        <v>1490</v>
      </c>
    </row>
    <row r="181" spans="1:65" s="13" customFormat="1">
      <c r="B181" s="204"/>
      <c r="C181" s="205"/>
      <c r="D181" s="206" t="s">
        <v>316</v>
      </c>
      <c r="E181" s="207" t="s">
        <v>1</v>
      </c>
      <c r="F181" s="208" t="s">
        <v>1491</v>
      </c>
      <c r="G181" s="205"/>
      <c r="H181" s="209">
        <v>49.845999999999997</v>
      </c>
      <c r="I181" s="210"/>
      <c r="J181" s="205"/>
      <c r="K181" s="205"/>
      <c r="L181" s="211"/>
      <c r="M181" s="212"/>
      <c r="N181" s="213"/>
      <c r="O181" s="213"/>
      <c r="P181" s="213"/>
      <c r="Q181" s="213"/>
      <c r="R181" s="213"/>
      <c r="S181" s="213"/>
      <c r="T181" s="214"/>
      <c r="AT181" s="215" t="s">
        <v>316</v>
      </c>
      <c r="AU181" s="215" t="s">
        <v>81</v>
      </c>
      <c r="AV181" s="13" t="s">
        <v>81</v>
      </c>
      <c r="AW181" s="13" t="s">
        <v>29</v>
      </c>
      <c r="AX181" s="13" t="s">
        <v>72</v>
      </c>
      <c r="AY181" s="215" t="s">
        <v>307</v>
      </c>
    </row>
    <row r="182" spans="1:65" s="13" customFormat="1">
      <c r="B182" s="204"/>
      <c r="C182" s="205"/>
      <c r="D182" s="206" t="s">
        <v>316</v>
      </c>
      <c r="E182" s="207" t="s">
        <v>1</v>
      </c>
      <c r="F182" s="208" t="s">
        <v>1492</v>
      </c>
      <c r="G182" s="205"/>
      <c r="H182" s="209">
        <v>37.832999999999998</v>
      </c>
      <c r="I182" s="210"/>
      <c r="J182" s="205"/>
      <c r="K182" s="205"/>
      <c r="L182" s="211"/>
      <c r="M182" s="212"/>
      <c r="N182" s="213"/>
      <c r="O182" s="213"/>
      <c r="P182" s="213"/>
      <c r="Q182" s="213"/>
      <c r="R182" s="213"/>
      <c r="S182" s="213"/>
      <c r="T182" s="214"/>
      <c r="AT182" s="215" t="s">
        <v>316</v>
      </c>
      <c r="AU182" s="215" t="s">
        <v>81</v>
      </c>
      <c r="AV182" s="13" t="s">
        <v>81</v>
      </c>
      <c r="AW182" s="13" t="s">
        <v>29</v>
      </c>
      <c r="AX182" s="13" t="s">
        <v>72</v>
      </c>
      <c r="AY182" s="215" t="s">
        <v>307</v>
      </c>
    </row>
    <row r="183" spans="1:65" s="13" customFormat="1">
      <c r="B183" s="204"/>
      <c r="C183" s="205"/>
      <c r="D183" s="206" t="s">
        <v>316</v>
      </c>
      <c r="E183" s="207" t="s">
        <v>1</v>
      </c>
      <c r="F183" s="208" t="s">
        <v>1493</v>
      </c>
      <c r="G183" s="205"/>
      <c r="H183" s="209">
        <v>49.845999999999997</v>
      </c>
      <c r="I183" s="210"/>
      <c r="J183" s="205"/>
      <c r="K183" s="205"/>
      <c r="L183" s="211"/>
      <c r="M183" s="212"/>
      <c r="N183" s="213"/>
      <c r="O183" s="213"/>
      <c r="P183" s="213"/>
      <c r="Q183" s="213"/>
      <c r="R183" s="213"/>
      <c r="S183" s="213"/>
      <c r="T183" s="214"/>
      <c r="AT183" s="215" t="s">
        <v>316</v>
      </c>
      <c r="AU183" s="215" t="s">
        <v>81</v>
      </c>
      <c r="AV183" s="13" t="s">
        <v>81</v>
      </c>
      <c r="AW183" s="13" t="s">
        <v>29</v>
      </c>
      <c r="AX183" s="13" t="s">
        <v>72</v>
      </c>
      <c r="AY183" s="215" t="s">
        <v>307</v>
      </c>
    </row>
    <row r="184" spans="1:65" s="13" customFormat="1">
      <c r="B184" s="204"/>
      <c r="C184" s="205"/>
      <c r="D184" s="206" t="s">
        <v>316</v>
      </c>
      <c r="E184" s="207" t="s">
        <v>1</v>
      </c>
      <c r="F184" s="208" t="s">
        <v>1494</v>
      </c>
      <c r="G184" s="205"/>
      <c r="H184" s="209">
        <v>53.607999999999997</v>
      </c>
      <c r="I184" s="210"/>
      <c r="J184" s="205"/>
      <c r="K184" s="205"/>
      <c r="L184" s="211"/>
      <c r="M184" s="212"/>
      <c r="N184" s="213"/>
      <c r="O184" s="213"/>
      <c r="P184" s="213"/>
      <c r="Q184" s="213"/>
      <c r="R184" s="213"/>
      <c r="S184" s="213"/>
      <c r="T184" s="214"/>
      <c r="AT184" s="215" t="s">
        <v>316</v>
      </c>
      <c r="AU184" s="215" t="s">
        <v>81</v>
      </c>
      <c r="AV184" s="13" t="s">
        <v>81</v>
      </c>
      <c r="AW184" s="13" t="s">
        <v>29</v>
      </c>
      <c r="AX184" s="13" t="s">
        <v>72</v>
      </c>
      <c r="AY184" s="215" t="s">
        <v>307</v>
      </c>
    </row>
    <row r="185" spans="1:65" s="13" customFormat="1">
      <c r="B185" s="204"/>
      <c r="C185" s="205"/>
      <c r="D185" s="206" t="s">
        <v>316</v>
      </c>
      <c r="E185" s="207" t="s">
        <v>1</v>
      </c>
      <c r="F185" s="208" t="s">
        <v>1495</v>
      </c>
      <c r="G185" s="205"/>
      <c r="H185" s="209">
        <v>49.845999999999997</v>
      </c>
      <c r="I185" s="210"/>
      <c r="J185" s="205"/>
      <c r="K185" s="205"/>
      <c r="L185" s="211"/>
      <c r="M185" s="212"/>
      <c r="N185" s="213"/>
      <c r="O185" s="213"/>
      <c r="P185" s="213"/>
      <c r="Q185" s="213"/>
      <c r="R185" s="213"/>
      <c r="S185" s="213"/>
      <c r="T185" s="214"/>
      <c r="AT185" s="215" t="s">
        <v>316</v>
      </c>
      <c r="AU185" s="215" t="s">
        <v>81</v>
      </c>
      <c r="AV185" s="13" t="s">
        <v>81</v>
      </c>
      <c r="AW185" s="13" t="s">
        <v>29</v>
      </c>
      <c r="AX185" s="13" t="s">
        <v>72</v>
      </c>
      <c r="AY185" s="215" t="s">
        <v>307</v>
      </c>
    </row>
    <row r="186" spans="1:65" s="13" customFormat="1">
      <c r="B186" s="204"/>
      <c r="C186" s="205"/>
      <c r="D186" s="206" t="s">
        <v>316</v>
      </c>
      <c r="E186" s="207" t="s">
        <v>1</v>
      </c>
      <c r="F186" s="208" t="s">
        <v>1496</v>
      </c>
      <c r="G186" s="205"/>
      <c r="H186" s="209">
        <v>49.845999999999997</v>
      </c>
      <c r="I186" s="210"/>
      <c r="J186" s="205"/>
      <c r="K186" s="205"/>
      <c r="L186" s="211"/>
      <c r="M186" s="212"/>
      <c r="N186" s="213"/>
      <c r="O186" s="213"/>
      <c r="P186" s="213"/>
      <c r="Q186" s="213"/>
      <c r="R186" s="213"/>
      <c r="S186" s="213"/>
      <c r="T186" s="214"/>
      <c r="AT186" s="215" t="s">
        <v>316</v>
      </c>
      <c r="AU186" s="215" t="s">
        <v>81</v>
      </c>
      <c r="AV186" s="13" t="s">
        <v>81</v>
      </c>
      <c r="AW186" s="13" t="s">
        <v>29</v>
      </c>
      <c r="AX186" s="13" t="s">
        <v>72</v>
      </c>
      <c r="AY186" s="215" t="s">
        <v>307</v>
      </c>
    </row>
    <row r="187" spans="1:65" s="13" customFormat="1">
      <c r="B187" s="204"/>
      <c r="C187" s="205"/>
      <c r="D187" s="206" t="s">
        <v>316</v>
      </c>
      <c r="E187" s="207" t="s">
        <v>1</v>
      </c>
      <c r="F187" s="208" t="s">
        <v>1497</v>
      </c>
      <c r="G187" s="205"/>
      <c r="H187" s="209">
        <v>49.845999999999997</v>
      </c>
      <c r="I187" s="210"/>
      <c r="J187" s="205"/>
      <c r="K187" s="205"/>
      <c r="L187" s="211"/>
      <c r="M187" s="212"/>
      <c r="N187" s="213"/>
      <c r="O187" s="213"/>
      <c r="P187" s="213"/>
      <c r="Q187" s="213"/>
      <c r="R187" s="213"/>
      <c r="S187" s="213"/>
      <c r="T187" s="214"/>
      <c r="AT187" s="215" t="s">
        <v>316</v>
      </c>
      <c r="AU187" s="215" t="s">
        <v>81</v>
      </c>
      <c r="AV187" s="13" t="s">
        <v>81</v>
      </c>
      <c r="AW187" s="13" t="s">
        <v>29</v>
      </c>
      <c r="AX187" s="13" t="s">
        <v>72</v>
      </c>
      <c r="AY187" s="215" t="s">
        <v>307</v>
      </c>
    </row>
    <row r="188" spans="1:65" s="13" customFormat="1">
      <c r="B188" s="204"/>
      <c r="C188" s="205"/>
      <c r="D188" s="206" t="s">
        <v>316</v>
      </c>
      <c r="E188" s="207" t="s">
        <v>1</v>
      </c>
      <c r="F188" s="208" t="s">
        <v>1498</v>
      </c>
      <c r="G188" s="205"/>
      <c r="H188" s="209">
        <v>49.845999999999997</v>
      </c>
      <c r="I188" s="210"/>
      <c r="J188" s="205"/>
      <c r="K188" s="205"/>
      <c r="L188" s="211"/>
      <c r="M188" s="212"/>
      <c r="N188" s="213"/>
      <c r="O188" s="213"/>
      <c r="P188" s="213"/>
      <c r="Q188" s="213"/>
      <c r="R188" s="213"/>
      <c r="S188" s="213"/>
      <c r="T188" s="214"/>
      <c r="AT188" s="215" t="s">
        <v>316</v>
      </c>
      <c r="AU188" s="215" t="s">
        <v>81</v>
      </c>
      <c r="AV188" s="13" t="s">
        <v>81</v>
      </c>
      <c r="AW188" s="13" t="s">
        <v>29</v>
      </c>
      <c r="AX188" s="13" t="s">
        <v>72</v>
      </c>
      <c r="AY188" s="215" t="s">
        <v>307</v>
      </c>
    </row>
    <row r="189" spans="1:65" s="13" customFormat="1">
      <c r="B189" s="204"/>
      <c r="C189" s="205"/>
      <c r="D189" s="206" t="s">
        <v>316</v>
      </c>
      <c r="E189" s="207" t="s">
        <v>1</v>
      </c>
      <c r="F189" s="208" t="s">
        <v>1499</v>
      </c>
      <c r="G189" s="205"/>
      <c r="H189" s="209">
        <v>49.845999999999997</v>
      </c>
      <c r="I189" s="210"/>
      <c r="J189" s="205"/>
      <c r="K189" s="205"/>
      <c r="L189" s="211"/>
      <c r="M189" s="212"/>
      <c r="N189" s="213"/>
      <c r="O189" s="213"/>
      <c r="P189" s="213"/>
      <c r="Q189" s="213"/>
      <c r="R189" s="213"/>
      <c r="S189" s="213"/>
      <c r="T189" s="214"/>
      <c r="AT189" s="215" t="s">
        <v>316</v>
      </c>
      <c r="AU189" s="215" t="s">
        <v>81</v>
      </c>
      <c r="AV189" s="13" t="s">
        <v>81</v>
      </c>
      <c r="AW189" s="13" t="s">
        <v>29</v>
      </c>
      <c r="AX189" s="13" t="s">
        <v>72</v>
      </c>
      <c r="AY189" s="215" t="s">
        <v>307</v>
      </c>
    </row>
    <row r="190" spans="1:65" s="13" customFormat="1">
      <c r="B190" s="204"/>
      <c r="C190" s="205"/>
      <c r="D190" s="206" t="s">
        <v>316</v>
      </c>
      <c r="E190" s="207" t="s">
        <v>1</v>
      </c>
      <c r="F190" s="208" t="s">
        <v>1500</v>
      </c>
      <c r="G190" s="205"/>
      <c r="H190" s="209">
        <v>49.845999999999997</v>
      </c>
      <c r="I190" s="210"/>
      <c r="J190" s="205"/>
      <c r="K190" s="205"/>
      <c r="L190" s="211"/>
      <c r="M190" s="212"/>
      <c r="N190" s="213"/>
      <c r="O190" s="213"/>
      <c r="P190" s="213"/>
      <c r="Q190" s="213"/>
      <c r="R190" s="213"/>
      <c r="S190" s="213"/>
      <c r="T190" s="214"/>
      <c r="AT190" s="215" t="s">
        <v>316</v>
      </c>
      <c r="AU190" s="215" t="s">
        <v>81</v>
      </c>
      <c r="AV190" s="13" t="s">
        <v>81</v>
      </c>
      <c r="AW190" s="13" t="s">
        <v>29</v>
      </c>
      <c r="AX190" s="13" t="s">
        <v>72</v>
      </c>
      <c r="AY190" s="215" t="s">
        <v>307</v>
      </c>
    </row>
    <row r="191" spans="1:65" s="13" customFormat="1">
      <c r="B191" s="204"/>
      <c r="C191" s="205"/>
      <c r="D191" s="206" t="s">
        <v>316</v>
      </c>
      <c r="E191" s="207" t="s">
        <v>1</v>
      </c>
      <c r="F191" s="208" t="s">
        <v>1501</v>
      </c>
      <c r="G191" s="205"/>
      <c r="H191" s="209">
        <v>53.607999999999997</v>
      </c>
      <c r="I191" s="210"/>
      <c r="J191" s="205"/>
      <c r="K191" s="205"/>
      <c r="L191" s="211"/>
      <c r="M191" s="212"/>
      <c r="N191" s="213"/>
      <c r="O191" s="213"/>
      <c r="P191" s="213"/>
      <c r="Q191" s="213"/>
      <c r="R191" s="213"/>
      <c r="S191" s="213"/>
      <c r="T191" s="214"/>
      <c r="AT191" s="215" t="s">
        <v>316</v>
      </c>
      <c r="AU191" s="215" t="s">
        <v>81</v>
      </c>
      <c r="AV191" s="13" t="s">
        <v>81</v>
      </c>
      <c r="AW191" s="13" t="s">
        <v>29</v>
      </c>
      <c r="AX191" s="13" t="s">
        <v>72</v>
      </c>
      <c r="AY191" s="215" t="s">
        <v>307</v>
      </c>
    </row>
    <row r="192" spans="1:65" s="13" customFormat="1">
      <c r="B192" s="204"/>
      <c r="C192" s="205"/>
      <c r="D192" s="206" t="s">
        <v>316</v>
      </c>
      <c r="E192" s="207" t="s">
        <v>1</v>
      </c>
      <c r="F192" s="208" t="s">
        <v>1502</v>
      </c>
      <c r="G192" s="205"/>
      <c r="H192" s="209">
        <v>43.753</v>
      </c>
      <c r="I192" s="210"/>
      <c r="J192" s="205"/>
      <c r="K192" s="205"/>
      <c r="L192" s="211"/>
      <c r="M192" s="212"/>
      <c r="N192" s="213"/>
      <c r="O192" s="213"/>
      <c r="P192" s="213"/>
      <c r="Q192" s="213"/>
      <c r="R192" s="213"/>
      <c r="S192" s="213"/>
      <c r="T192" s="214"/>
      <c r="AT192" s="215" t="s">
        <v>316</v>
      </c>
      <c r="AU192" s="215" t="s">
        <v>81</v>
      </c>
      <c r="AV192" s="13" t="s">
        <v>81</v>
      </c>
      <c r="AW192" s="13" t="s">
        <v>29</v>
      </c>
      <c r="AX192" s="13" t="s">
        <v>72</v>
      </c>
      <c r="AY192" s="215" t="s">
        <v>307</v>
      </c>
    </row>
    <row r="193" spans="1:65" s="13" customFormat="1">
      <c r="B193" s="204"/>
      <c r="C193" s="205"/>
      <c r="D193" s="206" t="s">
        <v>316</v>
      </c>
      <c r="E193" s="207" t="s">
        <v>1</v>
      </c>
      <c r="F193" s="208" t="s">
        <v>1503</v>
      </c>
      <c r="G193" s="205"/>
      <c r="H193" s="209">
        <v>53.607999999999997</v>
      </c>
      <c r="I193" s="210"/>
      <c r="J193" s="205"/>
      <c r="K193" s="205"/>
      <c r="L193" s="211"/>
      <c r="M193" s="212"/>
      <c r="N193" s="213"/>
      <c r="O193" s="213"/>
      <c r="P193" s="213"/>
      <c r="Q193" s="213"/>
      <c r="R193" s="213"/>
      <c r="S193" s="213"/>
      <c r="T193" s="214"/>
      <c r="AT193" s="215" t="s">
        <v>316</v>
      </c>
      <c r="AU193" s="215" t="s">
        <v>81</v>
      </c>
      <c r="AV193" s="13" t="s">
        <v>81</v>
      </c>
      <c r="AW193" s="13" t="s">
        <v>29</v>
      </c>
      <c r="AX193" s="13" t="s">
        <v>72</v>
      </c>
      <c r="AY193" s="215" t="s">
        <v>307</v>
      </c>
    </row>
    <row r="194" spans="1:65" s="13" customFormat="1">
      <c r="B194" s="204"/>
      <c r="C194" s="205"/>
      <c r="D194" s="206" t="s">
        <v>316</v>
      </c>
      <c r="E194" s="207" t="s">
        <v>1</v>
      </c>
      <c r="F194" s="208" t="s">
        <v>1504</v>
      </c>
      <c r="G194" s="205"/>
      <c r="H194" s="209">
        <v>53.607999999999997</v>
      </c>
      <c r="I194" s="210"/>
      <c r="J194" s="205"/>
      <c r="K194" s="205"/>
      <c r="L194" s="211"/>
      <c r="M194" s="212"/>
      <c r="N194" s="213"/>
      <c r="O194" s="213"/>
      <c r="P194" s="213"/>
      <c r="Q194" s="213"/>
      <c r="R194" s="213"/>
      <c r="S194" s="213"/>
      <c r="T194" s="214"/>
      <c r="AT194" s="215" t="s">
        <v>316</v>
      </c>
      <c r="AU194" s="215" t="s">
        <v>81</v>
      </c>
      <c r="AV194" s="13" t="s">
        <v>81</v>
      </c>
      <c r="AW194" s="13" t="s">
        <v>29</v>
      </c>
      <c r="AX194" s="13" t="s">
        <v>72</v>
      </c>
      <c r="AY194" s="215" t="s">
        <v>307</v>
      </c>
    </row>
    <row r="195" spans="1:65" s="13" customFormat="1">
      <c r="B195" s="204"/>
      <c r="C195" s="205"/>
      <c r="D195" s="206" t="s">
        <v>316</v>
      </c>
      <c r="E195" s="207" t="s">
        <v>1</v>
      </c>
      <c r="F195" s="208" t="s">
        <v>1505</v>
      </c>
      <c r="G195" s="205"/>
      <c r="H195" s="209">
        <v>53.607999999999997</v>
      </c>
      <c r="I195" s="210"/>
      <c r="J195" s="205"/>
      <c r="K195" s="205"/>
      <c r="L195" s="211"/>
      <c r="M195" s="212"/>
      <c r="N195" s="213"/>
      <c r="O195" s="213"/>
      <c r="P195" s="213"/>
      <c r="Q195" s="213"/>
      <c r="R195" s="213"/>
      <c r="S195" s="213"/>
      <c r="T195" s="214"/>
      <c r="AT195" s="215" t="s">
        <v>316</v>
      </c>
      <c r="AU195" s="215" t="s">
        <v>81</v>
      </c>
      <c r="AV195" s="13" t="s">
        <v>81</v>
      </c>
      <c r="AW195" s="13" t="s">
        <v>29</v>
      </c>
      <c r="AX195" s="13" t="s">
        <v>72</v>
      </c>
      <c r="AY195" s="215" t="s">
        <v>307</v>
      </c>
    </row>
    <row r="196" spans="1:65" s="13" customFormat="1">
      <c r="B196" s="204"/>
      <c r="C196" s="205"/>
      <c r="D196" s="206" t="s">
        <v>316</v>
      </c>
      <c r="E196" s="207" t="s">
        <v>1</v>
      </c>
      <c r="F196" s="208" t="s">
        <v>1506</v>
      </c>
      <c r="G196" s="205"/>
      <c r="H196" s="209">
        <v>43.753</v>
      </c>
      <c r="I196" s="210"/>
      <c r="J196" s="205"/>
      <c r="K196" s="205"/>
      <c r="L196" s="211"/>
      <c r="M196" s="212"/>
      <c r="N196" s="213"/>
      <c r="O196" s="213"/>
      <c r="P196" s="213"/>
      <c r="Q196" s="213"/>
      <c r="R196" s="213"/>
      <c r="S196" s="213"/>
      <c r="T196" s="214"/>
      <c r="AT196" s="215" t="s">
        <v>316</v>
      </c>
      <c r="AU196" s="215" t="s">
        <v>81</v>
      </c>
      <c r="AV196" s="13" t="s">
        <v>81</v>
      </c>
      <c r="AW196" s="13" t="s">
        <v>29</v>
      </c>
      <c r="AX196" s="13" t="s">
        <v>72</v>
      </c>
      <c r="AY196" s="215" t="s">
        <v>307</v>
      </c>
    </row>
    <row r="197" spans="1:65" s="13" customFormat="1">
      <c r="B197" s="204"/>
      <c r="C197" s="205"/>
      <c r="D197" s="206" t="s">
        <v>316</v>
      </c>
      <c r="E197" s="207" t="s">
        <v>1</v>
      </c>
      <c r="F197" s="208" t="s">
        <v>1507</v>
      </c>
      <c r="G197" s="205"/>
      <c r="H197" s="209">
        <v>53.607999999999997</v>
      </c>
      <c r="I197" s="210"/>
      <c r="J197" s="205"/>
      <c r="K197" s="205"/>
      <c r="L197" s="211"/>
      <c r="M197" s="212"/>
      <c r="N197" s="213"/>
      <c r="O197" s="213"/>
      <c r="P197" s="213"/>
      <c r="Q197" s="213"/>
      <c r="R197" s="213"/>
      <c r="S197" s="213"/>
      <c r="T197" s="214"/>
      <c r="AT197" s="215" t="s">
        <v>316</v>
      </c>
      <c r="AU197" s="215" t="s">
        <v>81</v>
      </c>
      <c r="AV197" s="13" t="s">
        <v>81</v>
      </c>
      <c r="AW197" s="13" t="s">
        <v>29</v>
      </c>
      <c r="AX197" s="13" t="s">
        <v>72</v>
      </c>
      <c r="AY197" s="215" t="s">
        <v>307</v>
      </c>
    </row>
    <row r="198" spans="1:65" s="13" customFormat="1">
      <c r="B198" s="204"/>
      <c r="C198" s="205"/>
      <c r="D198" s="206" t="s">
        <v>316</v>
      </c>
      <c r="E198" s="207" t="s">
        <v>1</v>
      </c>
      <c r="F198" s="208" t="s">
        <v>1508</v>
      </c>
      <c r="G198" s="205"/>
      <c r="H198" s="209">
        <v>53.607999999999997</v>
      </c>
      <c r="I198" s="210"/>
      <c r="J198" s="205"/>
      <c r="K198" s="205"/>
      <c r="L198" s="211"/>
      <c r="M198" s="212"/>
      <c r="N198" s="213"/>
      <c r="O198" s="213"/>
      <c r="P198" s="213"/>
      <c r="Q198" s="213"/>
      <c r="R198" s="213"/>
      <c r="S198" s="213"/>
      <c r="T198" s="214"/>
      <c r="AT198" s="215" t="s">
        <v>316</v>
      </c>
      <c r="AU198" s="215" t="s">
        <v>81</v>
      </c>
      <c r="AV198" s="13" t="s">
        <v>81</v>
      </c>
      <c r="AW198" s="13" t="s">
        <v>29</v>
      </c>
      <c r="AX198" s="13" t="s">
        <v>72</v>
      </c>
      <c r="AY198" s="215" t="s">
        <v>307</v>
      </c>
    </row>
    <row r="199" spans="1:65" s="13" customFormat="1">
      <c r="B199" s="204"/>
      <c r="C199" s="205"/>
      <c r="D199" s="206" t="s">
        <v>316</v>
      </c>
      <c r="E199" s="207" t="s">
        <v>1</v>
      </c>
      <c r="F199" s="208" t="s">
        <v>1509</v>
      </c>
      <c r="G199" s="205"/>
      <c r="H199" s="209">
        <v>53.607999999999997</v>
      </c>
      <c r="I199" s="210"/>
      <c r="J199" s="205"/>
      <c r="K199" s="205"/>
      <c r="L199" s="211"/>
      <c r="M199" s="212"/>
      <c r="N199" s="213"/>
      <c r="O199" s="213"/>
      <c r="P199" s="213"/>
      <c r="Q199" s="213"/>
      <c r="R199" s="213"/>
      <c r="S199" s="213"/>
      <c r="T199" s="214"/>
      <c r="AT199" s="215" t="s">
        <v>316</v>
      </c>
      <c r="AU199" s="215" t="s">
        <v>81</v>
      </c>
      <c r="AV199" s="13" t="s">
        <v>81</v>
      </c>
      <c r="AW199" s="13" t="s">
        <v>29</v>
      </c>
      <c r="AX199" s="13" t="s">
        <v>72</v>
      </c>
      <c r="AY199" s="215" t="s">
        <v>307</v>
      </c>
    </row>
    <row r="200" spans="1:65" s="14" customFormat="1">
      <c r="B200" s="216"/>
      <c r="C200" s="217"/>
      <c r="D200" s="206" t="s">
        <v>316</v>
      </c>
      <c r="E200" s="218" t="s">
        <v>1</v>
      </c>
      <c r="F200" s="219" t="s">
        <v>318</v>
      </c>
      <c r="G200" s="217"/>
      <c r="H200" s="220">
        <v>952.971</v>
      </c>
      <c r="I200" s="221"/>
      <c r="J200" s="217"/>
      <c r="K200" s="217"/>
      <c r="L200" s="222"/>
      <c r="M200" s="223"/>
      <c r="N200" s="224"/>
      <c r="O200" s="224"/>
      <c r="P200" s="224"/>
      <c r="Q200" s="224"/>
      <c r="R200" s="224"/>
      <c r="S200" s="224"/>
      <c r="T200" s="225"/>
      <c r="AT200" s="226" t="s">
        <v>316</v>
      </c>
      <c r="AU200" s="226" t="s">
        <v>81</v>
      </c>
      <c r="AV200" s="14" t="s">
        <v>315</v>
      </c>
      <c r="AW200" s="14" t="s">
        <v>29</v>
      </c>
      <c r="AX200" s="14" t="s">
        <v>79</v>
      </c>
      <c r="AY200" s="226" t="s">
        <v>307</v>
      </c>
    </row>
    <row r="201" spans="1:65" s="2" customFormat="1" ht="16.5" customHeight="1">
      <c r="A201" s="34"/>
      <c r="B201" s="35"/>
      <c r="C201" s="237" t="s">
        <v>463</v>
      </c>
      <c r="D201" s="237" t="s">
        <v>326</v>
      </c>
      <c r="E201" s="238" t="s">
        <v>327</v>
      </c>
      <c r="F201" s="239" t="s">
        <v>328</v>
      </c>
      <c r="G201" s="240" t="s">
        <v>329</v>
      </c>
      <c r="H201" s="241">
        <v>291.24400000000003</v>
      </c>
      <c r="I201" s="242"/>
      <c r="J201" s="243">
        <f>ROUND(I201*H201,2)</f>
        <v>0</v>
      </c>
      <c r="K201" s="239" t="s">
        <v>314</v>
      </c>
      <c r="L201" s="244"/>
      <c r="M201" s="245" t="s">
        <v>1</v>
      </c>
      <c r="N201" s="246" t="s">
        <v>37</v>
      </c>
      <c r="O201" s="71"/>
      <c r="P201" s="200">
        <f>O201*H201</f>
        <v>0</v>
      </c>
      <c r="Q201" s="200">
        <v>1</v>
      </c>
      <c r="R201" s="200">
        <f>Q201*H201</f>
        <v>291.24400000000003</v>
      </c>
      <c r="S201" s="200">
        <v>0</v>
      </c>
      <c r="T201" s="201">
        <f>S201*H201</f>
        <v>0</v>
      </c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R201" s="202" t="s">
        <v>331</v>
      </c>
      <c r="AT201" s="202" t="s">
        <v>326</v>
      </c>
      <c r="AU201" s="202" t="s">
        <v>81</v>
      </c>
      <c r="AY201" s="17" t="s">
        <v>307</v>
      </c>
      <c r="BE201" s="203">
        <f>IF(N201="základní",J201,0)</f>
        <v>0</v>
      </c>
      <c r="BF201" s="203">
        <f>IF(N201="snížená",J201,0)</f>
        <v>0</v>
      </c>
      <c r="BG201" s="203">
        <f>IF(N201="zákl. přenesená",J201,0)</f>
        <v>0</v>
      </c>
      <c r="BH201" s="203">
        <f>IF(N201="sníž. přenesená",J201,0)</f>
        <v>0</v>
      </c>
      <c r="BI201" s="203">
        <f>IF(N201="nulová",J201,0)</f>
        <v>0</v>
      </c>
      <c r="BJ201" s="17" t="s">
        <v>79</v>
      </c>
      <c r="BK201" s="203">
        <f>ROUND(I201*H201,2)</f>
        <v>0</v>
      </c>
      <c r="BL201" s="17" t="s">
        <v>315</v>
      </c>
      <c r="BM201" s="202" t="s">
        <v>1510</v>
      </c>
    </row>
    <row r="202" spans="1:65" s="13" customFormat="1">
      <c r="B202" s="204"/>
      <c r="C202" s="205"/>
      <c r="D202" s="206" t="s">
        <v>316</v>
      </c>
      <c r="E202" s="207" t="s">
        <v>1</v>
      </c>
      <c r="F202" s="208" t="s">
        <v>1511</v>
      </c>
      <c r="G202" s="205"/>
      <c r="H202" s="209">
        <v>291.24400000000003</v>
      </c>
      <c r="I202" s="210"/>
      <c r="J202" s="205"/>
      <c r="K202" s="205"/>
      <c r="L202" s="211"/>
      <c r="M202" s="212"/>
      <c r="N202" s="213"/>
      <c r="O202" s="213"/>
      <c r="P202" s="213"/>
      <c r="Q202" s="213"/>
      <c r="R202" s="213"/>
      <c r="S202" s="213"/>
      <c r="T202" s="214"/>
      <c r="AT202" s="215" t="s">
        <v>316</v>
      </c>
      <c r="AU202" s="215" t="s">
        <v>81</v>
      </c>
      <c r="AV202" s="13" t="s">
        <v>81</v>
      </c>
      <c r="AW202" s="13" t="s">
        <v>29</v>
      </c>
      <c r="AX202" s="13" t="s">
        <v>72</v>
      </c>
      <c r="AY202" s="215" t="s">
        <v>307</v>
      </c>
    </row>
    <row r="203" spans="1:65" s="14" customFormat="1">
      <c r="B203" s="216"/>
      <c r="C203" s="217"/>
      <c r="D203" s="206" t="s">
        <v>316</v>
      </c>
      <c r="E203" s="218" t="s">
        <v>1</v>
      </c>
      <c r="F203" s="219" t="s">
        <v>318</v>
      </c>
      <c r="G203" s="217"/>
      <c r="H203" s="220">
        <v>291.24400000000003</v>
      </c>
      <c r="I203" s="221"/>
      <c r="J203" s="217"/>
      <c r="K203" s="217"/>
      <c r="L203" s="222"/>
      <c r="M203" s="223"/>
      <c r="N203" s="224"/>
      <c r="O203" s="224"/>
      <c r="P203" s="224"/>
      <c r="Q203" s="224"/>
      <c r="R203" s="224"/>
      <c r="S203" s="224"/>
      <c r="T203" s="225"/>
      <c r="AT203" s="226" t="s">
        <v>316</v>
      </c>
      <c r="AU203" s="226" t="s">
        <v>81</v>
      </c>
      <c r="AV203" s="14" t="s">
        <v>315</v>
      </c>
      <c r="AW203" s="14" t="s">
        <v>29</v>
      </c>
      <c r="AX203" s="14" t="s">
        <v>79</v>
      </c>
      <c r="AY203" s="226" t="s">
        <v>307</v>
      </c>
    </row>
    <row r="204" spans="1:65" s="2" customFormat="1" ht="55.5" customHeight="1">
      <c r="A204" s="34"/>
      <c r="B204" s="35"/>
      <c r="C204" s="191" t="s">
        <v>344</v>
      </c>
      <c r="D204" s="191" t="s">
        <v>310</v>
      </c>
      <c r="E204" s="192" t="s">
        <v>334</v>
      </c>
      <c r="F204" s="193" t="s">
        <v>335</v>
      </c>
      <c r="G204" s="194" t="s">
        <v>321</v>
      </c>
      <c r="H204" s="195">
        <v>0.58799999999999997</v>
      </c>
      <c r="I204" s="196"/>
      <c r="J204" s="197">
        <f>ROUND(I204*H204,2)</f>
        <v>0</v>
      </c>
      <c r="K204" s="193" t="s">
        <v>314</v>
      </c>
      <c r="L204" s="39"/>
      <c r="M204" s="198" t="s">
        <v>1</v>
      </c>
      <c r="N204" s="199" t="s">
        <v>37</v>
      </c>
      <c r="O204" s="71"/>
      <c r="P204" s="200">
        <f>O204*H204</f>
        <v>0</v>
      </c>
      <c r="Q204" s="200">
        <v>0</v>
      </c>
      <c r="R204" s="200">
        <f>Q204*H204</f>
        <v>0</v>
      </c>
      <c r="S204" s="200">
        <v>0</v>
      </c>
      <c r="T204" s="201">
        <f>S204*H204</f>
        <v>0</v>
      </c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R204" s="202" t="s">
        <v>315</v>
      </c>
      <c r="AT204" s="202" t="s">
        <v>310</v>
      </c>
      <c r="AU204" s="202" t="s">
        <v>81</v>
      </c>
      <c r="AY204" s="17" t="s">
        <v>307</v>
      </c>
      <c r="BE204" s="203">
        <f>IF(N204="základní",J204,0)</f>
        <v>0</v>
      </c>
      <c r="BF204" s="203">
        <f>IF(N204="snížená",J204,0)</f>
        <v>0</v>
      </c>
      <c r="BG204" s="203">
        <f>IF(N204="zákl. přenesená",J204,0)</f>
        <v>0</v>
      </c>
      <c r="BH204" s="203">
        <f>IF(N204="sníž. přenesená",J204,0)</f>
        <v>0</v>
      </c>
      <c r="BI204" s="203">
        <f>IF(N204="nulová",J204,0)</f>
        <v>0</v>
      </c>
      <c r="BJ204" s="17" t="s">
        <v>79</v>
      </c>
      <c r="BK204" s="203">
        <f>ROUND(I204*H204,2)</f>
        <v>0</v>
      </c>
      <c r="BL204" s="17" t="s">
        <v>315</v>
      </c>
      <c r="BM204" s="202" t="s">
        <v>1512</v>
      </c>
    </row>
    <row r="205" spans="1:65" s="13" customFormat="1" ht="22.5">
      <c r="B205" s="204"/>
      <c r="C205" s="205"/>
      <c r="D205" s="206" t="s">
        <v>316</v>
      </c>
      <c r="E205" s="207" t="s">
        <v>1</v>
      </c>
      <c r="F205" s="208" t="s">
        <v>1513</v>
      </c>
      <c r="G205" s="205"/>
      <c r="H205" s="209">
        <v>0.58799999999999997</v>
      </c>
      <c r="I205" s="210"/>
      <c r="J205" s="205"/>
      <c r="K205" s="205"/>
      <c r="L205" s="211"/>
      <c r="M205" s="212"/>
      <c r="N205" s="213"/>
      <c r="O205" s="213"/>
      <c r="P205" s="213"/>
      <c r="Q205" s="213"/>
      <c r="R205" s="213"/>
      <c r="S205" s="213"/>
      <c r="T205" s="214"/>
      <c r="AT205" s="215" t="s">
        <v>316</v>
      </c>
      <c r="AU205" s="215" t="s">
        <v>81</v>
      </c>
      <c r="AV205" s="13" t="s">
        <v>81</v>
      </c>
      <c r="AW205" s="13" t="s">
        <v>29</v>
      </c>
      <c r="AX205" s="13" t="s">
        <v>72</v>
      </c>
      <c r="AY205" s="215" t="s">
        <v>307</v>
      </c>
    </row>
    <row r="206" spans="1:65" s="14" customFormat="1">
      <c r="B206" s="216"/>
      <c r="C206" s="217"/>
      <c r="D206" s="206" t="s">
        <v>316</v>
      </c>
      <c r="E206" s="218" t="s">
        <v>1</v>
      </c>
      <c r="F206" s="219" t="s">
        <v>318</v>
      </c>
      <c r="G206" s="217"/>
      <c r="H206" s="220">
        <v>0.58799999999999997</v>
      </c>
      <c r="I206" s="221"/>
      <c r="J206" s="217"/>
      <c r="K206" s="217"/>
      <c r="L206" s="222"/>
      <c r="M206" s="223"/>
      <c r="N206" s="224"/>
      <c r="O206" s="224"/>
      <c r="P206" s="224"/>
      <c r="Q206" s="224"/>
      <c r="R206" s="224"/>
      <c r="S206" s="224"/>
      <c r="T206" s="225"/>
      <c r="AT206" s="226" t="s">
        <v>316</v>
      </c>
      <c r="AU206" s="226" t="s">
        <v>81</v>
      </c>
      <c r="AV206" s="14" t="s">
        <v>315</v>
      </c>
      <c r="AW206" s="14" t="s">
        <v>29</v>
      </c>
      <c r="AX206" s="14" t="s">
        <v>79</v>
      </c>
      <c r="AY206" s="226" t="s">
        <v>307</v>
      </c>
    </row>
    <row r="207" spans="1:65" s="2" customFormat="1" ht="55.5" customHeight="1">
      <c r="A207" s="34"/>
      <c r="B207" s="35"/>
      <c r="C207" s="191" t="s">
        <v>8</v>
      </c>
      <c r="D207" s="191" t="s">
        <v>310</v>
      </c>
      <c r="E207" s="192" t="s">
        <v>408</v>
      </c>
      <c r="F207" s="193" t="s">
        <v>409</v>
      </c>
      <c r="G207" s="194" t="s">
        <v>400</v>
      </c>
      <c r="H207" s="195">
        <v>952.971</v>
      </c>
      <c r="I207" s="196"/>
      <c r="J207" s="197">
        <f>ROUND(I207*H207,2)</f>
        <v>0</v>
      </c>
      <c r="K207" s="193" t="s">
        <v>314</v>
      </c>
      <c r="L207" s="39"/>
      <c r="M207" s="198" t="s">
        <v>1</v>
      </c>
      <c r="N207" s="199" t="s">
        <v>37</v>
      </c>
      <c r="O207" s="71"/>
      <c r="P207" s="200">
        <f>O207*H207</f>
        <v>0</v>
      </c>
      <c r="Q207" s="200">
        <v>0</v>
      </c>
      <c r="R207" s="200">
        <f>Q207*H207</f>
        <v>0</v>
      </c>
      <c r="S207" s="200">
        <v>0</v>
      </c>
      <c r="T207" s="201">
        <f>S207*H207</f>
        <v>0</v>
      </c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R207" s="202" t="s">
        <v>315</v>
      </c>
      <c r="AT207" s="202" t="s">
        <v>310</v>
      </c>
      <c r="AU207" s="202" t="s">
        <v>81</v>
      </c>
      <c r="AY207" s="17" t="s">
        <v>307</v>
      </c>
      <c r="BE207" s="203">
        <f>IF(N207="základní",J207,0)</f>
        <v>0</v>
      </c>
      <c r="BF207" s="203">
        <f>IF(N207="snížená",J207,0)</f>
        <v>0</v>
      </c>
      <c r="BG207" s="203">
        <f>IF(N207="zákl. přenesená",J207,0)</f>
        <v>0</v>
      </c>
      <c r="BH207" s="203">
        <f>IF(N207="sníž. přenesená",J207,0)</f>
        <v>0</v>
      </c>
      <c r="BI207" s="203">
        <f>IF(N207="nulová",J207,0)</f>
        <v>0</v>
      </c>
      <c r="BJ207" s="17" t="s">
        <v>79</v>
      </c>
      <c r="BK207" s="203">
        <f>ROUND(I207*H207,2)</f>
        <v>0</v>
      </c>
      <c r="BL207" s="17" t="s">
        <v>315</v>
      </c>
      <c r="BM207" s="202" t="s">
        <v>1514</v>
      </c>
    </row>
    <row r="208" spans="1:65" s="13" customFormat="1">
      <c r="B208" s="204"/>
      <c r="C208" s="205"/>
      <c r="D208" s="206" t="s">
        <v>316</v>
      </c>
      <c r="E208" s="207" t="s">
        <v>1</v>
      </c>
      <c r="F208" s="208" t="s">
        <v>1515</v>
      </c>
      <c r="G208" s="205"/>
      <c r="H208" s="209">
        <v>952.971</v>
      </c>
      <c r="I208" s="210"/>
      <c r="J208" s="205"/>
      <c r="K208" s="205"/>
      <c r="L208" s="211"/>
      <c r="M208" s="212"/>
      <c r="N208" s="213"/>
      <c r="O208" s="213"/>
      <c r="P208" s="213"/>
      <c r="Q208" s="213"/>
      <c r="R208" s="213"/>
      <c r="S208" s="213"/>
      <c r="T208" s="214"/>
      <c r="AT208" s="215" t="s">
        <v>316</v>
      </c>
      <c r="AU208" s="215" t="s">
        <v>81</v>
      </c>
      <c r="AV208" s="13" t="s">
        <v>81</v>
      </c>
      <c r="AW208" s="13" t="s">
        <v>29</v>
      </c>
      <c r="AX208" s="13" t="s">
        <v>72</v>
      </c>
      <c r="AY208" s="215" t="s">
        <v>307</v>
      </c>
    </row>
    <row r="209" spans="1:65" s="14" customFormat="1">
      <c r="B209" s="216"/>
      <c r="C209" s="217"/>
      <c r="D209" s="206" t="s">
        <v>316</v>
      </c>
      <c r="E209" s="218" t="s">
        <v>1</v>
      </c>
      <c r="F209" s="219" t="s">
        <v>318</v>
      </c>
      <c r="G209" s="217"/>
      <c r="H209" s="220">
        <v>952.971</v>
      </c>
      <c r="I209" s="221"/>
      <c r="J209" s="217"/>
      <c r="K209" s="217"/>
      <c r="L209" s="222"/>
      <c r="M209" s="223"/>
      <c r="N209" s="224"/>
      <c r="O209" s="224"/>
      <c r="P209" s="224"/>
      <c r="Q209" s="224"/>
      <c r="R209" s="224"/>
      <c r="S209" s="224"/>
      <c r="T209" s="225"/>
      <c r="AT209" s="226" t="s">
        <v>316</v>
      </c>
      <c r="AU209" s="226" t="s">
        <v>81</v>
      </c>
      <c r="AV209" s="14" t="s">
        <v>315</v>
      </c>
      <c r="AW209" s="14" t="s">
        <v>29</v>
      </c>
      <c r="AX209" s="14" t="s">
        <v>79</v>
      </c>
      <c r="AY209" s="226" t="s">
        <v>307</v>
      </c>
    </row>
    <row r="210" spans="1:65" s="2" customFormat="1" ht="114.95" customHeight="1">
      <c r="A210" s="34"/>
      <c r="B210" s="35"/>
      <c r="C210" s="191" t="s">
        <v>348</v>
      </c>
      <c r="D210" s="191" t="s">
        <v>310</v>
      </c>
      <c r="E210" s="192" t="s">
        <v>657</v>
      </c>
      <c r="F210" s="193" t="s">
        <v>658</v>
      </c>
      <c r="G210" s="194" t="s">
        <v>659</v>
      </c>
      <c r="H210" s="195">
        <v>28</v>
      </c>
      <c r="I210" s="196"/>
      <c r="J210" s="197">
        <f>ROUND(I210*H210,2)</f>
        <v>0</v>
      </c>
      <c r="K210" s="193" t="s">
        <v>314</v>
      </c>
      <c r="L210" s="39"/>
      <c r="M210" s="198" t="s">
        <v>1</v>
      </c>
      <c r="N210" s="199" t="s">
        <v>37</v>
      </c>
      <c r="O210" s="71"/>
      <c r="P210" s="200">
        <f>O210*H210</f>
        <v>0</v>
      </c>
      <c r="Q210" s="200">
        <v>0</v>
      </c>
      <c r="R210" s="200">
        <f>Q210*H210</f>
        <v>0</v>
      </c>
      <c r="S210" s="200">
        <v>0</v>
      </c>
      <c r="T210" s="201">
        <f>S210*H210</f>
        <v>0</v>
      </c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R210" s="202" t="s">
        <v>315</v>
      </c>
      <c r="AT210" s="202" t="s">
        <v>310</v>
      </c>
      <c r="AU210" s="202" t="s">
        <v>81</v>
      </c>
      <c r="AY210" s="17" t="s">
        <v>307</v>
      </c>
      <c r="BE210" s="203">
        <f>IF(N210="základní",J210,0)</f>
        <v>0</v>
      </c>
      <c r="BF210" s="203">
        <f>IF(N210="snížená",J210,0)</f>
        <v>0</v>
      </c>
      <c r="BG210" s="203">
        <f>IF(N210="zákl. přenesená",J210,0)</f>
        <v>0</v>
      </c>
      <c r="BH210" s="203">
        <f>IF(N210="sníž. přenesená",J210,0)</f>
        <v>0</v>
      </c>
      <c r="BI210" s="203">
        <f>IF(N210="nulová",J210,0)</f>
        <v>0</v>
      </c>
      <c r="BJ210" s="17" t="s">
        <v>79</v>
      </c>
      <c r="BK210" s="203">
        <f>ROUND(I210*H210,2)</f>
        <v>0</v>
      </c>
      <c r="BL210" s="17" t="s">
        <v>315</v>
      </c>
      <c r="BM210" s="202" t="s">
        <v>1516</v>
      </c>
    </row>
    <row r="211" spans="1:65" s="13" customFormat="1">
      <c r="B211" s="204"/>
      <c r="C211" s="205"/>
      <c r="D211" s="206" t="s">
        <v>316</v>
      </c>
      <c r="E211" s="207" t="s">
        <v>1</v>
      </c>
      <c r="F211" s="208" t="s">
        <v>499</v>
      </c>
      <c r="G211" s="205"/>
      <c r="H211" s="209">
        <v>28</v>
      </c>
      <c r="I211" s="210"/>
      <c r="J211" s="205"/>
      <c r="K211" s="205"/>
      <c r="L211" s="211"/>
      <c r="M211" s="212"/>
      <c r="N211" s="213"/>
      <c r="O211" s="213"/>
      <c r="P211" s="213"/>
      <c r="Q211" s="213"/>
      <c r="R211" s="213"/>
      <c r="S211" s="213"/>
      <c r="T211" s="214"/>
      <c r="AT211" s="215" t="s">
        <v>316</v>
      </c>
      <c r="AU211" s="215" t="s">
        <v>81</v>
      </c>
      <c r="AV211" s="13" t="s">
        <v>81</v>
      </c>
      <c r="AW211" s="13" t="s">
        <v>29</v>
      </c>
      <c r="AX211" s="13" t="s">
        <v>72</v>
      </c>
      <c r="AY211" s="215" t="s">
        <v>307</v>
      </c>
    </row>
    <row r="212" spans="1:65" s="14" customFormat="1">
      <c r="B212" s="216"/>
      <c r="C212" s="217"/>
      <c r="D212" s="206" t="s">
        <v>316</v>
      </c>
      <c r="E212" s="218" t="s">
        <v>1</v>
      </c>
      <c r="F212" s="219" t="s">
        <v>318</v>
      </c>
      <c r="G212" s="217"/>
      <c r="H212" s="220">
        <v>28</v>
      </c>
      <c r="I212" s="221"/>
      <c r="J212" s="217"/>
      <c r="K212" s="217"/>
      <c r="L212" s="222"/>
      <c r="M212" s="223"/>
      <c r="N212" s="224"/>
      <c r="O212" s="224"/>
      <c r="P212" s="224"/>
      <c r="Q212" s="224"/>
      <c r="R212" s="224"/>
      <c r="S212" s="224"/>
      <c r="T212" s="225"/>
      <c r="AT212" s="226" t="s">
        <v>316</v>
      </c>
      <c r="AU212" s="226" t="s">
        <v>81</v>
      </c>
      <c r="AV212" s="14" t="s">
        <v>315</v>
      </c>
      <c r="AW212" s="14" t="s">
        <v>29</v>
      </c>
      <c r="AX212" s="14" t="s">
        <v>79</v>
      </c>
      <c r="AY212" s="226" t="s">
        <v>307</v>
      </c>
    </row>
    <row r="213" spans="1:65" s="2" customFormat="1" ht="114.95" customHeight="1">
      <c r="A213" s="34"/>
      <c r="B213" s="35"/>
      <c r="C213" s="191" t="s">
        <v>629</v>
      </c>
      <c r="D213" s="191" t="s">
        <v>310</v>
      </c>
      <c r="E213" s="192" t="s">
        <v>664</v>
      </c>
      <c r="F213" s="193" t="s">
        <v>665</v>
      </c>
      <c r="G213" s="194" t="s">
        <v>659</v>
      </c>
      <c r="H213" s="195">
        <v>12</v>
      </c>
      <c r="I213" s="196"/>
      <c r="J213" s="197">
        <f>ROUND(I213*H213,2)</f>
        <v>0</v>
      </c>
      <c r="K213" s="193" t="s">
        <v>314</v>
      </c>
      <c r="L213" s="39"/>
      <c r="M213" s="198" t="s">
        <v>1</v>
      </c>
      <c r="N213" s="199" t="s">
        <v>37</v>
      </c>
      <c r="O213" s="71"/>
      <c r="P213" s="200">
        <f>O213*H213</f>
        <v>0</v>
      </c>
      <c r="Q213" s="200">
        <v>0</v>
      </c>
      <c r="R213" s="200">
        <f>Q213*H213</f>
        <v>0</v>
      </c>
      <c r="S213" s="200">
        <v>0</v>
      </c>
      <c r="T213" s="201">
        <f>S213*H213</f>
        <v>0</v>
      </c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R213" s="202" t="s">
        <v>315</v>
      </c>
      <c r="AT213" s="202" t="s">
        <v>310</v>
      </c>
      <c r="AU213" s="202" t="s">
        <v>81</v>
      </c>
      <c r="AY213" s="17" t="s">
        <v>307</v>
      </c>
      <c r="BE213" s="203">
        <f>IF(N213="základní",J213,0)</f>
        <v>0</v>
      </c>
      <c r="BF213" s="203">
        <f>IF(N213="snížená",J213,0)</f>
        <v>0</v>
      </c>
      <c r="BG213" s="203">
        <f>IF(N213="zákl. přenesená",J213,0)</f>
        <v>0</v>
      </c>
      <c r="BH213" s="203">
        <f>IF(N213="sníž. přenesená",J213,0)</f>
        <v>0</v>
      </c>
      <c r="BI213" s="203">
        <f>IF(N213="nulová",J213,0)</f>
        <v>0</v>
      </c>
      <c r="BJ213" s="17" t="s">
        <v>79</v>
      </c>
      <c r="BK213" s="203">
        <f>ROUND(I213*H213,2)</f>
        <v>0</v>
      </c>
      <c r="BL213" s="17" t="s">
        <v>315</v>
      </c>
      <c r="BM213" s="202" t="s">
        <v>1517</v>
      </c>
    </row>
    <row r="214" spans="1:65" s="13" customFormat="1">
      <c r="B214" s="204"/>
      <c r="C214" s="205"/>
      <c r="D214" s="206" t="s">
        <v>316</v>
      </c>
      <c r="E214" s="207" t="s">
        <v>1</v>
      </c>
      <c r="F214" s="208" t="s">
        <v>336</v>
      </c>
      <c r="G214" s="205"/>
      <c r="H214" s="209">
        <v>12</v>
      </c>
      <c r="I214" s="210"/>
      <c r="J214" s="205"/>
      <c r="K214" s="205"/>
      <c r="L214" s="211"/>
      <c r="M214" s="212"/>
      <c r="N214" s="213"/>
      <c r="O214" s="213"/>
      <c r="P214" s="213"/>
      <c r="Q214" s="213"/>
      <c r="R214" s="213"/>
      <c r="S214" s="213"/>
      <c r="T214" s="214"/>
      <c r="AT214" s="215" t="s">
        <v>316</v>
      </c>
      <c r="AU214" s="215" t="s">
        <v>81</v>
      </c>
      <c r="AV214" s="13" t="s">
        <v>81</v>
      </c>
      <c r="AW214" s="13" t="s">
        <v>29</v>
      </c>
      <c r="AX214" s="13" t="s">
        <v>72</v>
      </c>
      <c r="AY214" s="215" t="s">
        <v>307</v>
      </c>
    </row>
    <row r="215" spans="1:65" s="14" customFormat="1">
      <c r="B215" s="216"/>
      <c r="C215" s="217"/>
      <c r="D215" s="206" t="s">
        <v>316</v>
      </c>
      <c r="E215" s="218" t="s">
        <v>1</v>
      </c>
      <c r="F215" s="219" t="s">
        <v>318</v>
      </c>
      <c r="G215" s="217"/>
      <c r="H215" s="220">
        <v>12</v>
      </c>
      <c r="I215" s="221"/>
      <c r="J215" s="217"/>
      <c r="K215" s="217"/>
      <c r="L215" s="222"/>
      <c r="M215" s="223"/>
      <c r="N215" s="224"/>
      <c r="O215" s="224"/>
      <c r="P215" s="224"/>
      <c r="Q215" s="224"/>
      <c r="R215" s="224"/>
      <c r="S215" s="224"/>
      <c r="T215" s="225"/>
      <c r="AT215" s="226" t="s">
        <v>316</v>
      </c>
      <c r="AU215" s="226" t="s">
        <v>81</v>
      </c>
      <c r="AV215" s="14" t="s">
        <v>315</v>
      </c>
      <c r="AW215" s="14" t="s">
        <v>29</v>
      </c>
      <c r="AX215" s="14" t="s">
        <v>79</v>
      </c>
      <c r="AY215" s="226" t="s">
        <v>307</v>
      </c>
    </row>
    <row r="216" spans="1:65" s="2" customFormat="1" ht="111.75" customHeight="1">
      <c r="A216" s="34"/>
      <c r="B216" s="35"/>
      <c r="C216" s="191" t="s">
        <v>363</v>
      </c>
      <c r="D216" s="191" t="s">
        <v>310</v>
      </c>
      <c r="E216" s="192" t="s">
        <v>1157</v>
      </c>
      <c r="F216" s="193" t="s">
        <v>1158</v>
      </c>
      <c r="G216" s="194" t="s">
        <v>342</v>
      </c>
      <c r="H216" s="195">
        <v>1</v>
      </c>
      <c r="I216" s="196"/>
      <c r="J216" s="197">
        <f>ROUND(I216*H216,2)</f>
        <v>0</v>
      </c>
      <c r="K216" s="193" t="s">
        <v>314</v>
      </c>
      <c r="L216" s="39"/>
      <c r="M216" s="198" t="s">
        <v>1</v>
      </c>
      <c r="N216" s="199" t="s">
        <v>37</v>
      </c>
      <c r="O216" s="71"/>
      <c r="P216" s="200">
        <f>O216*H216</f>
        <v>0</v>
      </c>
      <c r="Q216" s="200">
        <v>0</v>
      </c>
      <c r="R216" s="200">
        <f>Q216*H216</f>
        <v>0</v>
      </c>
      <c r="S216" s="200">
        <v>0</v>
      </c>
      <c r="T216" s="201">
        <f>S216*H216</f>
        <v>0</v>
      </c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R216" s="202" t="s">
        <v>315</v>
      </c>
      <c r="AT216" s="202" t="s">
        <v>310</v>
      </c>
      <c r="AU216" s="202" t="s">
        <v>81</v>
      </c>
      <c r="AY216" s="17" t="s">
        <v>307</v>
      </c>
      <c r="BE216" s="203">
        <f>IF(N216="základní",J216,0)</f>
        <v>0</v>
      </c>
      <c r="BF216" s="203">
        <f>IF(N216="snížená",J216,0)</f>
        <v>0</v>
      </c>
      <c r="BG216" s="203">
        <f>IF(N216="zákl. přenesená",J216,0)</f>
        <v>0</v>
      </c>
      <c r="BH216" s="203">
        <f>IF(N216="sníž. přenesená",J216,0)</f>
        <v>0</v>
      </c>
      <c r="BI216" s="203">
        <f>IF(N216="nulová",J216,0)</f>
        <v>0</v>
      </c>
      <c r="BJ216" s="17" t="s">
        <v>79</v>
      </c>
      <c r="BK216" s="203">
        <f>ROUND(I216*H216,2)</f>
        <v>0</v>
      </c>
      <c r="BL216" s="17" t="s">
        <v>315</v>
      </c>
      <c r="BM216" s="202" t="s">
        <v>1518</v>
      </c>
    </row>
    <row r="217" spans="1:65" s="13" customFormat="1">
      <c r="B217" s="204"/>
      <c r="C217" s="205"/>
      <c r="D217" s="206" t="s">
        <v>316</v>
      </c>
      <c r="E217" s="207" t="s">
        <v>1</v>
      </c>
      <c r="F217" s="208" t="s">
        <v>1519</v>
      </c>
      <c r="G217" s="205"/>
      <c r="H217" s="209">
        <v>1</v>
      </c>
      <c r="I217" s="210"/>
      <c r="J217" s="205"/>
      <c r="K217" s="205"/>
      <c r="L217" s="211"/>
      <c r="M217" s="212"/>
      <c r="N217" s="213"/>
      <c r="O217" s="213"/>
      <c r="P217" s="213"/>
      <c r="Q217" s="213"/>
      <c r="R217" s="213"/>
      <c r="S217" s="213"/>
      <c r="T217" s="214"/>
      <c r="AT217" s="215" t="s">
        <v>316</v>
      </c>
      <c r="AU217" s="215" t="s">
        <v>81</v>
      </c>
      <c r="AV217" s="13" t="s">
        <v>81</v>
      </c>
      <c r="AW217" s="13" t="s">
        <v>29</v>
      </c>
      <c r="AX217" s="13" t="s">
        <v>72</v>
      </c>
      <c r="AY217" s="215" t="s">
        <v>307</v>
      </c>
    </row>
    <row r="218" spans="1:65" s="14" customFormat="1">
      <c r="B218" s="216"/>
      <c r="C218" s="217"/>
      <c r="D218" s="206" t="s">
        <v>316</v>
      </c>
      <c r="E218" s="218" t="s">
        <v>1</v>
      </c>
      <c r="F218" s="219" t="s">
        <v>318</v>
      </c>
      <c r="G218" s="217"/>
      <c r="H218" s="220">
        <v>1</v>
      </c>
      <c r="I218" s="221"/>
      <c r="J218" s="217"/>
      <c r="K218" s="217"/>
      <c r="L218" s="222"/>
      <c r="M218" s="223"/>
      <c r="N218" s="224"/>
      <c r="O218" s="224"/>
      <c r="P218" s="224"/>
      <c r="Q218" s="224"/>
      <c r="R218" s="224"/>
      <c r="S218" s="224"/>
      <c r="T218" s="225"/>
      <c r="AT218" s="226" t="s">
        <v>316</v>
      </c>
      <c r="AU218" s="226" t="s">
        <v>81</v>
      </c>
      <c r="AV218" s="14" t="s">
        <v>315</v>
      </c>
      <c r="AW218" s="14" t="s">
        <v>29</v>
      </c>
      <c r="AX218" s="14" t="s">
        <v>79</v>
      </c>
      <c r="AY218" s="226" t="s">
        <v>307</v>
      </c>
    </row>
    <row r="219" spans="1:65" s="12" customFormat="1" ht="25.9" customHeight="1">
      <c r="B219" s="175"/>
      <c r="C219" s="176"/>
      <c r="D219" s="177" t="s">
        <v>71</v>
      </c>
      <c r="E219" s="178" t="s">
        <v>338</v>
      </c>
      <c r="F219" s="178" t="s">
        <v>339</v>
      </c>
      <c r="G219" s="176"/>
      <c r="H219" s="176"/>
      <c r="I219" s="179"/>
      <c r="J219" s="180">
        <f>BK219</f>
        <v>0</v>
      </c>
      <c r="K219" s="176"/>
      <c r="L219" s="181"/>
      <c r="M219" s="182"/>
      <c r="N219" s="183"/>
      <c r="O219" s="183"/>
      <c r="P219" s="184">
        <f>SUM(P220:P222)</f>
        <v>0</v>
      </c>
      <c r="Q219" s="183"/>
      <c r="R219" s="184">
        <f>SUM(R220:R222)</f>
        <v>0</v>
      </c>
      <c r="S219" s="183"/>
      <c r="T219" s="185">
        <f>SUM(T220:T222)</f>
        <v>0</v>
      </c>
      <c r="AR219" s="186" t="s">
        <v>315</v>
      </c>
      <c r="AT219" s="187" t="s">
        <v>71</v>
      </c>
      <c r="AU219" s="187" t="s">
        <v>72</v>
      </c>
      <c r="AY219" s="186" t="s">
        <v>307</v>
      </c>
      <c r="BK219" s="188">
        <f>SUM(BK220:BK222)</f>
        <v>0</v>
      </c>
    </row>
    <row r="220" spans="1:65" s="2" customFormat="1" ht="101.25" customHeight="1">
      <c r="A220" s="34"/>
      <c r="B220" s="35"/>
      <c r="C220" s="191" t="s">
        <v>345</v>
      </c>
      <c r="D220" s="191" t="s">
        <v>310</v>
      </c>
      <c r="E220" s="192" t="s">
        <v>361</v>
      </c>
      <c r="F220" s="193" t="s">
        <v>362</v>
      </c>
      <c r="G220" s="194" t="s">
        <v>329</v>
      </c>
      <c r="H220" s="195">
        <v>291.24400000000003</v>
      </c>
      <c r="I220" s="196"/>
      <c r="J220" s="197">
        <f>ROUND(I220*H220,2)</f>
        <v>0</v>
      </c>
      <c r="K220" s="193" t="s">
        <v>314</v>
      </c>
      <c r="L220" s="39"/>
      <c r="M220" s="198" t="s">
        <v>1</v>
      </c>
      <c r="N220" s="199" t="s">
        <v>37</v>
      </c>
      <c r="O220" s="71"/>
      <c r="P220" s="200">
        <f>O220*H220</f>
        <v>0</v>
      </c>
      <c r="Q220" s="200">
        <v>0</v>
      </c>
      <c r="R220" s="200">
        <f>Q220*H220</f>
        <v>0</v>
      </c>
      <c r="S220" s="200">
        <v>0</v>
      </c>
      <c r="T220" s="201">
        <f>S220*H220</f>
        <v>0</v>
      </c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R220" s="202" t="s">
        <v>343</v>
      </c>
      <c r="AT220" s="202" t="s">
        <v>310</v>
      </c>
      <c r="AU220" s="202" t="s">
        <v>79</v>
      </c>
      <c r="AY220" s="17" t="s">
        <v>307</v>
      </c>
      <c r="BE220" s="203">
        <f>IF(N220="základní",J220,0)</f>
        <v>0</v>
      </c>
      <c r="BF220" s="203">
        <f>IF(N220="snížená",J220,0)</f>
        <v>0</v>
      </c>
      <c r="BG220" s="203">
        <f>IF(N220="zákl. přenesená",J220,0)</f>
        <v>0</v>
      </c>
      <c r="BH220" s="203">
        <f>IF(N220="sníž. přenesená",J220,0)</f>
        <v>0</v>
      </c>
      <c r="BI220" s="203">
        <f>IF(N220="nulová",J220,0)</f>
        <v>0</v>
      </c>
      <c r="BJ220" s="17" t="s">
        <v>79</v>
      </c>
      <c r="BK220" s="203">
        <f>ROUND(I220*H220,2)</f>
        <v>0</v>
      </c>
      <c r="BL220" s="17" t="s">
        <v>343</v>
      </c>
      <c r="BM220" s="202" t="s">
        <v>1520</v>
      </c>
    </row>
    <row r="221" spans="1:65" s="13" customFormat="1">
      <c r="B221" s="204"/>
      <c r="C221" s="205"/>
      <c r="D221" s="206" t="s">
        <v>316</v>
      </c>
      <c r="E221" s="207" t="s">
        <v>1</v>
      </c>
      <c r="F221" s="208" t="s">
        <v>1521</v>
      </c>
      <c r="G221" s="205"/>
      <c r="H221" s="209">
        <v>291.24400000000003</v>
      </c>
      <c r="I221" s="210"/>
      <c r="J221" s="205"/>
      <c r="K221" s="205"/>
      <c r="L221" s="211"/>
      <c r="M221" s="212"/>
      <c r="N221" s="213"/>
      <c r="O221" s="213"/>
      <c r="P221" s="213"/>
      <c r="Q221" s="213"/>
      <c r="R221" s="213"/>
      <c r="S221" s="213"/>
      <c r="T221" s="214"/>
      <c r="AT221" s="215" t="s">
        <v>316</v>
      </c>
      <c r="AU221" s="215" t="s">
        <v>79</v>
      </c>
      <c r="AV221" s="13" t="s">
        <v>81</v>
      </c>
      <c r="AW221" s="13" t="s">
        <v>29</v>
      </c>
      <c r="AX221" s="13" t="s">
        <v>72</v>
      </c>
      <c r="AY221" s="215" t="s">
        <v>307</v>
      </c>
    </row>
    <row r="222" spans="1:65" s="14" customFormat="1">
      <c r="B222" s="216"/>
      <c r="C222" s="217"/>
      <c r="D222" s="206" t="s">
        <v>316</v>
      </c>
      <c r="E222" s="218" t="s">
        <v>1</v>
      </c>
      <c r="F222" s="219" t="s">
        <v>318</v>
      </c>
      <c r="G222" s="217"/>
      <c r="H222" s="220">
        <v>291.24400000000003</v>
      </c>
      <c r="I222" s="221"/>
      <c r="J222" s="217"/>
      <c r="K222" s="217"/>
      <c r="L222" s="222"/>
      <c r="M222" s="247"/>
      <c r="N222" s="248"/>
      <c r="O222" s="248"/>
      <c r="P222" s="248"/>
      <c r="Q222" s="248"/>
      <c r="R222" s="248"/>
      <c r="S222" s="248"/>
      <c r="T222" s="249"/>
      <c r="AT222" s="226" t="s">
        <v>316</v>
      </c>
      <c r="AU222" s="226" t="s">
        <v>79</v>
      </c>
      <c r="AV222" s="14" t="s">
        <v>315</v>
      </c>
      <c r="AW222" s="14" t="s">
        <v>29</v>
      </c>
      <c r="AX222" s="14" t="s">
        <v>79</v>
      </c>
      <c r="AY222" s="226" t="s">
        <v>307</v>
      </c>
    </row>
    <row r="223" spans="1:65" s="2" customFormat="1" ht="6.95" customHeight="1">
      <c r="A223" s="34"/>
      <c r="B223" s="54"/>
      <c r="C223" s="55"/>
      <c r="D223" s="55"/>
      <c r="E223" s="55"/>
      <c r="F223" s="55"/>
      <c r="G223" s="55"/>
      <c r="H223" s="55"/>
      <c r="I223" s="55"/>
      <c r="J223" s="55"/>
      <c r="K223" s="55"/>
      <c r="L223" s="39"/>
      <c r="M223" s="34"/>
      <c r="O223" s="34"/>
      <c r="P223" s="34"/>
      <c r="Q223" s="34"/>
      <c r="R223" s="34"/>
      <c r="S223" s="34"/>
      <c r="T223" s="34"/>
      <c r="U223" s="34"/>
      <c r="V223" s="34"/>
      <c r="W223" s="34"/>
      <c r="X223" s="34"/>
      <c r="Y223" s="34"/>
      <c r="Z223" s="34"/>
      <c r="AA223" s="34"/>
      <c r="AB223" s="34"/>
      <c r="AC223" s="34"/>
      <c r="AD223" s="34"/>
      <c r="AE223" s="34"/>
    </row>
  </sheetData>
  <sheetProtection password="CE28" sheet="1" objects="1" scenarios="1" formatColumns="0" formatRows="0" autoFilter="0"/>
  <autoFilter ref="C122:K222" xr:uid="{00000000-0009-0000-0000-000037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>
    <pageSetUpPr fitToPage="1"/>
  </sheetPr>
  <dimension ref="A2:BM175"/>
  <sheetViews>
    <sheetView showGridLines="0" topLeftCell="A3" workbookViewId="0">
      <selection activeCell="F117" sqref="F117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74"/>
      <c r="M2" s="274"/>
      <c r="N2" s="274"/>
      <c r="O2" s="274"/>
      <c r="P2" s="274"/>
      <c r="Q2" s="274"/>
      <c r="R2" s="274"/>
      <c r="S2" s="274"/>
      <c r="T2" s="274"/>
      <c r="U2" s="274"/>
      <c r="V2" s="274"/>
      <c r="AT2" s="17" t="s">
        <v>231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81</v>
      </c>
    </row>
    <row r="4" spans="1:46" s="1" customFormat="1" ht="24.95" customHeight="1">
      <c r="B4" s="20"/>
      <c r="D4" s="117" t="s">
        <v>279</v>
      </c>
      <c r="L4" s="20"/>
      <c r="M4" s="118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9" t="s">
        <v>16</v>
      </c>
      <c r="L6" s="20"/>
    </row>
    <row r="7" spans="1:46" s="1" customFormat="1" ht="16.5" customHeight="1">
      <c r="B7" s="20"/>
      <c r="E7" s="304" t="str">
        <f>'Rekapitulace stavby'!K6</f>
        <v>Cyklická obnova trati v úseku Praha-Hostivař - Votice</v>
      </c>
      <c r="F7" s="305"/>
      <c r="G7" s="305"/>
      <c r="H7" s="305"/>
      <c r="L7" s="20"/>
    </row>
    <row r="8" spans="1:46" s="1" customFormat="1" ht="12" customHeight="1">
      <c r="B8" s="20"/>
      <c r="D8" s="119" t="s">
        <v>280</v>
      </c>
      <c r="L8" s="20"/>
    </row>
    <row r="9" spans="1:46" s="2" customFormat="1" ht="16.5" customHeight="1">
      <c r="A9" s="34"/>
      <c r="B9" s="39"/>
      <c r="C9" s="34"/>
      <c r="D9" s="34"/>
      <c r="E9" s="304" t="s">
        <v>1522</v>
      </c>
      <c r="F9" s="306"/>
      <c r="G9" s="306"/>
      <c r="H9" s="306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19" t="s">
        <v>282</v>
      </c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07" t="s">
        <v>2186</v>
      </c>
      <c r="F11" s="306"/>
      <c r="G11" s="306"/>
      <c r="H11" s="306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>
      <c r="A12" s="34"/>
      <c r="B12" s="39"/>
      <c r="C12" s="34"/>
      <c r="D12" s="34"/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19" t="s">
        <v>17</v>
      </c>
      <c r="E13" s="34"/>
      <c r="F13" s="110" t="s">
        <v>1</v>
      </c>
      <c r="G13" s="34"/>
      <c r="H13" s="34"/>
      <c r="I13" s="119" t="s">
        <v>18</v>
      </c>
      <c r="J13" s="110" t="s">
        <v>1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19</v>
      </c>
      <c r="E14" s="34"/>
      <c r="F14" s="110" t="s">
        <v>20</v>
      </c>
      <c r="G14" s="34"/>
      <c r="H14" s="34"/>
      <c r="I14" s="119" t="s">
        <v>21</v>
      </c>
      <c r="J14" s="120" t="str">
        <f>'Rekapitulace stavby'!AN8</f>
        <v>23. 8. 2023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7" customHeight="1">
      <c r="A15" s="34"/>
      <c r="B15" s="39"/>
      <c r="C15" s="34"/>
      <c r="D15" s="34"/>
      <c r="E15" s="34"/>
      <c r="F15" s="34"/>
      <c r="G15" s="34"/>
      <c r="H15" s="34"/>
      <c r="I15" s="34"/>
      <c r="J15" s="34"/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19" t="s">
        <v>23</v>
      </c>
      <c r="E16" s="34"/>
      <c r="F16" s="34"/>
      <c r="G16" s="34"/>
      <c r="H16" s="34"/>
      <c r="I16" s="119" t="s">
        <v>24</v>
      </c>
      <c r="J16" s="110" t="str">
        <f>IF('Rekapitulace stavby'!AN10="","",'Rekapitulace stavby'!AN10)</f>
        <v/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0" t="str">
        <f>IF('Rekapitulace stavby'!E11="","",'Rekapitulace stavby'!E11)</f>
        <v xml:space="preserve"> </v>
      </c>
      <c r="F17" s="34"/>
      <c r="G17" s="34"/>
      <c r="H17" s="34"/>
      <c r="I17" s="119" t="s">
        <v>25</v>
      </c>
      <c r="J17" s="110" t="str">
        <f>IF('Rekapitulace stavby'!AN11="","",'Rekapitulace stavby'!AN11)</f>
        <v/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34"/>
      <c r="J18" s="34"/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19" t="s">
        <v>26</v>
      </c>
      <c r="E19" s="34"/>
      <c r="F19" s="34"/>
      <c r="G19" s="34"/>
      <c r="H19" s="34"/>
      <c r="I19" s="119" t="s">
        <v>24</v>
      </c>
      <c r="J19" s="30" t="str">
        <f>'Rekapitulace stavby'!AN13</f>
        <v>Vyplň údaj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08" t="str">
        <f>'Rekapitulace stavby'!E14</f>
        <v>Vyplň údaj</v>
      </c>
      <c r="F20" s="309"/>
      <c r="G20" s="309"/>
      <c r="H20" s="309"/>
      <c r="I20" s="119" t="s">
        <v>25</v>
      </c>
      <c r="J20" s="30" t="str">
        <f>'Rekapitulace stavby'!AN14</f>
        <v>Vyplň údaj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34"/>
      <c r="J21" s="34"/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19" t="s">
        <v>28</v>
      </c>
      <c r="E22" s="34"/>
      <c r="F22" s="34"/>
      <c r="G22" s="34"/>
      <c r="H22" s="34"/>
      <c r="I22" s="119" t="s">
        <v>24</v>
      </c>
      <c r="J22" s="110" t="str">
        <f>IF('Rekapitulace stavby'!AN16="","",'Rekapitulace stavby'!AN16)</f>
        <v/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0" t="str">
        <f>IF('Rekapitulace stavby'!E17="","",'Rekapitulace stavby'!E17)</f>
        <v xml:space="preserve"> </v>
      </c>
      <c r="F23" s="34"/>
      <c r="G23" s="34"/>
      <c r="H23" s="34"/>
      <c r="I23" s="119" t="s">
        <v>25</v>
      </c>
      <c r="J23" s="110" t="str">
        <f>IF('Rekapitulace stavby'!AN17="","",'Rekapitulace stavby'!AN17)</f>
        <v/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34"/>
      <c r="J24" s="34"/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19" t="s">
        <v>30</v>
      </c>
      <c r="E25" s="34"/>
      <c r="F25" s="34"/>
      <c r="G25" s="34"/>
      <c r="H25" s="34"/>
      <c r="I25" s="119" t="s">
        <v>24</v>
      </c>
      <c r="J25" s="110" t="str">
        <f>IF('Rekapitulace stavby'!AN19="","",'Rekapitulace stavby'!AN19)</f>
        <v/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0" t="str">
        <f>IF('Rekapitulace stavby'!E20="","",'Rekapitulace stavby'!E20)</f>
        <v xml:space="preserve"> </v>
      </c>
      <c r="F26" s="34"/>
      <c r="G26" s="34"/>
      <c r="H26" s="34"/>
      <c r="I26" s="119" t="s">
        <v>25</v>
      </c>
      <c r="J26" s="110" t="str">
        <f>IF('Rekapitulace stavby'!AN20="","",'Rekapitulace stavby'!AN20)</f>
        <v/>
      </c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34"/>
      <c r="J27" s="34"/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19" t="s">
        <v>31</v>
      </c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1"/>
      <c r="B29" s="122"/>
      <c r="C29" s="121"/>
      <c r="D29" s="121"/>
      <c r="E29" s="310" t="s">
        <v>1</v>
      </c>
      <c r="F29" s="310"/>
      <c r="G29" s="310"/>
      <c r="H29" s="310"/>
      <c r="I29" s="121"/>
      <c r="J29" s="121"/>
      <c r="K29" s="121"/>
      <c r="L29" s="123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4"/>
      <c r="E31" s="124"/>
      <c r="F31" s="124"/>
      <c r="G31" s="124"/>
      <c r="H31" s="124"/>
      <c r="I31" s="124"/>
      <c r="J31" s="124"/>
      <c r="K31" s="124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25" t="s">
        <v>32</v>
      </c>
      <c r="E32" s="34"/>
      <c r="F32" s="34"/>
      <c r="G32" s="34"/>
      <c r="H32" s="34"/>
      <c r="I32" s="34"/>
      <c r="J32" s="126">
        <f>ROUND(J123, 2)</f>
        <v>0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4"/>
      <c r="E33" s="124"/>
      <c r="F33" s="124"/>
      <c r="G33" s="124"/>
      <c r="H33" s="124"/>
      <c r="I33" s="124"/>
      <c r="J33" s="124"/>
      <c r="K33" s="12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27" t="s">
        <v>34</v>
      </c>
      <c r="G34" s="34"/>
      <c r="H34" s="34"/>
      <c r="I34" s="127" t="s">
        <v>33</v>
      </c>
      <c r="J34" s="127" t="s">
        <v>35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28" t="s">
        <v>36</v>
      </c>
      <c r="E35" s="119" t="s">
        <v>37</v>
      </c>
      <c r="F35" s="129">
        <f>ROUND((SUM(BE123:BE174)),  2)</f>
        <v>0</v>
      </c>
      <c r="G35" s="34"/>
      <c r="H35" s="34"/>
      <c r="I35" s="130">
        <v>0.21</v>
      </c>
      <c r="J35" s="129">
        <f>ROUND(((SUM(BE123:BE174))*I35),  2)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19" t="s">
        <v>38</v>
      </c>
      <c r="F36" s="129">
        <f>ROUND((SUM(BF123:BF174)),  2)</f>
        <v>0</v>
      </c>
      <c r="G36" s="34"/>
      <c r="H36" s="34"/>
      <c r="I36" s="130">
        <v>0.15</v>
      </c>
      <c r="J36" s="129">
        <f>ROUND(((SUM(BF123:BF174))*I36),  2)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39</v>
      </c>
      <c r="F37" s="129">
        <f>ROUND((SUM(BG123:BG174)),  2)</f>
        <v>0</v>
      </c>
      <c r="G37" s="34"/>
      <c r="H37" s="34"/>
      <c r="I37" s="130">
        <v>0.21</v>
      </c>
      <c r="J37" s="129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19" t="s">
        <v>40</v>
      </c>
      <c r="F38" s="129">
        <f>ROUND((SUM(BH123:BH174)),  2)</f>
        <v>0</v>
      </c>
      <c r="G38" s="34"/>
      <c r="H38" s="34"/>
      <c r="I38" s="130">
        <v>0.15</v>
      </c>
      <c r="J38" s="129">
        <f>0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19" t="s">
        <v>41</v>
      </c>
      <c r="F39" s="129">
        <f>ROUND((SUM(BI123:BI174)),  2)</f>
        <v>0</v>
      </c>
      <c r="G39" s="34"/>
      <c r="H39" s="34"/>
      <c r="I39" s="130">
        <v>0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31"/>
      <c r="D41" s="132" t="s">
        <v>42</v>
      </c>
      <c r="E41" s="133"/>
      <c r="F41" s="133"/>
      <c r="G41" s="134" t="s">
        <v>43</v>
      </c>
      <c r="H41" s="135" t="s">
        <v>44</v>
      </c>
      <c r="I41" s="133"/>
      <c r="J41" s="136">
        <f>SUM(J32:J39)</f>
        <v>0</v>
      </c>
      <c r="K41" s="137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8" t="s">
        <v>45</v>
      </c>
      <c r="E50" s="139"/>
      <c r="F50" s="139"/>
      <c r="G50" s="138" t="s">
        <v>46</v>
      </c>
      <c r="H50" s="139"/>
      <c r="I50" s="139"/>
      <c r="J50" s="139"/>
      <c r="K50" s="139"/>
      <c r="L50" s="51"/>
    </row>
    <row r="51" spans="1:31">
      <c r="B51" s="20"/>
      <c r="L51" s="20"/>
    </row>
    <row r="52" spans="1:31">
      <c r="B52" s="20"/>
      <c r="L52" s="20"/>
    </row>
    <row r="53" spans="1:31">
      <c r="B53" s="20"/>
      <c r="L53" s="20"/>
    </row>
    <row r="54" spans="1:31">
      <c r="B54" s="20"/>
      <c r="L54" s="20"/>
    </row>
    <row r="55" spans="1:31">
      <c r="B55" s="20"/>
      <c r="L55" s="20"/>
    </row>
    <row r="56" spans="1:31">
      <c r="B56" s="20"/>
      <c r="L56" s="20"/>
    </row>
    <row r="57" spans="1:31">
      <c r="B57" s="20"/>
      <c r="L57" s="20"/>
    </row>
    <row r="58" spans="1:31">
      <c r="B58" s="20"/>
      <c r="L58" s="20"/>
    </row>
    <row r="59" spans="1:31">
      <c r="B59" s="20"/>
      <c r="L59" s="20"/>
    </row>
    <row r="60" spans="1:31">
      <c r="B60" s="20"/>
      <c r="L60" s="20"/>
    </row>
    <row r="61" spans="1:31" s="2" customFormat="1" ht="12.75">
      <c r="A61" s="34"/>
      <c r="B61" s="39"/>
      <c r="C61" s="34"/>
      <c r="D61" s="140" t="s">
        <v>47</v>
      </c>
      <c r="E61" s="141"/>
      <c r="F61" s="142" t="s">
        <v>48</v>
      </c>
      <c r="G61" s="140" t="s">
        <v>47</v>
      </c>
      <c r="H61" s="141"/>
      <c r="I61" s="141"/>
      <c r="J61" s="143" t="s">
        <v>48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>
      <c r="B62" s="20"/>
      <c r="L62" s="20"/>
    </row>
    <row r="63" spans="1:31">
      <c r="B63" s="20"/>
      <c r="L63" s="20"/>
    </row>
    <row r="64" spans="1:31">
      <c r="B64" s="20"/>
      <c r="L64" s="20"/>
    </row>
    <row r="65" spans="1:31" s="2" customFormat="1" ht="12.75">
      <c r="A65" s="34"/>
      <c r="B65" s="39"/>
      <c r="C65" s="34"/>
      <c r="D65" s="138" t="s">
        <v>49</v>
      </c>
      <c r="E65" s="144"/>
      <c r="F65" s="144"/>
      <c r="G65" s="138" t="s">
        <v>50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>
      <c r="B66" s="20"/>
      <c r="L66" s="20"/>
    </row>
    <row r="67" spans="1:31">
      <c r="B67" s="20"/>
      <c r="L67" s="20"/>
    </row>
    <row r="68" spans="1:31">
      <c r="B68" s="20"/>
      <c r="L68" s="20"/>
    </row>
    <row r="69" spans="1:31">
      <c r="B69" s="20"/>
      <c r="L69" s="20"/>
    </row>
    <row r="70" spans="1:31">
      <c r="B70" s="20"/>
      <c r="L70" s="20"/>
    </row>
    <row r="71" spans="1:31">
      <c r="B71" s="20"/>
      <c r="L71" s="20"/>
    </row>
    <row r="72" spans="1:31">
      <c r="B72" s="20"/>
      <c r="L72" s="20"/>
    </row>
    <row r="73" spans="1:31">
      <c r="B73" s="20"/>
      <c r="L73" s="20"/>
    </row>
    <row r="74" spans="1:31">
      <c r="B74" s="20"/>
      <c r="L74" s="20"/>
    </row>
    <row r="75" spans="1:31">
      <c r="B75" s="20"/>
      <c r="L75" s="20"/>
    </row>
    <row r="76" spans="1:31" s="2" customFormat="1" ht="12.75">
      <c r="A76" s="34"/>
      <c r="B76" s="39"/>
      <c r="C76" s="34"/>
      <c r="D76" s="140" t="s">
        <v>47</v>
      </c>
      <c r="E76" s="141"/>
      <c r="F76" s="142" t="s">
        <v>48</v>
      </c>
      <c r="G76" s="140" t="s">
        <v>47</v>
      </c>
      <c r="H76" s="141"/>
      <c r="I76" s="141"/>
      <c r="J76" s="143" t="s">
        <v>48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284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02" t="str">
        <f>E7</f>
        <v>Cyklická obnova trati v úseku Praha-Hostivař - Votice</v>
      </c>
      <c r="F85" s="303"/>
      <c r="G85" s="303"/>
      <c r="H85" s="303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280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s="2" customFormat="1" ht="16.5" customHeight="1">
      <c r="A87" s="34"/>
      <c r="B87" s="35"/>
      <c r="C87" s="36"/>
      <c r="D87" s="36"/>
      <c r="E87" s="302" t="s">
        <v>1522</v>
      </c>
      <c r="F87" s="301"/>
      <c r="G87" s="301"/>
      <c r="H87" s="301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9" t="s">
        <v>282</v>
      </c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265" t="str">
        <f>E11</f>
        <v>01 -  1.kol.Hostivař-Uhřiněves</v>
      </c>
      <c r="F89" s="301"/>
      <c r="G89" s="301"/>
      <c r="H89" s="301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9" t="s">
        <v>19</v>
      </c>
      <c r="D91" s="36"/>
      <c r="E91" s="36"/>
      <c r="F91" s="27" t="str">
        <f>F14</f>
        <v xml:space="preserve"> </v>
      </c>
      <c r="G91" s="36"/>
      <c r="H91" s="36"/>
      <c r="I91" s="29" t="s">
        <v>21</v>
      </c>
      <c r="J91" s="66" t="str">
        <f>IF(J14="","",J14)</f>
        <v>23. 8. 2023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5.2" customHeight="1">
      <c r="A93" s="34"/>
      <c r="B93" s="35"/>
      <c r="C93" s="29" t="s">
        <v>23</v>
      </c>
      <c r="D93" s="36"/>
      <c r="E93" s="36"/>
      <c r="F93" s="27" t="str">
        <f>E17</f>
        <v xml:space="preserve"> </v>
      </c>
      <c r="G93" s="36"/>
      <c r="H93" s="36"/>
      <c r="I93" s="29" t="s">
        <v>28</v>
      </c>
      <c r="J93" s="32" t="str">
        <f>E23</f>
        <v xml:space="preserve"> 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9" t="s">
        <v>26</v>
      </c>
      <c r="D94" s="36"/>
      <c r="E94" s="36"/>
      <c r="F94" s="27" t="str">
        <f>IF(E20="","",E20)</f>
        <v>Vyplň údaj</v>
      </c>
      <c r="G94" s="36"/>
      <c r="H94" s="36"/>
      <c r="I94" s="29" t="s">
        <v>30</v>
      </c>
      <c r="J94" s="32" t="str">
        <f>E26</f>
        <v xml:space="preserve"> </v>
      </c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49" t="s">
        <v>285</v>
      </c>
      <c r="D96" s="150"/>
      <c r="E96" s="150"/>
      <c r="F96" s="150"/>
      <c r="G96" s="150"/>
      <c r="H96" s="150"/>
      <c r="I96" s="150"/>
      <c r="J96" s="151" t="s">
        <v>286</v>
      </c>
      <c r="K96" s="150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7" customHeight="1">
      <c r="A98" s="34"/>
      <c r="B98" s="35"/>
      <c r="C98" s="152" t="s">
        <v>287</v>
      </c>
      <c r="D98" s="36"/>
      <c r="E98" s="36"/>
      <c r="F98" s="36"/>
      <c r="G98" s="36"/>
      <c r="H98" s="36"/>
      <c r="I98" s="36"/>
      <c r="J98" s="84">
        <f>J123</f>
        <v>0</v>
      </c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7" t="s">
        <v>288</v>
      </c>
    </row>
    <row r="99" spans="1:47" s="9" customFormat="1" ht="24.95" customHeight="1">
      <c r="B99" s="153"/>
      <c r="C99" s="154"/>
      <c r="D99" s="155" t="s">
        <v>289</v>
      </c>
      <c r="E99" s="156"/>
      <c r="F99" s="156"/>
      <c r="G99" s="156"/>
      <c r="H99" s="156"/>
      <c r="I99" s="156"/>
      <c r="J99" s="157">
        <f>J124</f>
        <v>0</v>
      </c>
      <c r="K99" s="154"/>
      <c r="L99" s="158"/>
    </row>
    <row r="100" spans="1:47" s="10" customFormat="1" ht="19.899999999999999" customHeight="1">
      <c r="B100" s="159"/>
      <c r="C100" s="104"/>
      <c r="D100" s="160" t="s">
        <v>290</v>
      </c>
      <c r="E100" s="161"/>
      <c r="F100" s="161"/>
      <c r="G100" s="161"/>
      <c r="H100" s="161"/>
      <c r="I100" s="161"/>
      <c r="J100" s="162">
        <f>J125</f>
        <v>0</v>
      </c>
      <c r="K100" s="104"/>
      <c r="L100" s="163"/>
    </row>
    <row r="101" spans="1:47" s="9" customFormat="1" ht="24.95" customHeight="1">
      <c r="B101" s="153"/>
      <c r="C101" s="154"/>
      <c r="D101" s="155" t="s">
        <v>291</v>
      </c>
      <c r="E101" s="156"/>
      <c r="F101" s="156"/>
      <c r="G101" s="156"/>
      <c r="H101" s="156"/>
      <c r="I101" s="156"/>
      <c r="J101" s="157">
        <f>J152</f>
        <v>0</v>
      </c>
      <c r="K101" s="154"/>
      <c r="L101" s="158"/>
    </row>
    <row r="102" spans="1:47" s="2" customFormat="1" ht="21.75" customHeight="1">
      <c r="A102" s="34"/>
      <c r="B102" s="35"/>
      <c r="C102" s="36"/>
      <c r="D102" s="36"/>
      <c r="E102" s="36"/>
      <c r="F102" s="36"/>
      <c r="G102" s="36"/>
      <c r="H102" s="36"/>
      <c r="I102" s="36"/>
      <c r="J102" s="36"/>
      <c r="K102" s="36"/>
      <c r="L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pans="1:47" s="2" customFormat="1" ht="6.95" customHeight="1">
      <c r="A103" s="34"/>
      <c r="B103" s="54"/>
      <c r="C103" s="55"/>
      <c r="D103" s="55"/>
      <c r="E103" s="55"/>
      <c r="F103" s="55"/>
      <c r="G103" s="55"/>
      <c r="H103" s="55"/>
      <c r="I103" s="55"/>
      <c r="J103" s="55"/>
      <c r="K103" s="55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pans="1:47" s="2" customFormat="1" ht="6.95" customHeight="1">
      <c r="A107" s="34"/>
      <c r="B107" s="56"/>
      <c r="C107" s="57"/>
      <c r="D107" s="57"/>
      <c r="E107" s="57"/>
      <c r="F107" s="57"/>
      <c r="G107" s="57"/>
      <c r="H107" s="57"/>
      <c r="I107" s="57"/>
      <c r="J107" s="57"/>
      <c r="K107" s="57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47" s="2" customFormat="1" ht="24.95" customHeight="1">
      <c r="A108" s="34"/>
      <c r="B108" s="35"/>
      <c r="C108" s="23" t="s">
        <v>292</v>
      </c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6.95" customHeight="1">
      <c r="A109" s="34"/>
      <c r="B109" s="35"/>
      <c r="C109" s="36"/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12" customHeight="1">
      <c r="A110" s="34"/>
      <c r="B110" s="35"/>
      <c r="C110" s="29" t="s">
        <v>16</v>
      </c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16.5" customHeight="1">
      <c r="A111" s="34"/>
      <c r="B111" s="35"/>
      <c r="C111" s="36"/>
      <c r="D111" s="36"/>
      <c r="E111" s="302" t="str">
        <f>E7</f>
        <v>Cyklická obnova trati v úseku Praha-Hostivař - Votice</v>
      </c>
      <c r="F111" s="303"/>
      <c r="G111" s="303"/>
      <c r="H111" s="303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1" customFormat="1" ht="12" customHeight="1">
      <c r="B112" s="21"/>
      <c r="C112" s="29" t="s">
        <v>280</v>
      </c>
      <c r="D112" s="22"/>
      <c r="E112" s="22"/>
      <c r="F112" s="22"/>
      <c r="G112" s="22"/>
      <c r="H112" s="22"/>
      <c r="I112" s="22"/>
      <c r="J112" s="22"/>
      <c r="K112" s="22"/>
      <c r="L112" s="20"/>
    </row>
    <row r="113" spans="1:65" s="2" customFormat="1" ht="16.5" customHeight="1">
      <c r="A113" s="34"/>
      <c r="B113" s="35"/>
      <c r="C113" s="36"/>
      <c r="D113" s="36"/>
      <c r="E113" s="302" t="s">
        <v>1522</v>
      </c>
      <c r="F113" s="301"/>
      <c r="G113" s="301"/>
      <c r="H113" s="301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2" customHeight="1">
      <c r="A114" s="34"/>
      <c r="B114" s="35"/>
      <c r="C114" s="29" t="s">
        <v>282</v>
      </c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6.5" customHeight="1">
      <c r="A115" s="34"/>
      <c r="B115" s="35"/>
      <c r="C115" s="36"/>
      <c r="D115" s="36"/>
      <c r="E115" s="265" t="str">
        <f>E11</f>
        <v>01 -  1.kol.Hostivař-Uhřiněves</v>
      </c>
      <c r="F115" s="301"/>
      <c r="G115" s="301"/>
      <c r="H115" s="301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2" customHeight="1">
      <c r="A117" s="34"/>
      <c r="B117" s="35"/>
      <c r="C117" s="29" t="s">
        <v>19</v>
      </c>
      <c r="D117" s="36"/>
      <c r="E117" s="36"/>
      <c r="F117" s="27" t="str">
        <f>F14</f>
        <v xml:space="preserve"> </v>
      </c>
      <c r="G117" s="36"/>
      <c r="H117" s="36"/>
      <c r="I117" s="29" t="s">
        <v>21</v>
      </c>
      <c r="J117" s="66" t="str">
        <f>IF(J14="","",J14)</f>
        <v>23. 8. 2023</v>
      </c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6.95" customHeight="1">
      <c r="A118" s="34"/>
      <c r="B118" s="35"/>
      <c r="C118" s="36"/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5.2" customHeight="1">
      <c r="A119" s="34"/>
      <c r="B119" s="35"/>
      <c r="C119" s="29" t="s">
        <v>23</v>
      </c>
      <c r="D119" s="36"/>
      <c r="E119" s="36"/>
      <c r="F119" s="27" t="str">
        <f>E17</f>
        <v xml:space="preserve"> </v>
      </c>
      <c r="G119" s="36"/>
      <c r="H119" s="36"/>
      <c r="I119" s="29" t="s">
        <v>28</v>
      </c>
      <c r="J119" s="32" t="str">
        <f>E23</f>
        <v xml:space="preserve"> </v>
      </c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15.2" customHeight="1">
      <c r="A120" s="34"/>
      <c r="B120" s="35"/>
      <c r="C120" s="29" t="s">
        <v>26</v>
      </c>
      <c r="D120" s="36"/>
      <c r="E120" s="36"/>
      <c r="F120" s="27" t="str">
        <f>IF(E20="","",E20)</f>
        <v>Vyplň údaj</v>
      </c>
      <c r="G120" s="36"/>
      <c r="H120" s="36"/>
      <c r="I120" s="29" t="s">
        <v>30</v>
      </c>
      <c r="J120" s="32" t="str">
        <f>E26</f>
        <v xml:space="preserve"> 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2" customFormat="1" ht="10.35" customHeight="1">
      <c r="A121" s="34"/>
      <c r="B121" s="35"/>
      <c r="C121" s="36"/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5" s="11" customFormat="1" ht="29.25" customHeight="1">
      <c r="A122" s="164"/>
      <c r="B122" s="165"/>
      <c r="C122" s="166" t="s">
        <v>293</v>
      </c>
      <c r="D122" s="167" t="s">
        <v>57</v>
      </c>
      <c r="E122" s="167" t="s">
        <v>53</v>
      </c>
      <c r="F122" s="167" t="s">
        <v>54</v>
      </c>
      <c r="G122" s="167" t="s">
        <v>294</v>
      </c>
      <c r="H122" s="167" t="s">
        <v>295</v>
      </c>
      <c r="I122" s="167" t="s">
        <v>296</v>
      </c>
      <c r="J122" s="167" t="s">
        <v>286</v>
      </c>
      <c r="K122" s="168" t="s">
        <v>297</v>
      </c>
      <c r="L122" s="169"/>
      <c r="M122" s="75" t="s">
        <v>1</v>
      </c>
      <c r="N122" s="76" t="s">
        <v>36</v>
      </c>
      <c r="O122" s="76" t="s">
        <v>298</v>
      </c>
      <c r="P122" s="76" t="s">
        <v>299</v>
      </c>
      <c r="Q122" s="76" t="s">
        <v>300</v>
      </c>
      <c r="R122" s="76" t="s">
        <v>301</v>
      </c>
      <c r="S122" s="76" t="s">
        <v>302</v>
      </c>
      <c r="T122" s="77" t="s">
        <v>303</v>
      </c>
      <c r="U122" s="164"/>
      <c r="V122" s="164"/>
      <c r="W122" s="164"/>
      <c r="X122" s="164"/>
      <c r="Y122" s="164"/>
      <c r="Z122" s="164"/>
      <c r="AA122" s="164"/>
      <c r="AB122" s="164"/>
      <c r="AC122" s="164"/>
      <c r="AD122" s="164"/>
      <c r="AE122" s="164"/>
    </row>
    <row r="123" spans="1:65" s="2" customFormat="1" ht="22.7" customHeight="1">
      <c r="A123" s="34"/>
      <c r="B123" s="35"/>
      <c r="C123" s="82" t="s">
        <v>304</v>
      </c>
      <c r="D123" s="36"/>
      <c r="E123" s="36"/>
      <c r="F123" s="36"/>
      <c r="G123" s="36"/>
      <c r="H123" s="36"/>
      <c r="I123" s="36"/>
      <c r="J123" s="170">
        <f>BK123</f>
        <v>0</v>
      </c>
      <c r="K123" s="36"/>
      <c r="L123" s="39"/>
      <c r="M123" s="78"/>
      <c r="N123" s="171"/>
      <c r="O123" s="79"/>
      <c r="P123" s="172">
        <f>P124+P152</f>
        <v>0</v>
      </c>
      <c r="Q123" s="79"/>
      <c r="R123" s="172">
        <f>R124+R152</f>
        <v>371.92275999999998</v>
      </c>
      <c r="S123" s="79"/>
      <c r="T123" s="173">
        <f>T124+T152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7" t="s">
        <v>71</v>
      </c>
      <c r="AU123" s="17" t="s">
        <v>288</v>
      </c>
      <c r="BK123" s="174">
        <f>BK124+BK152</f>
        <v>0</v>
      </c>
    </row>
    <row r="124" spans="1:65" s="12" customFormat="1" ht="25.9" customHeight="1">
      <c r="B124" s="175"/>
      <c r="C124" s="176"/>
      <c r="D124" s="177" t="s">
        <v>71</v>
      </c>
      <c r="E124" s="178" t="s">
        <v>305</v>
      </c>
      <c r="F124" s="178" t="s">
        <v>306</v>
      </c>
      <c r="G124" s="176"/>
      <c r="H124" s="176"/>
      <c r="I124" s="179"/>
      <c r="J124" s="180">
        <f>BK124</f>
        <v>0</v>
      </c>
      <c r="K124" s="176"/>
      <c r="L124" s="181"/>
      <c r="M124" s="182"/>
      <c r="N124" s="183"/>
      <c r="O124" s="183"/>
      <c r="P124" s="184">
        <f>P125</f>
        <v>0</v>
      </c>
      <c r="Q124" s="183"/>
      <c r="R124" s="184">
        <f>R125</f>
        <v>371.92275999999998</v>
      </c>
      <c r="S124" s="183"/>
      <c r="T124" s="185">
        <f>T125</f>
        <v>0</v>
      </c>
      <c r="AR124" s="186" t="s">
        <v>79</v>
      </c>
      <c r="AT124" s="187" t="s">
        <v>71</v>
      </c>
      <c r="AU124" s="187" t="s">
        <v>72</v>
      </c>
      <c r="AY124" s="186" t="s">
        <v>307</v>
      </c>
      <c r="BK124" s="188">
        <f>BK125</f>
        <v>0</v>
      </c>
    </row>
    <row r="125" spans="1:65" s="12" customFormat="1" ht="22.7" customHeight="1">
      <c r="B125" s="175"/>
      <c r="C125" s="176"/>
      <c r="D125" s="177" t="s">
        <v>71</v>
      </c>
      <c r="E125" s="189" t="s">
        <v>308</v>
      </c>
      <c r="F125" s="189" t="s">
        <v>309</v>
      </c>
      <c r="G125" s="176"/>
      <c r="H125" s="176"/>
      <c r="I125" s="179"/>
      <c r="J125" s="190">
        <f>BK125</f>
        <v>0</v>
      </c>
      <c r="K125" s="176"/>
      <c r="L125" s="181"/>
      <c r="M125" s="182"/>
      <c r="N125" s="183"/>
      <c r="O125" s="183"/>
      <c r="P125" s="184">
        <f>SUM(P126:P151)</f>
        <v>0</v>
      </c>
      <c r="Q125" s="183"/>
      <c r="R125" s="184">
        <f>SUM(R126:R151)</f>
        <v>371.92275999999998</v>
      </c>
      <c r="S125" s="183"/>
      <c r="T125" s="185">
        <f>SUM(T126:T151)</f>
        <v>0</v>
      </c>
      <c r="AR125" s="186" t="s">
        <v>79</v>
      </c>
      <c r="AT125" s="187" t="s">
        <v>71</v>
      </c>
      <c r="AU125" s="187" t="s">
        <v>79</v>
      </c>
      <c r="AY125" s="186" t="s">
        <v>307</v>
      </c>
      <c r="BK125" s="188">
        <f>SUM(BK126:BK151)</f>
        <v>0</v>
      </c>
    </row>
    <row r="126" spans="1:65" s="2" customFormat="1" ht="76.349999999999994" customHeight="1">
      <c r="A126" s="34"/>
      <c r="B126" s="35"/>
      <c r="C126" s="191" t="s">
        <v>79</v>
      </c>
      <c r="D126" s="191" t="s">
        <v>310</v>
      </c>
      <c r="E126" s="192" t="s">
        <v>311</v>
      </c>
      <c r="F126" s="193" t="s">
        <v>312</v>
      </c>
      <c r="G126" s="194" t="s">
        <v>313</v>
      </c>
      <c r="H126" s="195">
        <v>206.32499999999999</v>
      </c>
      <c r="I126" s="196"/>
      <c r="J126" s="197">
        <f>ROUND(I126*H126,2)</f>
        <v>0</v>
      </c>
      <c r="K126" s="193" t="s">
        <v>314</v>
      </c>
      <c r="L126" s="39"/>
      <c r="M126" s="198" t="s">
        <v>1</v>
      </c>
      <c r="N126" s="199" t="s">
        <v>37</v>
      </c>
      <c r="O126" s="71"/>
      <c r="P126" s="200">
        <f>O126*H126</f>
        <v>0</v>
      </c>
      <c r="Q126" s="200">
        <v>0</v>
      </c>
      <c r="R126" s="200">
        <f>Q126*H126</f>
        <v>0</v>
      </c>
      <c r="S126" s="200">
        <v>0</v>
      </c>
      <c r="T126" s="201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202" t="s">
        <v>315</v>
      </c>
      <c r="AT126" s="202" t="s">
        <v>310</v>
      </c>
      <c r="AU126" s="202" t="s">
        <v>81</v>
      </c>
      <c r="AY126" s="17" t="s">
        <v>307</v>
      </c>
      <c r="BE126" s="203">
        <f>IF(N126="základní",J126,0)</f>
        <v>0</v>
      </c>
      <c r="BF126" s="203">
        <f>IF(N126="snížená",J126,0)</f>
        <v>0</v>
      </c>
      <c r="BG126" s="203">
        <f>IF(N126="zákl. přenesená",J126,0)</f>
        <v>0</v>
      </c>
      <c r="BH126" s="203">
        <f>IF(N126="sníž. přenesená",J126,0)</f>
        <v>0</v>
      </c>
      <c r="BI126" s="203">
        <f>IF(N126="nulová",J126,0)</f>
        <v>0</v>
      </c>
      <c r="BJ126" s="17" t="s">
        <v>79</v>
      </c>
      <c r="BK126" s="203">
        <f>ROUND(I126*H126,2)</f>
        <v>0</v>
      </c>
      <c r="BL126" s="17" t="s">
        <v>315</v>
      </c>
      <c r="BM126" s="202" t="s">
        <v>81</v>
      </c>
    </row>
    <row r="127" spans="1:65" s="13" customFormat="1">
      <c r="B127" s="204"/>
      <c r="C127" s="205"/>
      <c r="D127" s="206" t="s">
        <v>316</v>
      </c>
      <c r="E127" s="207" t="s">
        <v>1</v>
      </c>
      <c r="F127" s="208" t="s">
        <v>1523</v>
      </c>
      <c r="G127" s="205"/>
      <c r="H127" s="209">
        <v>206.32499999999999</v>
      </c>
      <c r="I127" s="210"/>
      <c r="J127" s="205"/>
      <c r="K127" s="205"/>
      <c r="L127" s="211"/>
      <c r="M127" s="212"/>
      <c r="N127" s="213"/>
      <c r="O127" s="213"/>
      <c r="P127" s="213"/>
      <c r="Q127" s="213"/>
      <c r="R127" s="213"/>
      <c r="S127" s="213"/>
      <c r="T127" s="214"/>
      <c r="AT127" s="215" t="s">
        <v>316</v>
      </c>
      <c r="AU127" s="215" t="s">
        <v>81</v>
      </c>
      <c r="AV127" s="13" t="s">
        <v>81</v>
      </c>
      <c r="AW127" s="13" t="s">
        <v>29</v>
      </c>
      <c r="AX127" s="13" t="s">
        <v>72</v>
      </c>
      <c r="AY127" s="215" t="s">
        <v>307</v>
      </c>
    </row>
    <row r="128" spans="1:65" s="14" customFormat="1">
      <c r="B128" s="216"/>
      <c r="C128" s="217"/>
      <c r="D128" s="206" t="s">
        <v>316</v>
      </c>
      <c r="E128" s="218" t="s">
        <v>1</v>
      </c>
      <c r="F128" s="219" t="s">
        <v>318</v>
      </c>
      <c r="G128" s="217"/>
      <c r="H128" s="220">
        <v>206.32499999999999</v>
      </c>
      <c r="I128" s="221"/>
      <c r="J128" s="217"/>
      <c r="K128" s="217"/>
      <c r="L128" s="222"/>
      <c r="M128" s="223"/>
      <c r="N128" s="224"/>
      <c r="O128" s="224"/>
      <c r="P128" s="224"/>
      <c r="Q128" s="224"/>
      <c r="R128" s="224"/>
      <c r="S128" s="224"/>
      <c r="T128" s="225"/>
      <c r="AT128" s="226" t="s">
        <v>316</v>
      </c>
      <c r="AU128" s="226" t="s">
        <v>81</v>
      </c>
      <c r="AV128" s="14" t="s">
        <v>315</v>
      </c>
      <c r="AW128" s="14" t="s">
        <v>29</v>
      </c>
      <c r="AX128" s="14" t="s">
        <v>79</v>
      </c>
      <c r="AY128" s="226" t="s">
        <v>307</v>
      </c>
    </row>
    <row r="129" spans="1:65" s="2" customFormat="1" ht="101.25" customHeight="1">
      <c r="A129" s="34"/>
      <c r="B129" s="35"/>
      <c r="C129" s="191" t="s">
        <v>81</v>
      </c>
      <c r="D129" s="191" t="s">
        <v>310</v>
      </c>
      <c r="E129" s="192" t="s">
        <v>636</v>
      </c>
      <c r="F129" s="193" t="s">
        <v>637</v>
      </c>
      <c r="G129" s="194" t="s">
        <v>400</v>
      </c>
      <c r="H129" s="195">
        <v>7.6</v>
      </c>
      <c r="I129" s="196"/>
      <c r="J129" s="197">
        <f>ROUND(I129*H129,2)</f>
        <v>0</v>
      </c>
      <c r="K129" s="193" t="s">
        <v>314</v>
      </c>
      <c r="L129" s="39"/>
      <c r="M129" s="198" t="s">
        <v>1</v>
      </c>
      <c r="N129" s="199" t="s">
        <v>37</v>
      </c>
      <c r="O129" s="71"/>
      <c r="P129" s="200">
        <f>O129*H129</f>
        <v>0</v>
      </c>
      <c r="Q129" s="200">
        <v>0</v>
      </c>
      <c r="R129" s="200">
        <f>Q129*H129</f>
        <v>0</v>
      </c>
      <c r="S129" s="200">
        <v>0</v>
      </c>
      <c r="T129" s="201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02" t="s">
        <v>315</v>
      </c>
      <c r="AT129" s="202" t="s">
        <v>310</v>
      </c>
      <c r="AU129" s="202" t="s">
        <v>81</v>
      </c>
      <c r="AY129" s="17" t="s">
        <v>307</v>
      </c>
      <c r="BE129" s="203">
        <f>IF(N129="základní",J129,0)</f>
        <v>0</v>
      </c>
      <c r="BF129" s="203">
        <f>IF(N129="snížená",J129,0)</f>
        <v>0</v>
      </c>
      <c r="BG129" s="203">
        <f>IF(N129="zákl. přenesená",J129,0)</f>
        <v>0</v>
      </c>
      <c r="BH129" s="203">
        <f>IF(N129="sníž. přenesená",J129,0)</f>
        <v>0</v>
      </c>
      <c r="BI129" s="203">
        <f>IF(N129="nulová",J129,0)</f>
        <v>0</v>
      </c>
      <c r="BJ129" s="17" t="s">
        <v>79</v>
      </c>
      <c r="BK129" s="203">
        <f>ROUND(I129*H129,2)</f>
        <v>0</v>
      </c>
      <c r="BL129" s="17" t="s">
        <v>315</v>
      </c>
      <c r="BM129" s="202" t="s">
        <v>1524</v>
      </c>
    </row>
    <row r="130" spans="1:65" s="13" customFormat="1">
      <c r="B130" s="204"/>
      <c r="C130" s="205"/>
      <c r="D130" s="206" t="s">
        <v>316</v>
      </c>
      <c r="E130" s="207" t="s">
        <v>1</v>
      </c>
      <c r="F130" s="208" t="s">
        <v>954</v>
      </c>
      <c r="G130" s="205"/>
      <c r="H130" s="209">
        <v>7.6</v>
      </c>
      <c r="I130" s="210"/>
      <c r="J130" s="205"/>
      <c r="K130" s="205"/>
      <c r="L130" s="211"/>
      <c r="M130" s="212"/>
      <c r="N130" s="213"/>
      <c r="O130" s="213"/>
      <c r="P130" s="213"/>
      <c r="Q130" s="213"/>
      <c r="R130" s="213"/>
      <c r="S130" s="213"/>
      <c r="T130" s="214"/>
      <c r="AT130" s="215" t="s">
        <v>316</v>
      </c>
      <c r="AU130" s="215" t="s">
        <v>81</v>
      </c>
      <c r="AV130" s="13" t="s">
        <v>81</v>
      </c>
      <c r="AW130" s="13" t="s">
        <v>29</v>
      </c>
      <c r="AX130" s="13" t="s">
        <v>72</v>
      </c>
      <c r="AY130" s="215" t="s">
        <v>307</v>
      </c>
    </row>
    <row r="131" spans="1:65" s="14" customFormat="1">
      <c r="B131" s="216"/>
      <c r="C131" s="217"/>
      <c r="D131" s="206" t="s">
        <v>316</v>
      </c>
      <c r="E131" s="218" t="s">
        <v>1</v>
      </c>
      <c r="F131" s="219" t="s">
        <v>318</v>
      </c>
      <c r="G131" s="217"/>
      <c r="H131" s="220">
        <v>7.6</v>
      </c>
      <c r="I131" s="221"/>
      <c r="J131" s="217"/>
      <c r="K131" s="217"/>
      <c r="L131" s="222"/>
      <c r="M131" s="223"/>
      <c r="N131" s="224"/>
      <c r="O131" s="224"/>
      <c r="P131" s="224"/>
      <c r="Q131" s="224"/>
      <c r="R131" s="224"/>
      <c r="S131" s="224"/>
      <c r="T131" s="225"/>
      <c r="AT131" s="226" t="s">
        <v>316</v>
      </c>
      <c r="AU131" s="226" t="s">
        <v>81</v>
      </c>
      <c r="AV131" s="14" t="s">
        <v>315</v>
      </c>
      <c r="AW131" s="14" t="s">
        <v>29</v>
      </c>
      <c r="AX131" s="14" t="s">
        <v>79</v>
      </c>
      <c r="AY131" s="226" t="s">
        <v>307</v>
      </c>
    </row>
    <row r="132" spans="1:65" s="2" customFormat="1" ht="24.2" customHeight="1">
      <c r="A132" s="34"/>
      <c r="B132" s="35"/>
      <c r="C132" s="237" t="s">
        <v>325</v>
      </c>
      <c r="D132" s="237" t="s">
        <v>326</v>
      </c>
      <c r="E132" s="238" t="s">
        <v>955</v>
      </c>
      <c r="F132" s="239" t="s">
        <v>956</v>
      </c>
      <c r="G132" s="240" t="s">
        <v>342</v>
      </c>
      <c r="H132" s="241">
        <v>2</v>
      </c>
      <c r="I132" s="254"/>
      <c r="J132" s="243">
        <f>ROUND(I132*H132,2)</f>
        <v>0</v>
      </c>
      <c r="K132" s="239" t="s">
        <v>314</v>
      </c>
      <c r="L132" s="244"/>
      <c r="M132" s="245" t="s">
        <v>1</v>
      </c>
      <c r="N132" s="246" t="s">
        <v>37</v>
      </c>
      <c r="O132" s="71"/>
      <c r="P132" s="200">
        <f>O132*H132</f>
        <v>0</v>
      </c>
      <c r="Q132" s="200">
        <v>0.26888000000000001</v>
      </c>
      <c r="R132" s="200">
        <f>Q132*H132</f>
        <v>0.53776000000000002</v>
      </c>
      <c r="S132" s="200">
        <v>0</v>
      </c>
      <c r="T132" s="201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202" t="s">
        <v>331</v>
      </c>
      <c r="AT132" s="202" t="s">
        <v>326</v>
      </c>
      <c r="AU132" s="202" t="s">
        <v>81</v>
      </c>
      <c r="AY132" s="17" t="s">
        <v>307</v>
      </c>
      <c r="BE132" s="203">
        <f>IF(N132="základní",J132,0)</f>
        <v>0</v>
      </c>
      <c r="BF132" s="203">
        <f>IF(N132="snížená",J132,0)</f>
        <v>0</v>
      </c>
      <c r="BG132" s="203">
        <f>IF(N132="zákl. přenesená",J132,0)</f>
        <v>0</v>
      </c>
      <c r="BH132" s="203">
        <f>IF(N132="sníž. přenesená",J132,0)</f>
        <v>0</v>
      </c>
      <c r="BI132" s="203">
        <f>IF(N132="nulová",J132,0)</f>
        <v>0</v>
      </c>
      <c r="BJ132" s="17" t="s">
        <v>79</v>
      </c>
      <c r="BK132" s="203">
        <f>ROUND(I132*H132,2)</f>
        <v>0</v>
      </c>
      <c r="BL132" s="17" t="s">
        <v>315</v>
      </c>
      <c r="BM132" s="202" t="s">
        <v>1525</v>
      </c>
    </row>
    <row r="133" spans="1:65" s="15" customFormat="1">
      <c r="B133" s="227"/>
      <c r="C133" s="228"/>
      <c r="D133" s="206" t="s">
        <v>316</v>
      </c>
      <c r="E133" s="229" t="s">
        <v>1</v>
      </c>
      <c r="F133" s="230" t="s">
        <v>642</v>
      </c>
      <c r="G133" s="228"/>
      <c r="H133" s="229" t="s">
        <v>1</v>
      </c>
      <c r="I133" s="231"/>
      <c r="J133" s="228"/>
      <c r="K133" s="228"/>
      <c r="L133" s="232"/>
      <c r="M133" s="233"/>
      <c r="N133" s="234"/>
      <c r="O133" s="234"/>
      <c r="P133" s="234"/>
      <c r="Q133" s="234"/>
      <c r="R133" s="234"/>
      <c r="S133" s="234"/>
      <c r="T133" s="235"/>
      <c r="AT133" s="236" t="s">
        <v>316</v>
      </c>
      <c r="AU133" s="236" t="s">
        <v>81</v>
      </c>
      <c r="AV133" s="15" t="s">
        <v>79</v>
      </c>
      <c r="AW133" s="15" t="s">
        <v>29</v>
      </c>
      <c r="AX133" s="15" t="s">
        <v>72</v>
      </c>
      <c r="AY133" s="236" t="s">
        <v>307</v>
      </c>
    </row>
    <row r="134" spans="1:65" s="13" customFormat="1">
      <c r="B134" s="204"/>
      <c r="C134" s="205"/>
      <c r="D134" s="206" t="s">
        <v>316</v>
      </c>
      <c r="E134" s="207" t="s">
        <v>1</v>
      </c>
      <c r="F134" s="208" t="s">
        <v>1526</v>
      </c>
      <c r="G134" s="205"/>
      <c r="H134" s="209">
        <v>2</v>
      </c>
      <c r="I134" s="210"/>
      <c r="J134" s="205"/>
      <c r="K134" s="205"/>
      <c r="L134" s="211"/>
      <c r="M134" s="212"/>
      <c r="N134" s="213"/>
      <c r="O134" s="213"/>
      <c r="P134" s="213"/>
      <c r="Q134" s="213"/>
      <c r="R134" s="213"/>
      <c r="S134" s="213"/>
      <c r="T134" s="214"/>
      <c r="AT134" s="215" t="s">
        <v>316</v>
      </c>
      <c r="AU134" s="215" t="s">
        <v>81</v>
      </c>
      <c r="AV134" s="13" t="s">
        <v>81</v>
      </c>
      <c r="AW134" s="13" t="s">
        <v>29</v>
      </c>
      <c r="AX134" s="13" t="s">
        <v>72</v>
      </c>
      <c r="AY134" s="215" t="s">
        <v>307</v>
      </c>
    </row>
    <row r="135" spans="1:65" s="14" customFormat="1">
      <c r="B135" s="216"/>
      <c r="C135" s="217"/>
      <c r="D135" s="206" t="s">
        <v>316</v>
      </c>
      <c r="E135" s="218" t="s">
        <v>1</v>
      </c>
      <c r="F135" s="219" t="s">
        <v>318</v>
      </c>
      <c r="G135" s="217"/>
      <c r="H135" s="220">
        <v>2</v>
      </c>
      <c r="I135" s="221"/>
      <c r="J135" s="217"/>
      <c r="K135" s="217"/>
      <c r="L135" s="222"/>
      <c r="M135" s="223"/>
      <c r="N135" s="224"/>
      <c r="O135" s="224"/>
      <c r="P135" s="224"/>
      <c r="Q135" s="224"/>
      <c r="R135" s="224"/>
      <c r="S135" s="224"/>
      <c r="T135" s="225"/>
      <c r="AT135" s="226" t="s">
        <v>316</v>
      </c>
      <c r="AU135" s="226" t="s">
        <v>81</v>
      </c>
      <c r="AV135" s="14" t="s">
        <v>315</v>
      </c>
      <c r="AW135" s="14" t="s">
        <v>29</v>
      </c>
      <c r="AX135" s="14" t="s">
        <v>79</v>
      </c>
      <c r="AY135" s="226" t="s">
        <v>307</v>
      </c>
    </row>
    <row r="136" spans="1:65" s="2" customFormat="1" ht="48.95" customHeight="1">
      <c r="A136" s="34"/>
      <c r="B136" s="35"/>
      <c r="C136" s="191" t="s">
        <v>315</v>
      </c>
      <c r="D136" s="191" t="s">
        <v>310</v>
      </c>
      <c r="E136" s="192" t="s">
        <v>652</v>
      </c>
      <c r="F136" s="193" t="s">
        <v>653</v>
      </c>
      <c r="G136" s="194" t="s">
        <v>342</v>
      </c>
      <c r="H136" s="195">
        <v>8</v>
      </c>
      <c r="I136" s="196"/>
      <c r="J136" s="197">
        <f>ROUND(I136*H136,2)</f>
        <v>0</v>
      </c>
      <c r="K136" s="193" t="s">
        <v>314</v>
      </c>
      <c r="L136" s="39"/>
      <c r="M136" s="198" t="s">
        <v>1</v>
      </c>
      <c r="N136" s="199" t="s">
        <v>37</v>
      </c>
      <c r="O136" s="71"/>
      <c r="P136" s="200">
        <f>O136*H136</f>
        <v>0</v>
      </c>
      <c r="Q136" s="200">
        <v>0</v>
      </c>
      <c r="R136" s="200">
        <f>Q136*H136</f>
        <v>0</v>
      </c>
      <c r="S136" s="200">
        <v>0</v>
      </c>
      <c r="T136" s="201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202" t="s">
        <v>315</v>
      </c>
      <c r="AT136" s="202" t="s">
        <v>310</v>
      </c>
      <c r="AU136" s="202" t="s">
        <v>81</v>
      </c>
      <c r="AY136" s="17" t="s">
        <v>307</v>
      </c>
      <c r="BE136" s="203">
        <f>IF(N136="základní",J136,0)</f>
        <v>0</v>
      </c>
      <c r="BF136" s="203">
        <f>IF(N136="snížená",J136,0)</f>
        <v>0</v>
      </c>
      <c r="BG136" s="203">
        <f>IF(N136="zákl. přenesená",J136,0)</f>
        <v>0</v>
      </c>
      <c r="BH136" s="203">
        <f>IF(N136="sníž. přenesená",J136,0)</f>
        <v>0</v>
      </c>
      <c r="BI136" s="203">
        <f>IF(N136="nulová",J136,0)</f>
        <v>0</v>
      </c>
      <c r="BJ136" s="17" t="s">
        <v>79</v>
      </c>
      <c r="BK136" s="203">
        <f>ROUND(I136*H136,2)</f>
        <v>0</v>
      </c>
      <c r="BL136" s="17" t="s">
        <v>315</v>
      </c>
      <c r="BM136" s="202" t="s">
        <v>1527</v>
      </c>
    </row>
    <row r="137" spans="1:65" s="13" customFormat="1">
      <c r="B137" s="204"/>
      <c r="C137" s="205"/>
      <c r="D137" s="206" t="s">
        <v>316</v>
      </c>
      <c r="E137" s="207" t="s">
        <v>1</v>
      </c>
      <c r="F137" s="208" t="s">
        <v>331</v>
      </c>
      <c r="G137" s="205"/>
      <c r="H137" s="209">
        <v>8</v>
      </c>
      <c r="I137" s="210"/>
      <c r="J137" s="205"/>
      <c r="K137" s="205"/>
      <c r="L137" s="211"/>
      <c r="M137" s="212"/>
      <c r="N137" s="213"/>
      <c r="O137" s="213"/>
      <c r="P137" s="213"/>
      <c r="Q137" s="213"/>
      <c r="R137" s="213"/>
      <c r="S137" s="213"/>
      <c r="T137" s="214"/>
      <c r="AT137" s="215" t="s">
        <v>316</v>
      </c>
      <c r="AU137" s="215" t="s">
        <v>81</v>
      </c>
      <c r="AV137" s="13" t="s">
        <v>81</v>
      </c>
      <c r="AW137" s="13" t="s">
        <v>29</v>
      </c>
      <c r="AX137" s="13" t="s">
        <v>72</v>
      </c>
      <c r="AY137" s="215" t="s">
        <v>307</v>
      </c>
    </row>
    <row r="138" spans="1:65" s="14" customFormat="1">
      <c r="B138" s="216"/>
      <c r="C138" s="217"/>
      <c r="D138" s="206" t="s">
        <v>316</v>
      </c>
      <c r="E138" s="218" t="s">
        <v>1</v>
      </c>
      <c r="F138" s="219" t="s">
        <v>318</v>
      </c>
      <c r="G138" s="217"/>
      <c r="H138" s="220">
        <v>8</v>
      </c>
      <c r="I138" s="221"/>
      <c r="J138" s="217"/>
      <c r="K138" s="217"/>
      <c r="L138" s="222"/>
      <c r="M138" s="223"/>
      <c r="N138" s="224"/>
      <c r="O138" s="224"/>
      <c r="P138" s="224"/>
      <c r="Q138" s="224"/>
      <c r="R138" s="224"/>
      <c r="S138" s="224"/>
      <c r="T138" s="225"/>
      <c r="AT138" s="226" t="s">
        <v>316</v>
      </c>
      <c r="AU138" s="226" t="s">
        <v>81</v>
      </c>
      <c r="AV138" s="14" t="s">
        <v>315</v>
      </c>
      <c r="AW138" s="14" t="s">
        <v>29</v>
      </c>
      <c r="AX138" s="14" t="s">
        <v>79</v>
      </c>
      <c r="AY138" s="226" t="s">
        <v>307</v>
      </c>
    </row>
    <row r="139" spans="1:65" s="2" customFormat="1" ht="142.35" customHeight="1">
      <c r="A139" s="34"/>
      <c r="B139" s="35"/>
      <c r="C139" s="191" t="s">
        <v>308</v>
      </c>
      <c r="D139" s="191" t="s">
        <v>310</v>
      </c>
      <c r="E139" s="192" t="s">
        <v>319</v>
      </c>
      <c r="F139" s="193" t="s">
        <v>320</v>
      </c>
      <c r="G139" s="194" t="s">
        <v>321</v>
      </c>
      <c r="H139" s="195">
        <v>1.9650000000000001</v>
      </c>
      <c r="I139" s="196"/>
      <c r="J139" s="197">
        <f>ROUND(I139*H139,2)</f>
        <v>0</v>
      </c>
      <c r="K139" s="193" t="s">
        <v>314</v>
      </c>
      <c r="L139" s="39"/>
      <c r="M139" s="198" t="s">
        <v>1</v>
      </c>
      <c r="N139" s="199" t="s">
        <v>37</v>
      </c>
      <c r="O139" s="71"/>
      <c r="P139" s="200">
        <f>O139*H139</f>
        <v>0</v>
      </c>
      <c r="Q139" s="200">
        <v>0</v>
      </c>
      <c r="R139" s="200">
        <f>Q139*H139</f>
        <v>0</v>
      </c>
      <c r="S139" s="200">
        <v>0</v>
      </c>
      <c r="T139" s="201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202" t="s">
        <v>315</v>
      </c>
      <c r="AT139" s="202" t="s">
        <v>310</v>
      </c>
      <c r="AU139" s="202" t="s">
        <v>81</v>
      </c>
      <c r="AY139" s="17" t="s">
        <v>307</v>
      </c>
      <c r="BE139" s="203">
        <f>IF(N139="základní",J139,0)</f>
        <v>0</v>
      </c>
      <c r="BF139" s="203">
        <f>IF(N139="snížená",J139,0)</f>
        <v>0</v>
      </c>
      <c r="BG139" s="203">
        <f>IF(N139="zákl. přenesená",J139,0)</f>
        <v>0</v>
      </c>
      <c r="BH139" s="203">
        <f>IF(N139="sníž. přenesená",J139,0)</f>
        <v>0</v>
      </c>
      <c r="BI139" s="203">
        <f>IF(N139="nulová",J139,0)</f>
        <v>0</v>
      </c>
      <c r="BJ139" s="17" t="s">
        <v>79</v>
      </c>
      <c r="BK139" s="203">
        <f>ROUND(I139*H139,2)</f>
        <v>0</v>
      </c>
      <c r="BL139" s="17" t="s">
        <v>315</v>
      </c>
      <c r="BM139" s="202" t="s">
        <v>315</v>
      </c>
    </row>
    <row r="140" spans="1:65" s="15" customFormat="1">
      <c r="B140" s="227"/>
      <c r="C140" s="228"/>
      <c r="D140" s="206" t="s">
        <v>316</v>
      </c>
      <c r="E140" s="229" t="s">
        <v>1</v>
      </c>
      <c r="F140" s="230" t="s">
        <v>1528</v>
      </c>
      <c r="G140" s="228"/>
      <c r="H140" s="229" t="s">
        <v>1</v>
      </c>
      <c r="I140" s="231"/>
      <c r="J140" s="228"/>
      <c r="K140" s="228"/>
      <c r="L140" s="232"/>
      <c r="M140" s="233"/>
      <c r="N140" s="234"/>
      <c r="O140" s="234"/>
      <c r="P140" s="234"/>
      <c r="Q140" s="234"/>
      <c r="R140" s="234"/>
      <c r="S140" s="234"/>
      <c r="T140" s="235"/>
      <c r="AT140" s="236" t="s">
        <v>316</v>
      </c>
      <c r="AU140" s="236" t="s">
        <v>81</v>
      </c>
      <c r="AV140" s="15" t="s">
        <v>79</v>
      </c>
      <c r="AW140" s="15" t="s">
        <v>29</v>
      </c>
      <c r="AX140" s="15" t="s">
        <v>72</v>
      </c>
      <c r="AY140" s="236" t="s">
        <v>307</v>
      </c>
    </row>
    <row r="141" spans="1:65" s="13" customFormat="1">
      <c r="B141" s="204"/>
      <c r="C141" s="205"/>
      <c r="D141" s="206" t="s">
        <v>316</v>
      </c>
      <c r="E141" s="207" t="s">
        <v>1</v>
      </c>
      <c r="F141" s="208" t="s">
        <v>1529</v>
      </c>
      <c r="G141" s="205"/>
      <c r="H141" s="209">
        <v>1.9650000000000001</v>
      </c>
      <c r="I141" s="210"/>
      <c r="J141" s="205"/>
      <c r="K141" s="205"/>
      <c r="L141" s="211"/>
      <c r="M141" s="212"/>
      <c r="N141" s="213"/>
      <c r="O141" s="213"/>
      <c r="P141" s="213"/>
      <c r="Q141" s="213"/>
      <c r="R141" s="213"/>
      <c r="S141" s="213"/>
      <c r="T141" s="214"/>
      <c r="AT141" s="215" t="s">
        <v>316</v>
      </c>
      <c r="AU141" s="215" t="s">
        <v>81</v>
      </c>
      <c r="AV141" s="13" t="s">
        <v>81</v>
      </c>
      <c r="AW141" s="13" t="s">
        <v>29</v>
      </c>
      <c r="AX141" s="13" t="s">
        <v>72</v>
      </c>
      <c r="AY141" s="215" t="s">
        <v>307</v>
      </c>
    </row>
    <row r="142" spans="1:65" s="14" customFormat="1">
      <c r="B142" s="216"/>
      <c r="C142" s="217"/>
      <c r="D142" s="206" t="s">
        <v>316</v>
      </c>
      <c r="E142" s="218" t="s">
        <v>1</v>
      </c>
      <c r="F142" s="219" t="s">
        <v>318</v>
      </c>
      <c r="G142" s="217"/>
      <c r="H142" s="220">
        <v>1.9650000000000001</v>
      </c>
      <c r="I142" s="221"/>
      <c r="J142" s="217"/>
      <c r="K142" s="217"/>
      <c r="L142" s="222"/>
      <c r="M142" s="223"/>
      <c r="N142" s="224"/>
      <c r="O142" s="224"/>
      <c r="P142" s="224"/>
      <c r="Q142" s="224"/>
      <c r="R142" s="224"/>
      <c r="S142" s="224"/>
      <c r="T142" s="225"/>
      <c r="AT142" s="226" t="s">
        <v>316</v>
      </c>
      <c r="AU142" s="226" t="s">
        <v>81</v>
      </c>
      <c r="AV142" s="14" t="s">
        <v>315</v>
      </c>
      <c r="AW142" s="14" t="s">
        <v>29</v>
      </c>
      <c r="AX142" s="14" t="s">
        <v>79</v>
      </c>
      <c r="AY142" s="226" t="s">
        <v>307</v>
      </c>
    </row>
    <row r="143" spans="1:65" s="2" customFormat="1" ht="16.5" customHeight="1">
      <c r="A143" s="34"/>
      <c r="B143" s="35"/>
      <c r="C143" s="237" t="s">
        <v>322</v>
      </c>
      <c r="D143" s="237" t="s">
        <v>326</v>
      </c>
      <c r="E143" s="238" t="s">
        <v>327</v>
      </c>
      <c r="F143" s="239" t="s">
        <v>328</v>
      </c>
      <c r="G143" s="240" t="s">
        <v>329</v>
      </c>
      <c r="H143" s="241">
        <v>371.38499999999999</v>
      </c>
      <c r="I143" s="242"/>
      <c r="J143" s="243">
        <f>ROUND(I143*H143,2)</f>
        <v>0</v>
      </c>
      <c r="K143" s="239" t="s">
        <v>314</v>
      </c>
      <c r="L143" s="244"/>
      <c r="M143" s="245" t="s">
        <v>1</v>
      </c>
      <c r="N143" s="246" t="s">
        <v>37</v>
      </c>
      <c r="O143" s="71"/>
      <c r="P143" s="200">
        <f>O143*H143</f>
        <v>0</v>
      </c>
      <c r="Q143" s="200">
        <v>1</v>
      </c>
      <c r="R143" s="200">
        <f>Q143*H143</f>
        <v>371.38499999999999</v>
      </c>
      <c r="S143" s="200">
        <v>0</v>
      </c>
      <c r="T143" s="201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202" t="s">
        <v>331</v>
      </c>
      <c r="AT143" s="202" t="s">
        <v>326</v>
      </c>
      <c r="AU143" s="202" t="s">
        <v>81</v>
      </c>
      <c r="AY143" s="17" t="s">
        <v>307</v>
      </c>
      <c r="BE143" s="203">
        <f>IF(N143="základní",J143,0)</f>
        <v>0</v>
      </c>
      <c r="BF143" s="203">
        <f>IF(N143="snížená",J143,0)</f>
        <v>0</v>
      </c>
      <c r="BG143" s="203">
        <f>IF(N143="zákl. přenesená",J143,0)</f>
        <v>0</v>
      </c>
      <c r="BH143" s="203">
        <f>IF(N143="sníž. přenesená",J143,0)</f>
        <v>0</v>
      </c>
      <c r="BI143" s="203">
        <f>IF(N143="nulová",J143,0)</f>
        <v>0</v>
      </c>
      <c r="BJ143" s="17" t="s">
        <v>79</v>
      </c>
      <c r="BK143" s="203">
        <f>ROUND(I143*H143,2)</f>
        <v>0</v>
      </c>
      <c r="BL143" s="17" t="s">
        <v>315</v>
      </c>
      <c r="BM143" s="202" t="s">
        <v>322</v>
      </c>
    </row>
    <row r="144" spans="1:65" s="13" customFormat="1">
      <c r="B144" s="204"/>
      <c r="C144" s="205"/>
      <c r="D144" s="206" t="s">
        <v>316</v>
      </c>
      <c r="E144" s="207" t="s">
        <v>1</v>
      </c>
      <c r="F144" s="208" t="s">
        <v>1530</v>
      </c>
      <c r="G144" s="205"/>
      <c r="H144" s="209">
        <v>371.38499999999999</v>
      </c>
      <c r="I144" s="210"/>
      <c r="J144" s="205"/>
      <c r="K144" s="205"/>
      <c r="L144" s="211"/>
      <c r="M144" s="212"/>
      <c r="N144" s="213"/>
      <c r="O144" s="213"/>
      <c r="P144" s="213"/>
      <c r="Q144" s="213"/>
      <c r="R144" s="213"/>
      <c r="S144" s="213"/>
      <c r="T144" s="214"/>
      <c r="AT144" s="215" t="s">
        <v>316</v>
      </c>
      <c r="AU144" s="215" t="s">
        <v>81</v>
      </c>
      <c r="AV144" s="13" t="s">
        <v>81</v>
      </c>
      <c r="AW144" s="13" t="s">
        <v>29</v>
      </c>
      <c r="AX144" s="13" t="s">
        <v>72</v>
      </c>
      <c r="AY144" s="215" t="s">
        <v>307</v>
      </c>
    </row>
    <row r="145" spans="1:65" s="14" customFormat="1">
      <c r="B145" s="216"/>
      <c r="C145" s="217"/>
      <c r="D145" s="206" t="s">
        <v>316</v>
      </c>
      <c r="E145" s="218" t="s">
        <v>1</v>
      </c>
      <c r="F145" s="219" t="s">
        <v>318</v>
      </c>
      <c r="G145" s="217"/>
      <c r="H145" s="220">
        <v>371.38499999999999</v>
      </c>
      <c r="I145" s="221"/>
      <c r="J145" s="217"/>
      <c r="K145" s="217"/>
      <c r="L145" s="222"/>
      <c r="M145" s="223"/>
      <c r="N145" s="224"/>
      <c r="O145" s="224"/>
      <c r="P145" s="224"/>
      <c r="Q145" s="224"/>
      <c r="R145" s="224"/>
      <c r="S145" s="224"/>
      <c r="T145" s="225"/>
      <c r="AT145" s="226" t="s">
        <v>316</v>
      </c>
      <c r="AU145" s="226" t="s">
        <v>81</v>
      </c>
      <c r="AV145" s="14" t="s">
        <v>315</v>
      </c>
      <c r="AW145" s="14" t="s">
        <v>29</v>
      </c>
      <c r="AX145" s="14" t="s">
        <v>79</v>
      </c>
      <c r="AY145" s="226" t="s">
        <v>307</v>
      </c>
    </row>
    <row r="146" spans="1:65" s="2" customFormat="1" ht="55.5" customHeight="1">
      <c r="A146" s="34"/>
      <c r="B146" s="35"/>
      <c r="C146" s="191" t="s">
        <v>349</v>
      </c>
      <c r="D146" s="191" t="s">
        <v>310</v>
      </c>
      <c r="E146" s="192" t="s">
        <v>334</v>
      </c>
      <c r="F146" s="193" t="s">
        <v>335</v>
      </c>
      <c r="G146" s="194" t="s">
        <v>321</v>
      </c>
      <c r="H146" s="195">
        <v>1.9650000000000001</v>
      </c>
      <c r="I146" s="196"/>
      <c r="J146" s="197">
        <f>ROUND(I146*H146,2)</f>
        <v>0</v>
      </c>
      <c r="K146" s="193" t="s">
        <v>314</v>
      </c>
      <c r="L146" s="39"/>
      <c r="M146" s="198" t="s">
        <v>1</v>
      </c>
      <c r="N146" s="199" t="s">
        <v>37</v>
      </c>
      <c r="O146" s="71"/>
      <c r="P146" s="200">
        <f>O146*H146</f>
        <v>0</v>
      </c>
      <c r="Q146" s="200">
        <v>0</v>
      </c>
      <c r="R146" s="200">
        <f>Q146*H146</f>
        <v>0</v>
      </c>
      <c r="S146" s="200">
        <v>0</v>
      </c>
      <c r="T146" s="201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202" t="s">
        <v>315</v>
      </c>
      <c r="AT146" s="202" t="s">
        <v>310</v>
      </c>
      <c r="AU146" s="202" t="s">
        <v>81</v>
      </c>
      <c r="AY146" s="17" t="s">
        <v>307</v>
      </c>
      <c r="BE146" s="203">
        <f>IF(N146="základní",J146,0)</f>
        <v>0</v>
      </c>
      <c r="BF146" s="203">
        <f>IF(N146="snížená",J146,0)</f>
        <v>0</v>
      </c>
      <c r="BG146" s="203">
        <f>IF(N146="zákl. přenesená",J146,0)</f>
        <v>0</v>
      </c>
      <c r="BH146" s="203">
        <f>IF(N146="sníž. přenesená",J146,0)</f>
        <v>0</v>
      </c>
      <c r="BI146" s="203">
        <f>IF(N146="nulová",J146,0)</f>
        <v>0</v>
      </c>
      <c r="BJ146" s="17" t="s">
        <v>79</v>
      </c>
      <c r="BK146" s="203">
        <f>ROUND(I146*H146,2)</f>
        <v>0</v>
      </c>
      <c r="BL146" s="17" t="s">
        <v>315</v>
      </c>
      <c r="BM146" s="202" t="s">
        <v>331</v>
      </c>
    </row>
    <row r="147" spans="1:65" s="13" customFormat="1">
      <c r="B147" s="204"/>
      <c r="C147" s="205"/>
      <c r="D147" s="206" t="s">
        <v>316</v>
      </c>
      <c r="E147" s="207" t="s">
        <v>1</v>
      </c>
      <c r="F147" s="208" t="s">
        <v>1531</v>
      </c>
      <c r="G147" s="205"/>
      <c r="H147" s="209">
        <v>1.9650000000000001</v>
      </c>
      <c r="I147" s="210"/>
      <c r="J147" s="205"/>
      <c r="K147" s="205"/>
      <c r="L147" s="211"/>
      <c r="M147" s="212"/>
      <c r="N147" s="213"/>
      <c r="O147" s="213"/>
      <c r="P147" s="213"/>
      <c r="Q147" s="213"/>
      <c r="R147" s="213"/>
      <c r="S147" s="213"/>
      <c r="T147" s="214"/>
      <c r="AT147" s="215" t="s">
        <v>316</v>
      </c>
      <c r="AU147" s="215" t="s">
        <v>81</v>
      </c>
      <c r="AV147" s="13" t="s">
        <v>81</v>
      </c>
      <c r="AW147" s="13" t="s">
        <v>29</v>
      </c>
      <c r="AX147" s="13" t="s">
        <v>72</v>
      </c>
      <c r="AY147" s="215" t="s">
        <v>307</v>
      </c>
    </row>
    <row r="148" spans="1:65" s="14" customFormat="1">
      <c r="B148" s="216"/>
      <c r="C148" s="217"/>
      <c r="D148" s="206" t="s">
        <v>316</v>
      </c>
      <c r="E148" s="218" t="s">
        <v>1</v>
      </c>
      <c r="F148" s="219" t="s">
        <v>318</v>
      </c>
      <c r="G148" s="217"/>
      <c r="H148" s="220">
        <v>1.9650000000000001</v>
      </c>
      <c r="I148" s="221"/>
      <c r="J148" s="217"/>
      <c r="K148" s="217"/>
      <c r="L148" s="222"/>
      <c r="M148" s="223"/>
      <c r="N148" s="224"/>
      <c r="O148" s="224"/>
      <c r="P148" s="224"/>
      <c r="Q148" s="224"/>
      <c r="R148" s="224"/>
      <c r="S148" s="224"/>
      <c r="T148" s="225"/>
      <c r="AT148" s="226" t="s">
        <v>316</v>
      </c>
      <c r="AU148" s="226" t="s">
        <v>81</v>
      </c>
      <c r="AV148" s="14" t="s">
        <v>315</v>
      </c>
      <c r="AW148" s="14" t="s">
        <v>29</v>
      </c>
      <c r="AX148" s="14" t="s">
        <v>79</v>
      </c>
      <c r="AY148" s="226" t="s">
        <v>307</v>
      </c>
    </row>
    <row r="149" spans="1:65" s="2" customFormat="1" ht="114.95" customHeight="1">
      <c r="A149" s="34"/>
      <c r="B149" s="35"/>
      <c r="C149" s="191" t="s">
        <v>331</v>
      </c>
      <c r="D149" s="191" t="s">
        <v>310</v>
      </c>
      <c r="E149" s="192" t="s">
        <v>657</v>
      </c>
      <c r="F149" s="193" t="s">
        <v>658</v>
      </c>
      <c r="G149" s="194" t="s">
        <v>659</v>
      </c>
      <c r="H149" s="195">
        <v>4</v>
      </c>
      <c r="I149" s="196"/>
      <c r="J149" s="197">
        <f>ROUND(I149*H149,2)</f>
        <v>0</v>
      </c>
      <c r="K149" s="193" t="s">
        <v>314</v>
      </c>
      <c r="L149" s="39"/>
      <c r="M149" s="198" t="s">
        <v>1</v>
      </c>
      <c r="N149" s="199" t="s">
        <v>37</v>
      </c>
      <c r="O149" s="71"/>
      <c r="P149" s="200">
        <f>O149*H149</f>
        <v>0</v>
      </c>
      <c r="Q149" s="200">
        <v>0</v>
      </c>
      <c r="R149" s="200">
        <f>Q149*H149</f>
        <v>0</v>
      </c>
      <c r="S149" s="200">
        <v>0</v>
      </c>
      <c r="T149" s="201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202" t="s">
        <v>315</v>
      </c>
      <c r="AT149" s="202" t="s">
        <v>310</v>
      </c>
      <c r="AU149" s="202" t="s">
        <v>81</v>
      </c>
      <c r="AY149" s="17" t="s">
        <v>307</v>
      </c>
      <c r="BE149" s="203">
        <f>IF(N149="základní",J149,0)</f>
        <v>0</v>
      </c>
      <c r="BF149" s="203">
        <f>IF(N149="snížená",J149,0)</f>
        <v>0</v>
      </c>
      <c r="BG149" s="203">
        <f>IF(N149="zákl. přenesená",J149,0)</f>
        <v>0</v>
      </c>
      <c r="BH149" s="203">
        <f>IF(N149="sníž. přenesená",J149,0)</f>
        <v>0</v>
      </c>
      <c r="BI149" s="203">
        <f>IF(N149="nulová",J149,0)</f>
        <v>0</v>
      </c>
      <c r="BJ149" s="17" t="s">
        <v>79</v>
      </c>
      <c r="BK149" s="203">
        <f>ROUND(I149*H149,2)</f>
        <v>0</v>
      </c>
      <c r="BL149" s="17" t="s">
        <v>315</v>
      </c>
      <c r="BM149" s="202" t="s">
        <v>1532</v>
      </c>
    </row>
    <row r="150" spans="1:65" s="13" customFormat="1">
      <c r="B150" s="204"/>
      <c r="C150" s="205"/>
      <c r="D150" s="206" t="s">
        <v>316</v>
      </c>
      <c r="E150" s="207" t="s">
        <v>1</v>
      </c>
      <c r="F150" s="208" t="s">
        <v>315</v>
      </c>
      <c r="G150" s="205"/>
      <c r="H150" s="209">
        <v>4</v>
      </c>
      <c r="I150" s="210"/>
      <c r="J150" s="205"/>
      <c r="K150" s="205"/>
      <c r="L150" s="211"/>
      <c r="M150" s="212"/>
      <c r="N150" s="213"/>
      <c r="O150" s="213"/>
      <c r="P150" s="213"/>
      <c r="Q150" s="213"/>
      <c r="R150" s="213"/>
      <c r="S150" s="213"/>
      <c r="T150" s="214"/>
      <c r="AT150" s="215" t="s">
        <v>316</v>
      </c>
      <c r="AU150" s="215" t="s">
        <v>81</v>
      </c>
      <c r="AV150" s="13" t="s">
        <v>81</v>
      </c>
      <c r="AW150" s="13" t="s">
        <v>29</v>
      </c>
      <c r="AX150" s="13" t="s">
        <v>72</v>
      </c>
      <c r="AY150" s="215" t="s">
        <v>307</v>
      </c>
    </row>
    <row r="151" spans="1:65" s="14" customFormat="1">
      <c r="B151" s="216"/>
      <c r="C151" s="217"/>
      <c r="D151" s="206" t="s">
        <v>316</v>
      </c>
      <c r="E151" s="218" t="s">
        <v>1</v>
      </c>
      <c r="F151" s="219" t="s">
        <v>318</v>
      </c>
      <c r="G151" s="217"/>
      <c r="H151" s="220">
        <v>4</v>
      </c>
      <c r="I151" s="221"/>
      <c r="J151" s="217"/>
      <c r="K151" s="217"/>
      <c r="L151" s="222"/>
      <c r="M151" s="223"/>
      <c r="N151" s="224"/>
      <c r="O151" s="224"/>
      <c r="P151" s="224"/>
      <c r="Q151" s="224"/>
      <c r="R151" s="224"/>
      <c r="S151" s="224"/>
      <c r="T151" s="225"/>
      <c r="AT151" s="226" t="s">
        <v>316</v>
      </c>
      <c r="AU151" s="226" t="s">
        <v>81</v>
      </c>
      <c r="AV151" s="14" t="s">
        <v>315</v>
      </c>
      <c r="AW151" s="14" t="s">
        <v>29</v>
      </c>
      <c r="AX151" s="14" t="s">
        <v>79</v>
      </c>
      <c r="AY151" s="226" t="s">
        <v>307</v>
      </c>
    </row>
    <row r="152" spans="1:65" s="12" customFormat="1" ht="25.9" customHeight="1">
      <c r="B152" s="175"/>
      <c r="C152" s="176"/>
      <c r="D152" s="177" t="s">
        <v>71</v>
      </c>
      <c r="E152" s="178" t="s">
        <v>338</v>
      </c>
      <c r="F152" s="178" t="s">
        <v>339</v>
      </c>
      <c r="G152" s="176"/>
      <c r="H152" s="176"/>
      <c r="I152" s="179"/>
      <c r="J152" s="180">
        <f>BK152</f>
        <v>0</v>
      </c>
      <c r="K152" s="176"/>
      <c r="L152" s="181"/>
      <c r="M152" s="182"/>
      <c r="N152" s="183"/>
      <c r="O152" s="183"/>
      <c r="P152" s="184">
        <f>SUM(P153:P174)</f>
        <v>0</v>
      </c>
      <c r="Q152" s="183"/>
      <c r="R152" s="184">
        <f>SUM(R153:R174)</f>
        <v>0</v>
      </c>
      <c r="S152" s="183"/>
      <c r="T152" s="185">
        <f>SUM(T153:T174)</f>
        <v>0</v>
      </c>
      <c r="AR152" s="186" t="s">
        <v>315</v>
      </c>
      <c r="AT152" s="187" t="s">
        <v>71</v>
      </c>
      <c r="AU152" s="187" t="s">
        <v>72</v>
      </c>
      <c r="AY152" s="186" t="s">
        <v>307</v>
      </c>
      <c r="BK152" s="188">
        <f>SUM(BK153:BK174)</f>
        <v>0</v>
      </c>
    </row>
    <row r="153" spans="1:65" s="2" customFormat="1" ht="24.2" customHeight="1">
      <c r="A153" s="34"/>
      <c r="B153" s="35"/>
      <c r="C153" s="191" t="s">
        <v>357</v>
      </c>
      <c r="D153" s="191" t="s">
        <v>310</v>
      </c>
      <c r="E153" s="192" t="s">
        <v>340</v>
      </c>
      <c r="F153" s="193" t="s">
        <v>341</v>
      </c>
      <c r="G153" s="194" t="s">
        <v>342</v>
      </c>
      <c r="H153" s="195">
        <v>27</v>
      </c>
      <c r="I153" s="196"/>
      <c r="J153" s="197">
        <f>ROUND(I153*H153,2)</f>
        <v>0</v>
      </c>
      <c r="K153" s="193" t="s">
        <v>314</v>
      </c>
      <c r="L153" s="39"/>
      <c r="M153" s="198" t="s">
        <v>1</v>
      </c>
      <c r="N153" s="199" t="s">
        <v>37</v>
      </c>
      <c r="O153" s="71"/>
      <c r="P153" s="200">
        <f>O153*H153</f>
        <v>0</v>
      </c>
      <c r="Q153" s="200">
        <v>0</v>
      </c>
      <c r="R153" s="200">
        <f>Q153*H153</f>
        <v>0</v>
      </c>
      <c r="S153" s="200">
        <v>0</v>
      </c>
      <c r="T153" s="201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202" t="s">
        <v>343</v>
      </c>
      <c r="AT153" s="202" t="s">
        <v>310</v>
      </c>
      <c r="AU153" s="202" t="s">
        <v>79</v>
      </c>
      <c r="AY153" s="17" t="s">
        <v>307</v>
      </c>
      <c r="BE153" s="203">
        <f>IF(N153="základní",J153,0)</f>
        <v>0</v>
      </c>
      <c r="BF153" s="203">
        <f>IF(N153="snížená",J153,0)</f>
        <v>0</v>
      </c>
      <c r="BG153" s="203">
        <f>IF(N153="zákl. přenesená",J153,0)</f>
        <v>0</v>
      </c>
      <c r="BH153" s="203">
        <f>IF(N153="sníž. přenesená",J153,0)</f>
        <v>0</v>
      </c>
      <c r="BI153" s="203">
        <f>IF(N153="nulová",J153,0)</f>
        <v>0</v>
      </c>
      <c r="BJ153" s="17" t="s">
        <v>79</v>
      </c>
      <c r="BK153" s="203">
        <f>ROUND(I153*H153,2)</f>
        <v>0</v>
      </c>
      <c r="BL153" s="17" t="s">
        <v>343</v>
      </c>
      <c r="BM153" s="202" t="s">
        <v>332</v>
      </c>
    </row>
    <row r="154" spans="1:65" s="13" customFormat="1">
      <c r="B154" s="204"/>
      <c r="C154" s="205"/>
      <c r="D154" s="206" t="s">
        <v>316</v>
      </c>
      <c r="E154" s="207" t="s">
        <v>1</v>
      </c>
      <c r="F154" s="208" t="s">
        <v>1533</v>
      </c>
      <c r="G154" s="205"/>
      <c r="H154" s="209">
        <v>27</v>
      </c>
      <c r="I154" s="210"/>
      <c r="J154" s="205"/>
      <c r="K154" s="205"/>
      <c r="L154" s="211"/>
      <c r="M154" s="212"/>
      <c r="N154" s="213"/>
      <c r="O154" s="213"/>
      <c r="P154" s="213"/>
      <c r="Q154" s="213"/>
      <c r="R154" s="213"/>
      <c r="S154" s="213"/>
      <c r="T154" s="214"/>
      <c r="AT154" s="215" t="s">
        <v>316</v>
      </c>
      <c r="AU154" s="215" t="s">
        <v>79</v>
      </c>
      <c r="AV154" s="13" t="s">
        <v>81</v>
      </c>
      <c r="AW154" s="13" t="s">
        <v>29</v>
      </c>
      <c r="AX154" s="13" t="s">
        <v>72</v>
      </c>
      <c r="AY154" s="215" t="s">
        <v>307</v>
      </c>
    </row>
    <row r="155" spans="1:65" s="14" customFormat="1">
      <c r="B155" s="216"/>
      <c r="C155" s="217"/>
      <c r="D155" s="206" t="s">
        <v>316</v>
      </c>
      <c r="E155" s="218" t="s">
        <v>1</v>
      </c>
      <c r="F155" s="219" t="s">
        <v>318</v>
      </c>
      <c r="G155" s="217"/>
      <c r="H155" s="220">
        <v>27</v>
      </c>
      <c r="I155" s="221"/>
      <c r="J155" s="217"/>
      <c r="K155" s="217"/>
      <c r="L155" s="222"/>
      <c r="M155" s="223"/>
      <c r="N155" s="224"/>
      <c r="O155" s="224"/>
      <c r="P155" s="224"/>
      <c r="Q155" s="224"/>
      <c r="R155" s="224"/>
      <c r="S155" s="224"/>
      <c r="T155" s="225"/>
      <c r="AT155" s="226" t="s">
        <v>316</v>
      </c>
      <c r="AU155" s="226" t="s">
        <v>79</v>
      </c>
      <c r="AV155" s="14" t="s">
        <v>315</v>
      </c>
      <c r="AW155" s="14" t="s">
        <v>29</v>
      </c>
      <c r="AX155" s="14" t="s">
        <v>79</v>
      </c>
      <c r="AY155" s="226" t="s">
        <v>307</v>
      </c>
    </row>
    <row r="156" spans="1:65" s="2" customFormat="1" ht="55.5" customHeight="1">
      <c r="A156" s="34"/>
      <c r="B156" s="35"/>
      <c r="C156" s="191" t="s">
        <v>332</v>
      </c>
      <c r="D156" s="191" t="s">
        <v>310</v>
      </c>
      <c r="E156" s="192" t="s">
        <v>346</v>
      </c>
      <c r="F156" s="193" t="s">
        <v>347</v>
      </c>
      <c r="G156" s="194" t="s">
        <v>342</v>
      </c>
      <c r="H156" s="195">
        <v>27</v>
      </c>
      <c r="I156" s="196"/>
      <c r="J156" s="197">
        <f>ROUND(I156*H156,2)</f>
        <v>0</v>
      </c>
      <c r="K156" s="193" t="s">
        <v>314</v>
      </c>
      <c r="L156" s="39"/>
      <c r="M156" s="198" t="s">
        <v>1</v>
      </c>
      <c r="N156" s="199" t="s">
        <v>37</v>
      </c>
      <c r="O156" s="71"/>
      <c r="P156" s="200">
        <f>O156*H156</f>
        <v>0</v>
      </c>
      <c r="Q156" s="200">
        <v>0</v>
      </c>
      <c r="R156" s="200">
        <f>Q156*H156</f>
        <v>0</v>
      </c>
      <c r="S156" s="200">
        <v>0</v>
      </c>
      <c r="T156" s="201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202" t="s">
        <v>343</v>
      </c>
      <c r="AT156" s="202" t="s">
        <v>310</v>
      </c>
      <c r="AU156" s="202" t="s">
        <v>79</v>
      </c>
      <c r="AY156" s="17" t="s">
        <v>307</v>
      </c>
      <c r="BE156" s="203">
        <f>IF(N156="základní",J156,0)</f>
        <v>0</v>
      </c>
      <c r="BF156" s="203">
        <f>IF(N156="snížená",J156,0)</f>
        <v>0</v>
      </c>
      <c r="BG156" s="203">
        <f>IF(N156="zákl. přenesená",J156,0)</f>
        <v>0</v>
      </c>
      <c r="BH156" s="203">
        <f>IF(N156="sníž. přenesená",J156,0)</f>
        <v>0</v>
      </c>
      <c r="BI156" s="203">
        <f>IF(N156="nulová",J156,0)</f>
        <v>0</v>
      </c>
      <c r="BJ156" s="17" t="s">
        <v>79</v>
      </c>
      <c r="BK156" s="203">
        <f>ROUND(I156*H156,2)</f>
        <v>0</v>
      </c>
      <c r="BL156" s="17" t="s">
        <v>343</v>
      </c>
      <c r="BM156" s="202" t="s">
        <v>336</v>
      </c>
    </row>
    <row r="157" spans="1:65" s="13" customFormat="1">
      <c r="B157" s="204"/>
      <c r="C157" s="205"/>
      <c r="D157" s="206" t="s">
        <v>316</v>
      </c>
      <c r="E157" s="207" t="s">
        <v>1</v>
      </c>
      <c r="F157" s="208" t="s">
        <v>1533</v>
      </c>
      <c r="G157" s="205"/>
      <c r="H157" s="209">
        <v>27</v>
      </c>
      <c r="I157" s="210"/>
      <c r="J157" s="205"/>
      <c r="K157" s="205"/>
      <c r="L157" s="211"/>
      <c r="M157" s="212"/>
      <c r="N157" s="213"/>
      <c r="O157" s="213"/>
      <c r="P157" s="213"/>
      <c r="Q157" s="213"/>
      <c r="R157" s="213"/>
      <c r="S157" s="213"/>
      <c r="T157" s="214"/>
      <c r="AT157" s="215" t="s">
        <v>316</v>
      </c>
      <c r="AU157" s="215" t="s">
        <v>79</v>
      </c>
      <c r="AV157" s="13" t="s">
        <v>81</v>
      </c>
      <c r="AW157" s="13" t="s">
        <v>29</v>
      </c>
      <c r="AX157" s="13" t="s">
        <v>72</v>
      </c>
      <c r="AY157" s="215" t="s">
        <v>307</v>
      </c>
    </row>
    <row r="158" spans="1:65" s="14" customFormat="1">
      <c r="B158" s="216"/>
      <c r="C158" s="217"/>
      <c r="D158" s="206" t="s">
        <v>316</v>
      </c>
      <c r="E158" s="218" t="s">
        <v>1</v>
      </c>
      <c r="F158" s="219" t="s">
        <v>318</v>
      </c>
      <c r="G158" s="217"/>
      <c r="H158" s="220">
        <v>27</v>
      </c>
      <c r="I158" s="221"/>
      <c r="J158" s="217"/>
      <c r="K158" s="217"/>
      <c r="L158" s="222"/>
      <c r="M158" s="223"/>
      <c r="N158" s="224"/>
      <c r="O158" s="224"/>
      <c r="P158" s="224"/>
      <c r="Q158" s="224"/>
      <c r="R158" s="224"/>
      <c r="S158" s="224"/>
      <c r="T158" s="225"/>
      <c r="AT158" s="226" t="s">
        <v>316</v>
      </c>
      <c r="AU158" s="226" t="s">
        <v>79</v>
      </c>
      <c r="AV158" s="14" t="s">
        <v>315</v>
      </c>
      <c r="AW158" s="14" t="s">
        <v>29</v>
      </c>
      <c r="AX158" s="14" t="s">
        <v>79</v>
      </c>
      <c r="AY158" s="226" t="s">
        <v>307</v>
      </c>
    </row>
    <row r="159" spans="1:65" s="2" customFormat="1" ht="24.2" customHeight="1">
      <c r="A159" s="34"/>
      <c r="B159" s="35"/>
      <c r="C159" s="191" t="s">
        <v>413</v>
      </c>
      <c r="D159" s="191" t="s">
        <v>310</v>
      </c>
      <c r="E159" s="192" t="s">
        <v>540</v>
      </c>
      <c r="F159" s="193" t="s">
        <v>541</v>
      </c>
      <c r="G159" s="194" t="s">
        <v>342</v>
      </c>
      <c r="H159" s="195">
        <v>2</v>
      </c>
      <c r="I159" s="196"/>
      <c r="J159" s="197">
        <f>ROUND(I159*H159,2)</f>
        <v>0</v>
      </c>
      <c r="K159" s="193" t="s">
        <v>314</v>
      </c>
      <c r="L159" s="39"/>
      <c r="M159" s="198" t="s">
        <v>1</v>
      </c>
      <c r="N159" s="199" t="s">
        <v>37</v>
      </c>
      <c r="O159" s="71"/>
      <c r="P159" s="200">
        <f>O159*H159</f>
        <v>0</v>
      </c>
      <c r="Q159" s="200">
        <v>0</v>
      </c>
      <c r="R159" s="200">
        <f>Q159*H159</f>
        <v>0</v>
      </c>
      <c r="S159" s="200">
        <v>0</v>
      </c>
      <c r="T159" s="201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202" t="s">
        <v>343</v>
      </c>
      <c r="AT159" s="202" t="s">
        <v>310</v>
      </c>
      <c r="AU159" s="202" t="s">
        <v>79</v>
      </c>
      <c r="AY159" s="17" t="s">
        <v>307</v>
      </c>
      <c r="BE159" s="203">
        <f>IF(N159="základní",J159,0)</f>
        <v>0</v>
      </c>
      <c r="BF159" s="203">
        <f>IF(N159="snížená",J159,0)</f>
        <v>0</v>
      </c>
      <c r="BG159" s="203">
        <f>IF(N159="zákl. přenesená",J159,0)</f>
        <v>0</v>
      </c>
      <c r="BH159" s="203">
        <f>IF(N159="sníž. přenesená",J159,0)</f>
        <v>0</v>
      </c>
      <c r="BI159" s="203">
        <f>IF(N159="nulová",J159,0)</f>
        <v>0</v>
      </c>
      <c r="BJ159" s="17" t="s">
        <v>79</v>
      </c>
      <c r="BK159" s="203">
        <f>ROUND(I159*H159,2)</f>
        <v>0</v>
      </c>
      <c r="BL159" s="17" t="s">
        <v>343</v>
      </c>
      <c r="BM159" s="202" t="s">
        <v>344</v>
      </c>
    </row>
    <row r="160" spans="1:65" s="13" customFormat="1">
      <c r="B160" s="204"/>
      <c r="C160" s="205"/>
      <c r="D160" s="206" t="s">
        <v>316</v>
      </c>
      <c r="E160" s="207" t="s">
        <v>1</v>
      </c>
      <c r="F160" s="208" t="s">
        <v>81</v>
      </c>
      <c r="G160" s="205"/>
      <c r="H160" s="209">
        <v>2</v>
      </c>
      <c r="I160" s="210"/>
      <c r="J160" s="205"/>
      <c r="K160" s="205"/>
      <c r="L160" s="211"/>
      <c r="M160" s="212"/>
      <c r="N160" s="213"/>
      <c r="O160" s="213"/>
      <c r="P160" s="213"/>
      <c r="Q160" s="213"/>
      <c r="R160" s="213"/>
      <c r="S160" s="213"/>
      <c r="T160" s="214"/>
      <c r="AT160" s="215" t="s">
        <v>316</v>
      </c>
      <c r="AU160" s="215" t="s">
        <v>79</v>
      </c>
      <c r="AV160" s="13" t="s">
        <v>81</v>
      </c>
      <c r="AW160" s="13" t="s">
        <v>29</v>
      </c>
      <c r="AX160" s="13" t="s">
        <v>72</v>
      </c>
      <c r="AY160" s="215" t="s">
        <v>307</v>
      </c>
    </row>
    <row r="161" spans="1:65" s="14" customFormat="1">
      <c r="B161" s="216"/>
      <c r="C161" s="217"/>
      <c r="D161" s="206" t="s">
        <v>316</v>
      </c>
      <c r="E161" s="218" t="s">
        <v>1</v>
      </c>
      <c r="F161" s="219" t="s">
        <v>318</v>
      </c>
      <c r="G161" s="217"/>
      <c r="H161" s="220">
        <v>2</v>
      </c>
      <c r="I161" s="221"/>
      <c r="J161" s="217"/>
      <c r="K161" s="217"/>
      <c r="L161" s="222"/>
      <c r="M161" s="223"/>
      <c r="N161" s="224"/>
      <c r="O161" s="224"/>
      <c r="P161" s="224"/>
      <c r="Q161" s="224"/>
      <c r="R161" s="224"/>
      <c r="S161" s="224"/>
      <c r="T161" s="225"/>
      <c r="AT161" s="226" t="s">
        <v>316</v>
      </c>
      <c r="AU161" s="226" t="s">
        <v>79</v>
      </c>
      <c r="AV161" s="14" t="s">
        <v>315</v>
      </c>
      <c r="AW161" s="14" t="s">
        <v>29</v>
      </c>
      <c r="AX161" s="14" t="s">
        <v>79</v>
      </c>
      <c r="AY161" s="226" t="s">
        <v>307</v>
      </c>
    </row>
    <row r="162" spans="1:65" s="2" customFormat="1" ht="33" customHeight="1">
      <c r="A162" s="34"/>
      <c r="B162" s="35"/>
      <c r="C162" s="191" t="s">
        <v>336</v>
      </c>
      <c r="D162" s="191" t="s">
        <v>310</v>
      </c>
      <c r="E162" s="192" t="s">
        <v>350</v>
      </c>
      <c r="F162" s="193" t="s">
        <v>351</v>
      </c>
      <c r="G162" s="194" t="s">
        <v>342</v>
      </c>
      <c r="H162" s="195">
        <v>9</v>
      </c>
      <c r="I162" s="196"/>
      <c r="J162" s="197">
        <f>ROUND(I162*H162,2)</f>
        <v>0</v>
      </c>
      <c r="K162" s="193" t="s">
        <v>314</v>
      </c>
      <c r="L162" s="39"/>
      <c r="M162" s="198" t="s">
        <v>1</v>
      </c>
      <c r="N162" s="199" t="s">
        <v>37</v>
      </c>
      <c r="O162" s="71"/>
      <c r="P162" s="200">
        <f>O162*H162</f>
        <v>0</v>
      </c>
      <c r="Q162" s="200">
        <v>0</v>
      </c>
      <c r="R162" s="200">
        <f>Q162*H162</f>
        <v>0</v>
      </c>
      <c r="S162" s="200">
        <v>0</v>
      </c>
      <c r="T162" s="201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202" t="s">
        <v>352</v>
      </c>
      <c r="AT162" s="202" t="s">
        <v>310</v>
      </c>
      <c r="AU162" s="202" t="s">
        <v>79</v>
      </c>
      <c r="AY162" s="17" t="s">
        <v>307</v>
      </c>
      <c r="BE162" s="203">
        <f>IF(N162="základní",J162,0)</f>
        <v>0</v>
      </c>
      <c r="BF162" s="203">
        <f>IF(N162="snížená",J162,0)</f>
        <v>0</v>
      </c>
      <c r="BG162" s="203">
        <f>IF(N162="zákl. přenesená",J162,0)</f>
        <v>0</v>
      </c>
      <c r="BH162" s="203">
        <f>IF(N162="sníž. přenesená",J162,0)</f>
        <v>0</v>
      </c>
      <c r="BI162" s="203">
        <f>IF(N162="nulová",J162,0)</f>
        <v>0</v>
      </c>
      <c r="BJ162" s="17" t="s">
        <v>79</v>
      </c>
      <c r="BK162" s="203">
        <f>ROUND(I162*H162,2)</f>
        <v>0</v>
      </c>
      <c r="BL162" s="17" t="s">
        <v>352</v>
      </c>
      <c r="BM162" s="202" t="s">
        <v>1534</v>
      </c>
    </row>
    <row r="163" spans="1:65" s="13" customFormat="1">
      <c r="B163" s="204"/>
      <c r="C163" s="205"/>
      <c r="D163" s="206" t="s">
        <v>316</v>
      </c>
      <c r="E163" s="207" t="s">
        <v>1</v>
      </c>
      <c r="F163" s="208" t="s">
        <v>357</v>
      </c>
      <c r="G163" s="205"/>
      <c r="H163" s="209">
        <v>9</v>
      </c>
      <c r="I163" s="210"/>
      <c r="J163" s="205"/>
      <c r="K163" s="205"/>
      <c r="L163" s="211"/>
      <c r="M163" s="212"/>
      <c r="N163" s="213"/>
      <c r="O163" s="213"/>
      <c r="P163" s="213"/>
      <c r="Q163" s="213"/>
      <c r="R163" s="213"/>
      <c r="S163" s="213"/>
      <c r="T163" s="214"/>
      <c r="AT163" s="215" t="s">
        <v>316</v>
      </c>
      <c r="AU163" s="215" t="s">
        <v>79</v>
      </c>
      <c r="AV163" s="13" t="s">
        <v>81</v>
      </c>
      <c r="AW163" s="13" t="s">
        <v>29</v>
      </c>
      <c r="AX163" s="13" t="s">
        <v>79</v>
      </c>
      <c r="AY163" s="215" t="s">
        <v>307</v>
      </c>
    </row>
    <row r="164" spans="1:65" s="2" customFormat="1" ht="16.5" customHeight="1">
      <c r="A164" s="34"/>
      <c r="B164" s="35"/>
      <c r="C164" s="191" t="s">
        <v>463</v>
      </c>
      <c r="D164" s="191" t="s">
        <v>310</v>
      </c>
      <c r="E164" s="192" t="s">
        <v>547</v>
      </c>
      <c r="F164" s="193" t="s">
        <v>548</v>
      </c>
      <c r="G164" s="194" t="s">
        <v>342</v>
      </c>
      <c r="H164" s="195">
        <v>2</v>
      </c>
      <c r="I164" s="196"/>
      <c r="J164" s="197">
        <f>ROUND(I164*H164,2)</f>
        <v>0</v>
      </c>
      <c r="K164" s="193" t="s">
        <v>314</v>
      </c>
      <c r="L164" s="39"/>
      <c r="M164" s="198" t="s">
        <v>1</v>
      </c>
      <c r="N164" s="199" t="s">
        <v>37</v>
      </c>
      <c r="O164" s="71"/>
      <c r="P164" s="200">
        <f>O164*H164</f>
        <v>0</v>
      </c>
      <c r="Q164" s="200">
        <v>0</v>
      </c>
      <c r="R164" s="200">
        <f>Q164*H164</f>
        <v>0</v>
      </c>
      <c r="S164" s="200">
        <v>0</v>
      </c>
      <c r="T164" s="201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202" t="s">
        <v>343</v>
      </c>
      <c r="AT164" s="202" t="s">
        <v>310</v>
      </c>
      <c r="AU164" s="202" t="s">
        <v>79</v>
      </c>
      <c r="AY164" s="17" t="s">
        <v>307</v>
      </c>
      <c r="BE164" s="203">
        <f>IF(N164="základní",J164,0)</f>
        <v>0</v>
      </c>
      <c r="BF164" s="203">
        <f>IF(N164="snížená",J164,0)</f>
        <v>0</v>
      </c>
      <c r="BG164" s="203">
        <f>IF(N164="zákl. přenesená",J164,0)</f>
        <v>0</v>
      </c>
      <c r="BH164" s="203">
        <f>IF(N164="sníž. přenesená",J164,0)</f>
        <v>0</v>
      </c>
      <c r="BI164" s="203">
        <f>IF(N164="nulová",J164,0)</f>
        <v>0</v>
      </c>
      <c r="BJ164" s="17" t="s">
        <v>79</v>
      </c>
      <c r="BK164" s="203">
        <f>ROUND(I164*H164,2)</f>
        <v>0</v>
      </c>
      <c r="BL164" s="17" t="s">
        <v>343</v>
      </c>
      <c r="BM164" s="202" t="s">
        <v>348</v>
      </c>
    </row>
    <row r="165" spans="1:65" s="13" customFormat="1">
      <c r="B165" s="204"/>
      <c r="C165" s="205"/>
      <c r="D165" s="206" t="s">
        <v>316</v>
      </c>
      <c r="E165" s="207" t="s">
        <v>1</v>
      </c>
      <c r="F165" s="208" t="s">
        <v>81</v>
      </c>
      <c r="G165" s="205"/>
      <c r="H165" s="209">
        <v>2</v>
      </c>
      <c r="I165" s="210"/>
      <c r="J165" s="205"/>
      <c r="K165" s="205"/>
      <c r="L165" s="211"/>
      <c r="M165" s="212"/>
      <c r="N165" s="213"/>
      <c r="O165" s="213"/>
      <c r="P165" s="213"/>
      <c r="Q165" s="213"/>
      <c r="R165" s="213"/>
      <c r="S165" s="213"/>
      <c r="T165" s="214"/>
      <c r="AT165" s="215" t="s">
        <v>316</v>
      </c>
      <c r="AU165" s="215" t="s">
        <v>79</v>
      </c>
      <c r="AV165" s="13" t="s">
        <v>81</v>
      </c>
      <c r="AW165" s="13" t="s">
        <v>29</v>
      </c>
      <c r="AX165" s="13" t="s">
        <v>72</v>
      </c>
      <c r="AY165" s="215" t="s">
        <v>307</v>
      </c>
    </row>
    <row r="166" spans="1:65" s="14" customFormat="1">
      <c r="B166" s="216"/>
      <c r="C166" s="217"/>
      <c r="D166" s="206" t="s">
        <v>316</v>
      </c>
      <c r="E166" s="218" t="s">
        <v>1</v>
      </c>
      <c r="F166" s="219" t="s">
        <v>318</v>
      </c>
      <c r="G166" s="217"/>
      <c r="H166" s="220">
        <v>2</v>
      </c>
      <c r="I166" s="221"/>
      <c r="J166" s="217"/>
      <c r="K166" s="217"/>
      <c r="L166" s="222"/>
      <c r="M166" s="223"/>
      <c r="N166" s="224"/>
      <c r="O166" s="224"/>
      <c r="P166" s="224"/>
      <c r="Q166" s="224"/>
      <c r="R166" s="224"/>
      <c r="S166" s="224"/>
      <c r="T166" s="225"/>
      <c r="AT166" s="226" t="s">
        <v>316</v>
      </c>
      <c r="AU166" s="226" t="s">
        <v>79</v>
      </c>
      <c r="AV166" s="14" t="s">
        <v>315</v>
      </c>
      <c r="AW166" s="14" t="s">
        <v>29</v>
      </c>
      <c r="AX166" s="14" t="s">
        <v>79</v>
      </c>
      <c r="AY166" s="226" t="s">
        <v>307</v>
      </c>
    </row>
    <row r="167" spans="1:65" s="2" customFormat="1" ht="16.5" customHeight="1">
      <c r="A167" s="34"/>
      <c r="B167" s="35"/>
      <c r="C167" s="191" t="s">
        <v>344</v>
      </c>
      <c r="D167" s="191" t="s">
        <v>310</v>
      </c>
      <c r="E167" s="192" t="s">
        <v>354</v>
      </c>
      <c r="F167" s="193" t="s">
        <v>355</v>
      </c>
      <c r="G167" s="194" t="s">
        <v>342</v>
      </c>
      <c r="H167" s="195">
        <v>9</v>
      </c>
      <c r="I167" s="196"/>
      <c r="J167" s="197">
        <f>ROUND(I167*H167,2)</f>
        <v>0</v>
      </c>
      <c r="K167" s="193" t="s">
        <v>314</v>
      </c>
      <c r="L167" s="39"/>
      <c r="M167" s="198" t="s">
        <v>1</v>
      </c>
      <c r="N167" s="199" t="s">
        <v>37</v>
      </c>
      <c r="O167" s="71"/>
      <c r="P167" s="200">
        <f>O167*H167</f>
        <v>0</v>
      </c>
      <c r="Q167" s="200">
        <v>0</v>
      </c>
      <c r="R167" s="200">
        <f>Q167*H167</f>
        <v>0</v>
      </c>
      <c r="S167" s="200">
        <v>0</v>
      </c>
      <c r="T167" s="201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202" t="s">
        <v>352</v>
      </c>
      <c r="AT167" s="202" t="s">
        <v>310</v>
      </c>
      <c r="AU167" s="202" t="s">
        <v>79</v>
      </c>
      <c r="AY167" s="17" t="s">
        <v>307</v>
      </c>
      <c r="BE167" s="203">
        <f>IF(N167="základní",J167,0)</f>
        <v>0</v>
      </c>
      <c r="BF167" s="203">
        <f>IF(N167="snížená",J167,0)</f>
        <v>0</v>
      </c>
      <c r="BG167" s="203">
        <f>IF(N167="zákl. přenesená",J167,0)</f>
        <v>0</v>
      </c>
      <c r="BH167" s="203">
        <f>IF(N167="sníž. přenesená",J167,0)</f>
        <v>0</v>
      </c>
      <c r="BI167" s="203">
        <f>IF(N167="nulová",J167,0)</f>
        <v>0</v>
      </c>
      <c r="BJ167" s="17" t="s">
        <v>79</v>
      </c>
      <c r="BK167" s="203">
        <f>ROUND(I167*H167,2)</f>
        <v>0</v>
      </c>
      <c r="BL167" s="17" t="s">
        <v>352</v>
      </c>
      <c r="BM167" s="202" t="s">
        <v>1535</v>
      </c>
    </row>
    <row r="168" spans="1:65" s="13" customFormat="1">
      <c r="B168" s="204"/>
      <c r="C168" s="205"/>
      <c r="D168" s="206" t="s">
        <v>316</v>
      </c>
      <c r="E168" s="207" t="s">
        <v>1</v>
      </c>
      <c r="F168" s="208" t="s">
        <v>357</v>
      </c>
      <c r="G168" s="205"/>
      <c r="H168" s="209">
        <v>9</v>
      </c>
      <c r="I168" s="210"/>
      <c r="J168" s="205"/>
      <c r="K168" s="205"/>
      <c r="L168" s="211"/>
      <c r="M168" s="212"/>
      <c r="N168" s="213"/>
      <c r="O168" s="213"/>
      <c r="P168" s="213"/>
      <c r="Q168" s="213"/>
      <c r="R168" s="213"/>
      <c r="S168" s="213"/>
      <c r="T168" s="214"/>
      <c r="AT168" s="215" t="s">
        <v>316</v>
      </c>
      <c r="AU168" s="215" t="s">
        <v>79</v>
      </c>
      <c r="AV168" s="13" t="s">
        <v>81</v>
      </c>
      <c r="AW168" s="13" t="s">
        <v>29</v>
      </c>
      <c r="AX168" s="13" t="s">
        <v>79</v>
      </c>
      <c r="AY168" s="215" t="s">
        <v>307</v>
      </c>
    </row>
    <row r="169" spans="1:65" s="2" customFormat="1" ht="48.95" customHeight="1">
      <c r="A169" s="34"/>
      <c r="B169" s="35"/>
      <c r="C169" s="191" t="s">
        <v>8</v>
      </c>
      <c r="D169" s="191" t="s">
        <v>310</v>
      </c>
      <c r="E169" s="192" t="s">
        <v>358</v>
      </c>
      <c r="F169" s="193" t="s">
        <v>359</v>
      </c>
      <c r="G169" s="194" t="s">
        <v>342</v>
      </c>
      <c r="H169" s="195">
        <v>12</v>
      </c>
      <c r="I169" s="196"/>
      <c r="J169" s="197">
        <f>ROUND(I169*H169,2)</f>
        <v>0</v>
      </c>
      <c r="K169" s="193" t="s">
        <v>314</v>
      </c>
      <c r="L169" s="39"/>
      <c r="M169" s="198" t="s">
        <v>1</v>
      </c>
      <c r="N169" s="199" t="s">
        <v>37</v>
      </c>
      <c r="O169" s="71"/>
      <c r="P169" s="200">
        <f>O169*H169</f>
        <v>0</v>
      </c>
      <c r="Q169" s="200">
        <v>0</v>
      </c>
      <c r="R169" s="200">
        <f>Q169*H169</f>
        <v>0</v>
      </c>
      <c r="S169" s="200">
        <v>0</v>
      </c>
      <c r="T169" s="201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202" t="s">
        <v>343</v>
      </c>
      <c r="AT169" s="202" t="s">
        <v>310</v>
      </c>
      <c r="AU169" s="202" t="s">
        <v>79</v>
      </c>
      <c r="AY169" s="17" t="s">
        <v>307</v>
      </c>
      <c r="BE169" s="203">
        <f>IF(N169="základní",J169,0)</f>
        <v>0</v>
      </c>
      <c r="BF169" s="203">
        <f>IF(N169="snížená",J169,0)</f>
        <v>0</v>
      </c>
      <c r="BG169" s="203">
        <f>IF(N169="zákl. přenesená",J169,0)</f>
        <v>0</v>
      </c>
      <c r="BH169" s="203">
        <f>IF(N169="sníž. přenesená",J169,0)</f>
        <v>0</v>
      </c>
      <c r="BI169" s="203">
        <f>IF(N169="nulová",J169,0)</f>
        <v>0</v>
      </c>
      <c r="BJ169" s="17" t="s">
        <v>79</v>
      </c>
      <c r="BK169" s="203">
        <f>ROUND(I169*H169,2)</f>
        <v>0</v>
      </c>
      <c r="BL169" s="17" t="s">
        <v>343</v>
      </c>
      <c r="BM169" s="202" t="s">
        <v>363</v>
      </c>
    </row>
    <row r="170" spans="1:65" s="13" customFormat="1">
      <c r="B170" s="204"/>
      <c r="C170" s="205"/>
      <c r="D170" s="206" t="s">
        <v>316</v>
      </c>
      <c r="E170" s="207" t="s">
        <v>1</v>
      </c>
      <c r="F170" s="208" t="s">
        <v>336</v>
      </c>
      <c r="G170" s="205"/>
      <c r="H170" s="209">
        <v>12</v>
      </c>
      <c r="I170" s="210"/>
      <c r="J170" s="205"/>
      <c r="K170" s="205"/>
      <c r="L170" s="211"/>
      <c r="M170" s="212"/>
      <c r="N170" s="213"/>
      <c r="O170" s="213"/>
      <c r="P170" s="213"/>
      <c r="Q170" s="213"/>
      <c r="R170" s="213"/>
      <c r="S170" s="213"/>
      <c r="T170" s="214"/>
      <c r="AT170" s="215" t="s">
        <v>316</v>
      </c>
      <c r="AU170" s="215" t="s">
        <v>79</v>
      </c>
      <c r="AV170" s="13" t="s">
        <v>81</v>
      </c>
      <c r="AW170" s="13" t="s">
        <v>29</v>
      </c>
      <c r="AX170" s="13" t="s">
        <v>72</v>
      </c>
      <c r="AY170" s="215" t="s">
        <v>307</v>
      </c>
    </row>
    <row r="171" spans="1:65" s="14" customFormat="1">
      <c r="B171" s="216"/>
      <c r="C171" s="217"/>
      <c r="D171" s="206" t="s">
        <v>316</v>
      </c>
      <c r="E171" s="218" t="s">
        <v>1</v>
      </c>
      <c r="F171" s="219" t="s">
        <v>318</v>
      </c>
      <c r="G171" s="217"/>
      <c r="H171" s="220">
        <v>12</v>
      </c>
      <c r="I171" s="221"/>
      <c r="J171" s="217"/>
      <c r="K171" s="217"/>
      <c r="L171" s="222"/>
      <c r="M171" s="223"/>
      <c r="N171" s="224"/>
      <c r="O171" s="224"/>
      <c r="P171" s="224"/>
      <c r="Q171" s="224"/>
      <c r="R171" s="224"/>
      <c r="S171" s="224"/>
      <c r="T171" s="225"/>
      <c r="AT171" s="226" t="s">
        <v>316</v>
      </c>
      <c r="AU171" s="226" t="s">
        <v>79</v>
      </c>
      <c r="AV171" s="14" t="s">
        <v>315</v>
      </c>
      <c r="AW171" s="14" t="s">
        <v>29</v>
      </c>
      <c r="AX171" s="14" t="s">
        <v>79</v>
      </c>
      <c r="AY171" s="226" t="s">
        <v>307</v>
      </c>
    </row>
    <row r="172" spans="1:65" s="2" customFormat="1" ht="101.25" customHeight="1">
      <c r="A172" s="34"/>
      <c r="B172" s="35"/>
      <c r="C172" s="191" t="s">
        <v>348</v>
      </c>
      <c r="D172" s="191" t="s">
        <v>310</v>
      </c>
      <c r="E172" s="192" t="s">
        <v>361</v>
      </c>
      <c r="F172" s="193" t="s">
        <v>362</v>
      </c>
      <c r="G172" s="194" t="s">
        <v>329</v>
      </c>
      <c r="H172" s="195">
        <v>371.38499999999999</v>
      </c>
      <c r="I172" s="196"/>
      <c r="J172" s="197">
        <f>ROUND(I172*H172,2)</f>
        <v>0</v>
      </c>
      <c r="K172" s="193" t="s">
        <v>314</v>
      </c>
      <c r="L172" s="39"/>
      <c r="M172" s="198" t="s">
        <v>1</v>
      </c>
      <c r="N172" s="199" t="s">
        <v>37</v>
      </c>
      <c r="O172" s="71"/>
      <c r="P172" s="200">
        <f>O172*H172</f>
        <v>0</v>
      </c>
      <c r="Q172" s="200">
        <v>0</v>
      </c>
      <c r="R172" s="200">
        <f>Q172*H172</f>
        <v>0</v>
      </c>
      <c r="S172" s="200">
        <v>0</v>
      </c>
      <c r="T172" s="201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202" t="s">
        <v>343</v>
      </c>
      <c r="AT172" s="202" t="s">
        <v>310</v>
      </c>
      <c r="AU172" s="202" t="s">
        <v>79</v>
      </c>
      <c r="AY172" s="17" t="s">
        <v>307</v>
      </c>
      <c r="BE172" s="203">
        <f>IF(N172="základní",J172,0)</f>
        <v>0</v>
      </c>
      <c r="BF172" s="203">
        <f>IF(N172="snížená",J172,0)</f>
        <v>0</v>
      </c>
      <c r="BG172" s="203">
        <f>IF(N172="zákl. přenesená",J172,0)</f>
        <v>0</v>
      </c>
      <c r="BH172" s="203">
        <f>IF(N172="sníž. přenesená",J172,0)</f>
        <v>0</v>
      </c>
      <c r="BI172" s="203">
        <f>IF(N172="nulová",J172,0)</f>
        <v>0</v>
      </c>
      <c r="BJ172" s="17" t="s">
        <v>79</v>
      </c>
      <c r="BK172" s="203">
        <f>ROUND(I172*H172,2)</f>
        <v>0</v>
      </c>
      <c r="BL172" s="17" t="s">
        <v>343</v>
      </c>
      <c r="BM172" s="202" t="s">
        <v>460</v>
      </c>
    </row>
    <row r="173" spans="1:65" s="13" customFormat="1">
      <c r="B173" s="204"/>
      <c r="C173" s="205"/>
      <c r="D173" s="206" t="s">
        <v>316</v>
      </c>
      <c r="E173" s="207" t="s">
        <v>1</v>
      </c>
      <c r="F173" s="208" t="s">
        <v>1536</v>
      </c>
      <c r="G173" s="205"/>
      <c r="H173" s="209">
        <v>371.38499999999999</v>
      </c>
      <c r="I173" s="210"/>
      <c r="J173" s="205"/>
      <c r="K173" s="205"/>
      <c r="L173" s="211"/>
      <c r="M173" s="212"/>
      <c r="N173" s="213"/>
      <c r="O173" s="213"/>
      <c r="P173" s="213"/>
      <c r="Q173" s="213"/>
      <c r="R173" s="213"/>
      <c r="S173" s="213"/>
      <c r="T173" s="214"/>
      <c r="AT173" s="215" t="s">
        <v>316</v>
      </c>
      <c r="AU173" s="215" t="s">
        <v>79</v>
      </c>
      <c r="AV173" s="13" t="s">
        <v>81</v>
      </c>
      <c r="AW173" s="13" t="s">
        <v>29</v>
      </c>
      <c r="AX173" s="13" t="s">
        <v>72</v>
      </c>
      <c r="AY173" s="215" t="s">
        <v>307</v>
      </c>
    </row>
    <row r="174" spans="1:65" s="14" customFormat="1">
      <c r="B174" s="216"/>
      <c r="C174" s="217"/>
      <c r="D174" s="206" t="s">
        <v>316</v>
      </c>
      <c r="E174" s="218" t="s">
        <v>1</v>
      </c>
      <c r="F174" s="219" t="s">
        <v>318</v>
      </c>
      <c r="G174" s="217"/>
      <c r="H174" s="220">
        <v>371.38499999999999</v>
      </c>
      <c r="I174" s="221"/>
      <c r="J174" s="217"/>
      <c r="K174" s="217"/>
      <c r="L174" s="222"/>
      <c r="M174" s="247"/>
      <c r="N174" s="248"/>
      <c r="O174" s="248"/>
      <c r="P174" s="248"/>
      <c r="Q174" s="248"/>
      <c r="R174" s="248"/>
      <c r="S174" s="248"/>
      <c r="T174" s="249"/>
      <c r="AT174" s="226" t="s">
        <v>316</v>
      </c>
      <c r="AU174" s="226" t="s">
        <v>79</v>
      </c>
      <c r="AV174" s="14" t="s">
        <v>315</v>
      </c>
      <c r="AW174" s="14" t="s">
        <v>29</v>
      </c>
      <c r="AX174" s="14" t="s">
        <v>79</v>
      </c>
      <c r="AY174" s="226" t="s">
        <v>307</v>
      </c>
    </row>
    <row r="175" spans="1:65" s="2" customFormat="1" ht="6.95" customHeight="1">
      <c r="A175" s="34"/>
      <c r="B175" s="54"/>
      <c r="C175" s="55"/>
      <c r="D175" s="55"/>
      <c r="E175" s="55"/>
      <c r="F175" s="55"/>
      <c r="G175" s="55"/>
      <c r="H175" s="55"/>
      <c r="I175" s="55"/>
      <c r="J175" s="55"/>
      <c r="K175" s="55"/>
      <c r="L175" s="39"/>
      <c r="M175" s="34"/>
      <c r="O175" s="34"/>
      <c r="P175" s="34"/>
      <c r="Q175" s="34"/>
      <c r="R175" s="34"/>
      <c r="S175" s="34"/>
      <c r="T175" s="34"/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</row>
  </sheetData>
  <sheetProtection password="CE28" sheet="1" objects="1" scenarios="1" formatColumns="0" formatRows="0" autoFilter="0"/>
  <autoFilter ref="C122:K174" xr:uid="{00000000-0009-0000-0000-000038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>
    <pageSetUpPr fitToPage="1"/>
  </sheetPr>
  <dimension ref="A2:BM181"/>
  <sheetViews>
    <sheetView showGridLines="0" tabSelected="1" workbookViewId="0">
      <selection activeCell="F17" sqref="F17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74"/>
      <c r="M2" s="274"/>
      <c r="N2" s="274"/>
      <c r="O2" s="274"/>
      <c r="P2" s="274"/>
      <c r="Q2" s="274"/>
      <c r="R2" s="274"/>
      <c r="S2" s="274"/>
      <c r="T2" s="274"/>
      <c r="U2" s="274"/>
      <c r="V2" s="274"/>
      <c r="AT2" s="17" t="s">
        <v>232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81</v>
      </c>
    </row>
    <row r="4" spans="1:46" s="1" customFormat="1" ht="24.95" customHeight="1">
      <c r="B4" s="20"/>
      <c r="D4" s="117" t="s">
        <v>279</v>
      </c>
      <c r="L4" s="20"/>
      <c r="M4" s="118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9" t="s">
        <v>16</v>
      </c>
      <c r="L6" s="20"/>
    </row>
    <row r="7" spans="1:46" s="1" customFormat="1" ht="16.5" customHeight="1">
      <c r="B7" s="20"/>
      <c r="E7" s="304" t="str">
        <f>'Rekapitulace stavby'!K6</f>
        <v>Cyklická obnova trati v úseku Praha-Hostivař - Votice</v>
      </c>
      <c r="F7" s="305"/>
      <c r="G7" s="305"/>
      <c r="H7" s="305"/>
      <c r="L7" s="20"/>
    </row>
    <row r="8" spans="1:46" s="1" customFormat="1" ht="12" customHeight="1">
      <c r="B8" s="20"/>
      <c r="D8" s="119" t="s">
        <v>280</v>
      </c>
      <c r="L8" s="20"/>
    </row>
    <row r="9" spans="1:46" s="2" customFormat="1" ht="16.5" customHeight="1">
      <c r="A9" s="34"/>
      <c r="B9" s="39"/>
      <c r="C9" s="34"/>
      <c r="D9" s="34"/>
      <c r="E9" s="304" t="s">
        <v>1522</v>
      </c>
      <c r="F9" s="306"/>
      <c r="G9" s="306"/>
      <c r="H9" s="306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19" t="s">
        <v>282</v>
      </c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07" t="s">
        <v>2187</v>
      </c>
      <c r="F11" s="306"/>
      <c r="G11" s="306"/>
      <c r="H11" s="306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>
      <c r="A12" s="34"/>
      <c r="B12" s="39"/>
      <c r="C12" s="34"/>
      <c r="D12" s="34"/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19" t="s">
        <v>17</v>
      </c>
      <c r="E13" s="34"/>
      <c r="F13" s="110" t="s">
        <v>1</v>
      </c>
      <c r="G13" s="34"/>
      <c r="H13" s="34"/>
      <c r="I13" s="119" t="s">
        <v>18</v>
      </c>
      <c r="J13" s="110" t="s">
        <v>1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19</v>
      </c>
      <c r="E14" s="34"/>
      <c r="F14" s="110" t="s">
        <v>20</v>
      </c>
      <c r="G14" s="34"/>
      <c r="H14" s="34"/>
      <c r="I14" s="119" t="s">
        <v>21</v>
      </c>
      <c r="J14" s="120" t="str">
        <f>'Rekapitulace stavby'!AN8</f>
        <v>23. 8. 2023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7" customHeight="1">
      <c r="A15" s="34"/>
      <c r="B15" s="39"/>
      <c r="C15" s="34"/>
      <c r="D15" s="34"/>
      <c r="E15" s="34"/>
      <c r="F15" s="34"/>
      <c r="G15" s="34"/>
      <c r="H15" s="34"/>
      <c r="I15" s="34"/>
      <c r="J15" s="34"/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19" t="s">
        <v>23</v>
      </c>
      <c r="E16" s="34"/>
      <c r="F16" s="34"/>
      <c r="G16" s="34"/>
      <c r="H16" s="34"/>
      <c r="I16" s="119" t="s">
        <v>24</v>
      </c>
      <c r="J16" s="110" t="str">
        <f>IF('Rekapitulace stavby'!AN10="","",'Rekapitulace stavby'!AN10)</f>
        <v/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0" t="str">
        <f>IF('Rekapitulace stavby'!E11="","",'Rekapitulace stavby'!E11)</f>
        <v xml:space="preserve"> </v>
      </c>
      <c r="F17" s="34"/>
      <c r="G17" s="34"/>
      <c r="H17" s="34"/>
      <c r="I17" s="119" t="s">
        <v>25</v>
      </c>
      <c r="J17" s="110" t="str">
        <f>IF('Rekapitulace stavby'!AN11="","",'Rekapitulace stavby'!AN11)</f>
        <v/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34"/>
      <c r="J18" s="34"/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19" t="s">
        <v>26</v>
      </c>
      <c r="E19" s="34"/>
      <c r="F19" s="34"/>
      <c r="G19" s="34"/>
      <c r="H19" s="34"/>
      <c r="I19" s="119" t="s">
        <v>24</v>
      </c>
      <c r="J19" s="30" t="str">
        <f>'Rekapitulace stavby'!AN13</f>
        <v>Vyplň údaj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08" t="str">
        <f>'Rekapitulace stavby'!E14</f>
        <v>Vyplň údaj</v>
      </c>
      <c r="F20" s="309"/>
      <c r="G20" s="309"/>
      <c r="H20" s="309"/>
      <c r="I20" s="119" t="s">
        <v>25</v>
      </c>
      <c r="J20" s="30" t="str">
        <f>'Rekapitulace stavby'!AN14</f>
        <v>Vyplň údaj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34"/>
      <c r="J21" s="34"/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19" t="s">
        <v>28</v>
      </c>
      <c r="E22" s="34"/>
      <c r="F22" s="34"/>
      <c r="G22" s="34"/>
      <c r="H22" s="34"/>
      <c r="I22" s="119" t="s">
        <v>24</v>
      </c>
      <c r="J22" s="110" t="str">
        <f>IF('Rekapitulace stavby'!AN16="","",'Rekapitulace stavby'!AN16)</f>
        <v/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0" t="str">
        <f>IF('Rekapitulace stavby'!E17="","",'Rekapitulace stavby'!E17)</f>
        <v xml:space="preserve"> </v>
      </c>
      <c r="F23" s="34"/>
      <c r="G23" s="34"/>
      <c r="H23" s="34"/>
      <c r="I23" s="119" t="s">
        <v>25</v>
      </c>
      <c r="J23" s="110" t="str">
        <f>IF('Rekapitulace stavby'!AN17="","",'Rekapitulace stavby'!AN17)</f>
        <v/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34"/>
      <c r="J24" s="34"/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19" t="s">
        <v>30</v>
      </c>
      <c r="E25" s="34"/>
      <c r="F25" s="34"/>
      <c r="G25" s="34"/>
      <c r="H25" s="34"/>
      <c r="I25" s="119" t="s">
        <v>24</v>
      </c>
      <c r="J25" s="110" t="str">
        <f>IF('Rekapitulace stavby'!AN19="","",'Rekapitulace stavby'!AN19)</f>
        <v/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0" t="str">
        <f>IF('Rekapitulace stavby'!E20="","",'Rekapitulace stavby'!E20)</f>
        <v xml:space="preserve"> </v>
      </c>
      <c r="F26" s="34"/>
      <c r="G26" s="34"/>
      <c r="H26" s="34"/>
      <c r="I26" s="119" t="s">
        <v>25</v>
      </c>
      <c r="J26" s="110" t="str">
        <f>IF('Rekapitulace stavby'!AN20="","",'Rekapitulace stavby'!AN20)</f>
        <v/>
      </c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34"/>
      <c r="J27" s="34"/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19" t="s">
        <v>31</v>
      </c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1"/>
      <c r="B29" s="122"/>
      <c r="C29" s="121"/>
      <c r="D29" s="121"/>
      <c r="E29" s="310" t="s">
        <v>1</v>
      </c>
      <c r="F29" s="310"/>
      <c r="G29" s="310"/>
      <c r="H29" s="310"/>
      <c r="I29" s="121"/>
      <c r="J29" s="121"/>
      <c r="K29" s="121"/>
      <c r="L29" s="123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4"/>
      <c r="E31" s="124"/>
      <c r="F31" s="124"/>
      <c r="G31" s="124"/>
      <c r="H31" s="124"/>
      <c r="I31" s="124"/>
      <c r="J31" s="124"/>
      <c r="K31" s="124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25" t="s">
        <v>32</v>
      </c>
      <c r="E32" s="34"/>
      <c r="F32" s="34"/>
      <c r="G32" s="34"/>
      <c r="H32" s="34"/>
      <c r="I32" s="34"/>
      <c r="J32" s="126">
        <f>ROUND(J123, 2)</f>
        <v>0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4"/>
      <c r="E33" s="124"/>
      <c r="F33" s="124"/>
      <c r="G33" s="124"/>
      <c r="H33" s="124"/>
      <c r="I33" s="124"/>
      <c r="J33" s="124"/>
      <c r="K33" s="12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27" t="s">
        <v>34</v>
      </c>
      <c r="G34" s="34"/>
      <c r="H34" s="34"/>
      <c r="I34" s="127" t="s">
        <v>33</v>
      </c>
      <c r="J34" s="127" t="s">
        <v>35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28" t="s">
        <v>36</v>
      </c>
      <c r="E35" s="119" t="s">
        <v>37</v>
      </c>
      <c r="F35" s="129">
        <f>ROUND((SUM(BE123:BE180)),  2)</f>
        <v>0</v>
      </c>
      <c r="G35" s="34"/>
      <c r="H35" s="34"/>
      <c r="I35" s="130">
        <v>0.21</v>
      </c>
      <c r="J35" s="129">
        <f>ROUND(((SUM(BE123:BE180))*I35),  2)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19" t="s">
        <v>38</v>
      </c>
      <c r="F36" s="129">
        <f>ROUND((SUM(BF123:BF180)),  2)</f>
        <v>0</v>
      </c>
      <c r="G36" s="34"/>
      <c r="H36" s="34"/>
      <c r="I36" s="130">
        <v>0.15</v>
      </c>
      <c r="J36" s="129">
        <f>ROUND(((SUM(BF123:BF180))*I36),  2)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39</v>
      </c>
      <c r="F37" s="129">
        <f>ROUND((SUM(BG123:BG180)),  2)</f>
        <v>0</v>
      </c>
      <c r="G37" s="34"/>
      <c r="H37" s="34"/>
      <c r="I37" s="130">
        <v>0.21</v>
      </c>
      <c r="J37" s="129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19" t="s">
        <v>40</v>
      </c>
      <c r="F38" s="129">
        <f>ROUND((SUM(BH123:BH180)),  2)</f>
        <v>0</v>
      </c>
      <c r="G38" s="34"/>
      <c r="H38" s="34"/>
      <c r="I38" s="130">
        <v>0.15</v>
      </c>
      <c r="J38" s="129">
        <f>0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19" t="s">
        <v>41</v>
      </c>
      <c r="F39" s="129">
        <f>ROUND((SUM(BI123:BI180)),  2)</f>
        <v>0</v>
      </c>
      <c r="G39" s="34"/>
      <c r="H39" s="34"/>
      <c r="I39" s="130">
        <v>0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31"/>
      <c r="D41" s="132" t="s">
        <v>42</v>
      </c>
      <c r="E41" s="133"/>
      <c r="F41" s="133"/>
      <c r="G41" s="134" t="s">
        <v>43</v>
      </c>
      <c r="H41" s="135" t="s">
        <v>44</v>
      </c>
      <c r="I41" s="133"/>
      <c r="J41" s="136">
        <f>SUM(J32:J39)</f>
        <v>0</v>
      </c>
      <c r="K41" s="137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8" t="s">
        <v>45</v>
      </c>
      <c r="E50" s="139"/>
      <c r="F50" s="139"/>
      <c r="G50" s="138" t="s">
        <v>46</v>
      </c>
      <c r="H50" s="139"/>
      <c r="I50" s="139"/>
      <c r="J50" s="139"/>
      <c r="K50" s="139"/>
      <c r="L50" s="51"/>
    </row>
    <row r="51" spans="1:31">
      <c r="B51" s="20"/>
      <c r="L51" s="20"/>
    </row>
    <row r="52" spans="1:31">
      <c r="B52" s="20"/>
      <c r="L52" s="20"/>
    </row>
    <row r="53" spans="1:31">
      <c r="B53" s="20"/>
      <c r="L53" s="20"/>
    </row>
    <row r="54" spans="1:31">
      <c r="B54" s="20"/>
      <c r="L54" s="20"/>
    </row>
    <row r="55" spans="1:31">
      <c r="B55" s="20"/>
      <c r="L55" s="20"/>
    </row>
    <row r="56" spans="1:31">
      <c r="B56" s="20"/>
      <c r="L56" s="20"/>
    </row>
    <row r="57" spans="1:31">
      <c r="B57" s="20"/>
      <c r="L57" s="20"/>
    </row>
    <row r="58" spans="1:31">
      <c r="B58" s="20"/>
      <c r="L58" s="20"/>
    </row>
    <row r="59" spans="1:31">
      <c r="B59" s="20"/>
      <c r="L59" s="20"/>
    </row>
    <row r="60" spans="1:31">
      <c r="B60" s="20"/>
      <c r="L60" s="20"/>
    </row>
    <row r="61" spans="1:31" s="2" customFormat="1" ht="12.75">
      <c r="A61" s="34"/>
      <c r="B61" s="39"/>
      <c r="C61" s="34"/>
      <c r="D61" s="140" t="s">
        <v>47</v>
      </c>
      <c r="E61" s="141"/>
      <c r="F61" s="142" t="s">
        <v>48</v>
      </c>
      <c r="G61" s="140" t="s">
        <v>47</v>
      </c>
      <c r="H61" s="141"/>
      <c r="I61" s="141"/>
      <c r="J61" s="143" t="s">
        <v>48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>
      <c r="B62" s="20"/>
      <c r="L62" s="20"/>
    </row>
    <row r="63" spans="1:31">
      <c r="B63" s="20"/>
      <c r="L63" s="20"/>
    </row>
    <row r="64" spans="1:31">
      <c r="B64" s="20"/>
      <c r="L64" s="20"/>
    </row>
    <row r="65" spans="1:31" s="2" customFormat="1" ht="12.75">
      <c r="A65" s="34"/>
      <c r="B65" s="39"/>
      <c r="C65" s="34"/>
      <c r="D65" s="138" t="s">
        <v>49</v>
      </c>
      <c r="E65" s="144"/>
      <c r="F65" s="144"/>
      <c r="G65" s="138" t="s">
        <v>50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>
      <c r="B66" s="20"/>
      <c r="L66" s="20"/>
    </row>
    <row r="67" spans="1:31">
      <c r="B67" s="20"/>
      <c r="L67" s="20"/>
    </row>
    <row r="68" spans="1:31">
      <c r="B68" s="20"/>
      <c r="L68" s="20"/>
    </row>
    <row r="69" spans="1:31">
      <c r="B69" s="20"/>
      <c r="L69" s="20"/>
    </row>
    <row r="70" spans="1:31">
      <c r="B70" s="20"/>
      <c r="L70" s="20"/>
    </row>
    <row r="71" spans="1:31">
      <c r="B71" s="20"/>
      <c r="L71" s="20"/>
    </row>
    <row r="72" spans="1:31">
      <c r="B72" s="20"/>
      <c r="L72" s="20"/>
    </row>
    <row r="73" spans="1:31">
      <c r="B73" s="20"/>
      <c r="L73" s="20"/>
    </row>
    <row r="74" spans="1:31">
      <c r="B74" s="20"/>
      <c r="L74" s="20"/>
    </row>
    <row r="75" spans="1:31">
      <c r="B75" s="20"/>
      <c r="L75" s="20"/>
    </row>
    <row r="76" spans="1:31" s="2" customFormat="1" ht="12.75">
      <c r="A76" s="34"/>
      <c r="B76" s="39"/>
      <c r="C76" s="34"/>
      <c r="D76" s="140" t="s">
        <v>47</v>
      </c>
      <c r="E76" s="141"/>
      <c r="F76" s="142" t="s">
        <v>48</v>
      </c>
      <c r="G76" s="140" t="s">
        <v>47</v>
      </c>
      <c r="H76" s="141"/>
      <c r="I76" s="141"/>
      <c r="J76" s="143" t="s">
        <v>48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284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02" t="str">
        <f>E7</f>
        <v>Cyklická obnova trati v úseku Praha-Hostivař - Votice</v>
      </c>
      <c r="F85" s="303"/>
      <c r="G85" s="303"/>
      <c r="H85" s="303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280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s="2" customFormat="1" ht="16.5" customHeight="1">
      <c r="A87" s="34"/>
      <c r="B87" s="35"/>
      <c r="C87" s="36"/>
      <c r="D87" s="36"/>
      <c r="E87" s="302" t="s">
        <v>1522</v>
      </c>
      <c r="F87" s="301"/>
      <c r="G87" s="301"/>
      <c r="H87" s="301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9" t="s">
        <v>282</v>
      </c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265" t="str">
        <f>E11</f>
        <v>02 - 2.kol.Uhřiněves-Hostivař</v>
      </c>
      <c r="F89" s="301"/>
      <c r="G89" s="301"/>
      <c r="H89" s="301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9" t="s">
        <v>19</v>
      </c>
      <c r="D91" s="36"/>
      <c r="E91" s="36"/>
      <c r="F91" s="27" t="str">
        <f>F14</f>
        <v xml:space="preserve"> </v>
      </c>
      <c r="G91" s="36"/>
      <c r="H91" s="36"/>
      <c r="I91" s="29" t="s">
        <v>21</v>
      </c>
      <c r="J91" s="66" t="str">
        <f>IF(J14="","",J14)</f>
        <v>23. 8. 2023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5.2" customHeight="1">
      <c r="A93" s="34"/>
      <c r="B93" s="35"/>
      <c r="C93" s="29" t="s">
        <v>23</v>
      </c>
      <c r="D93" s="36"/>
      <c r="E93" s="36"/>
      <c r="F93" s="27" t="str">
        <f>E17</f>
        <v xml:space="preserve"> </v>
      </c>
      <c r="G93" s="36"/>
      <c r="H93" s="36"/>
      <c r="I93" s="29" t="s">
        <v>28</v>
      </c>
      <c r="J93" s="32" t="str">
        <f>E23</f>
        <v xml:space="preserve"> 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9" t="s">
        <v>26</v>
      </c>
      <c r="D94" s="36"/>
      <c r="E94" s="36"/>
      <c r="F94" s="27" t="str">
        <f>IF(E20="","",E20)</f>
        <v>Vyplň údaj</v>
      </c>
      <c r="G94" s="36"/>
      <c r="H94" s="36"/>
      <c r="I94" s="29" t="s">
        <v>30</v>
      </c>
      <c r="J94" s="32" t="str">
        <f>E26</f>
        <v xml:space="preserve"> </v>
      </c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49" t="s">
        <v>285</v>
      </c>
      <c r="D96" s="150"/>
      <c r="E96" s="150"/>
      <c r="F96" s="150"/>
      <c r="G96" s="150"/>
      <c r="H96" s="150"/>
      <c r="I96" s="150"/>
      <c r="J96" s="151" t="s">
        <v>286</v>
      </c>
      <c r="K96" s="150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7" customHeight="1">
      <c r="A98" s="34"/>
      <c r="B98" s="35"/>
      <c r="C98" s="152" t="s">
        <v>287</v>
      </c>
      <c r="D98" s="36"/>
      <c r="E98" s="36"/>
      <c r="F98" s="36"/>
      <c r="G98" s="36"/>
      <c r="H98" s="36"/>
      <c r="I98" s="36"/>
      <c r="J98" s="84">
        <f>J123</f>
        <v>0</v>
      </c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7" t="s">
        <v>288</v>
      </c>
    </row>
    <row r="99" spans="1:47" s="9" customFormat="1" ht="24.95" customHeight="1">
      <c r="B99" s="153"/>
      <c r="C99" s="154"/>
      <c r="D99" s="155" t="s">
        <v>289</v>
      </c>
      <c r="E99" s="156"/>
      <c r="F99" s="156"/>
      <c r="G99" s="156"/>
      <c r="H99" s="156"/>
      <c r="I99" s="156"/>
      <c r="J99" s="157">
        <f>J124</f>
        <v>0</v>
      </c>
      <c r="K99" s="154"/>
      <c r="L99" s="158"/>
    </row>
    <row r="100" spans="1:47" s="10" customFormat="1" ht="19.899999999999999" customHeight="1">
      <c r="B100" s="159"/>
      <c r="C100" s="104"/>
      <c r="D100" s="160" t="s">
        <v>290</v>
      </c>
      <c r="E100" s="161"/>
      <c r="F100" s="161"/>
      <c r="G100" s="161"/>
      <c r="H100" s="161"/>
      <c r="I100" s="161"/>
      <c r="J100" s="162">
        <f>J125</f>
        <v>0</v>
      </c>
      <c r="K100" s="104"/>
      <c r="L100" s="163"/>
    </row>
    <row r="101" spans="1:47" s="9" customFormat="1" ht="24.95" customHeight="1">
      <c r="B101" s="153"/>
      <c r="C101" s="154"/>
      <c r="D101" s="155" t="s">
        <v>291</v>
      </c>
      <c r="E101" s="156"/>
      <c r="F101" s="156"/>
      <c r="G101" s="156"/>
      <c r="H101" s="156"/>
      <c r="I101" s="156"/>
      <c r="J101" s="157">
        <f>J152</f>
        <v>0</v>
      </c>
      <c r="K101" s="154"/>
      <c r="L101" s="158"/>
    </row>
    <row r="102" spans="1:47" s="2" customFormat="1" ht="21.75" customHeight="1">
      <c r="A102" s="34"/>
      <c r="B102" s="35"/>
      <c r="C102" s="36"/>
      <c r="D102" s="36"/>
      <c r="E102" s="36"/>
      <c r="F102" s="36"/>
      <c r="G102" s="36"/>
      <c r="H102" s="36"/>
      <c r="I102" s="36"/>
      <c r="J102" s="36"/>
      <c r="K102" s="36"/>
      <c r="L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pans="1:47" s="2" customFormat="1" ht="6.95" customHeight="1">
      <c r="A103" s="34"/>
      <c r="B103" s="54"/>
      <c r="C103" s="55"/>
      <c r="D103" s="55"/>
      <c r="E103" s="55"/>
      <c r="F103" s="55"/>
      <c r="G103" s="55"/>
      <c r="H103" s="55"/>
      <c r="I103" s="55"/>
      <c r="J103" s="55"/>
      <c r="K103" s="55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pans="1:47" s="2" customFormat="1" ht="6.95" customHeight="1">
      <c r="A107" s="34"/>
      <c r="B107" s="56"/>
      <c r="C107" s="57"/>
      <c r="D107" s="57"/>
      <c r="E107" s="57"/>
      <c r="F107" s="57"/>
      <c r="G107" s="57"/>
      <c r="H107" s="57"/>
      <c r="I107" s="57"/>
      <c r="J107" s="57"/>
      <c r="K107" s="57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47" s="2" customFormat="1" ht="24.95" customHeight="1">
      <c r="A108" s="34"/>
      <c r="B108" s="35"/>
      <c r="C108" s="23" t="s">
        <v>292</v>
      </c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6.95" customHeight="1">
      <c r="A109" s="34"/>
      <c r="B109" s="35"/>
      <c r="C109" s="36"/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12" customHeight="1">
      <c r="A110" s="34"/>
      <c r="B110" s="35"/>
      <c r="C110" s="29" t="s">
        <v>16</v>
      </c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16.5" customHeight="1">
      <c r="A111" s="34"/>
      <c r="B111" s="35"/>
      <c r="C111" s="36"/>
      <c r="D111" s="36"/>
      <c r="E111" s="302" t="str">
        <f>E7</f>
        <v>Cyklická obnova trati v úseku Praha-Hostivař - Votice</v>
      </c>
      <c r="F111" s="303"/>
      <c r="G111" s="303"/>
      <c r="H111" s="303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1" customFormat="1" ht="12" customHeight="1">
      <c r="B112" s="21"/>
      <c r="C112" s="29" t="s">
        <v>280</v>
      </c>
      <c r="D112" s="22"/>
      <c r="E112" s="22"/>
      <c r="F112" s="22"/>
      <c r="G112" s="22"/>
      <c r="H112" s="22"/>
      <c r="I112" s="22"/>
      <c r="J112" s="22"/>
      <c r="K112" s="22"/>
      <c r="L112" s="20"/>
    </row>
    <row r="113" spans="1:65" s="2" customFormat="1" ht="16.5" customHeight="1">
      <c r="A113" s="34"/>
      <c r="B113" s="35"/>
      <c r="C113" s="36"/>
      <c r="D113" s="36"/>
      <c r="E113" s="302" t="s">
        <v>1522</v>
      </c>
      <c r="F113" s="301"/>
      <c r="G113" s="301"/>
      <c r="H113" s="301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2" customHeight="1">
      <c r="A114" s="34"/>
      <c r="B114" s="35"/>
      <c r="C114" s="29" t="s">
        <v>282</v>
      </c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6.5" customHeight="1">
      <c r="A115" s="34"/>
      <c r="B115" s="35"/>
      <c r="C115" s="36"/>
      <c r="D115" s="36"/>
      <c r="E115" s="265" t="str">
        <f>E11</f>
        <v>02 - 2.kol.Uhřiněves-Hostivař</v>
      </c>
      <c r="F115" s="301"/>
      <c r="G115" s="301"/>
      <c r="H115" s="301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2" customHeight="1">
      <c r="A117" s="34"/>
      <c r="B117" s="35"/>
      <c r="C117" s="29" t="s">
        <v>19</v>
      </c>
      <c r="D117" s="36"/>
      <c r="E117" s="36"/>
      <c r="F117" s="27" t="str">
        <f>F14</f>
        <v xml:space="preserve"> </v>
      </c>
      <c r="G117" s="36"/>
      <c r="H117" s="36"/>
      <c r="I117" s="29" t="s">
        <v>21</v>
      </c>
      <c r="J117" s="66" t="str">
        <f>IF(J14="","",J14)</f>
        <v>23. 8. 2023</v>
      </c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6.95" customHeight="1">
      <c r="A118" s="34"/>
      <c r="B118" s="35"/>
      <c r="C118" s="36"/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5.2" customHeight="1">
      <c r="A119" s="34"/>
      <c r="B119" s="35"/>
      <c r="C119" s="29" t="s">
        <v>23</v>
      </c>
      <c r="D119" s="36"/>
      <c r="E119" s="36"/>
      <c r="F119" s="27" t="str">
        <f>E17</f>
        <v xml:space="preserve"> </v>
      </c>
      <c r="G119" s="36"/>
      <c r="H119" s="36"/>
      <c r="I119" s="29" t="s">
        <v>28</v>
      </c>
      <c r="J119" s="32" t="str">
        <f>E23</f>
        <v xml:space="preserve"> </v>
      </c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15.2" customHeight="1">
      <c r="A120" s="34"/>
      <c r="B120" s="35"/>
      <c r="C120" s="29" t="s">
        <v>26</v>
      </c>
      <c r="D120" s="36"/>
      <c r="E120" s="36"/>
      <c r="F120" s="27" t="str">
        <f>IF(E20="","",E20)</f>
        <v>Vyplň údaj</v>
      </c>
      <c r="G120" s="36"/>
      <c r="H120" s="36"/>
      <c r="I120" s="29" t="s">
        <v>30</v>
      </c>
      <c r="J120" s="32" t="str">
        <f>E26</f>
        <v xml:space="preserve"> 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2" customFormat="1" ht="10.35" customHeight="1">
      <c r="A121" s="34"/>
      <c r="B121" s="35"/>
      <c r="C121" s="36"/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5" s="11" customFormat="1" ht="29.25" customHeight="1">
      <c r="A122" s="164"/>
      <c r="B122" s="165"/>
      <c r="C122" s="166" t="s">
        <v>293</v>
      </c>
      <c r="D122" s="167" t="s">
        <v>57</v>
      </c>
      <c r="E122" s="167" t="s">
        <v>53</v>
      </c>
      <c r="F122" s="167" t="s">
        <v>54</v>
      </c>
      <c r="G122" s="167" t="s">
        <v>294</v>
      </c>
      <c r="H122" s="167" t="s">
        <v>295</v>
      </c>
      <c r="I122" s="167" t="s">
        <v>296</v>
      </c>
      <c r="J122" s="167" t="s">
        <v>286</v>
      </c>
      <c r="K122" s="168" t="s">
        <v>297</v>
      </c>
      <c r="L122" s="169"/>
      <c r="M122" s="75" t="s">
        <v>1</v>
      </c>
      <c r="N122" s="76" t="s">
        <v>36</v>
      </c>
      <c r="O122" s="76" t="s">
        <v>298</v>
      </c>
      <c r="P122" s="76" t="s">
        <v>299</v>
      </c>
      <c r="Q122" s="76" t="s">
        <v>300</v>
      </c>
      <c r="R122" s="76" t="s">
        <v>301</v>
      </c>
      <c r="S122" s="76" t="s">
        <v>302</v>
      </c>
      <c r="T122" s="77" t="s">
        <v>303</v>
      </c>
      <c r="U122" s="164"/>
      <c r="V122" s="164"/>
      <c r="W122" s="164"/>
      <c r="X122" s="164"/>
      <c r="Y122" s="164"/>
      <c r="Z122" s="164"/>
      <c r="AA122" s="164"/>
      <c r="AB122" s="164"/>
      <c r="AC122" s="164"/>
      <c r="AD122" s="164"/>
      <c r="AE122" s="164"/>
    </row>
    <row r="123" spans="1:65" s="2" customFormat="1" ht="22.7" customHeight="1">
      <c r="A123" s="34"/>
      <c r="B123" s="35"/>
      <c r="C123" s="82" t="s">
        <v>304</v>
      </c>
      <c r="D123" s="36"/>
      <c r="E123" s="36"/>
      <c r="F123" s="36"/>
      <c r="G123" s="36"/>
      <c r="H123" s="36"/>
      <c r="I123" s="36"/>
      <c r="J123" s="170">
        <f>BK123</f>
        <v>0</v>
      </c>
      <c r="K123" s="36"/>
      <c r="L123" s="39"/>
      <c r="M123" s="78"/>
      <c r="N123" s="171"/>
      <c r="O123" s="79"/>
      <c r="P123" s="172">
        <f>P124+P152</f>
        <v>0</v>
      </c>
      <c r="Q123" s="79"/>
      <c r="R123" s="172">
        <f>R124+R152</f>
        <v>376.26976000000002</v>
      </c>
      <c r="S123" s="79"/>
      <c r="T123" s="173">
        <f>T124+T152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7" t="s">
        <v>71</v>
      </c>
      <c r="AU123" s="17" t="s">
        <v>288</v>
      </c>
      <c r="BK123" s="174">
        <f>BK124+BK152</f>
        <v>0</v>
      </c>
    </row>
    <row r="124" spans="1:65" s="12" customFormat="1" ht="25.9" customHeight="1">
      <c r="B124" s="175"/>
      <c r="C124" s="176"/>
      <c r="D124" s="177" t="s">
        <v>71</v>
      </c>
      <c r="E124" s="178" t="s">
        <v>305</v>
      </c>
      <c r="F124" s="178" t="s">
        <v>306</v>
      </c>
      <c r="G124" s="176"/>
      <c r="H124" s="176"/>
      <c r="I124" s="179"/>
      <c r="J124" s="180">
        <f>BK124</f>
        <v>0</v>
      </c>
      <c r="K124" s="176"/>
      <c r="L124" s="181"/>
      <c r="M124" s="182"/>
      <c r="N124" s="183"/>
      <c r="O124" s="183"/>
      <c r="P124" s="184">
        <f>P125</f>
        <v>0</v>
      </c>
      <c r="Q124" s="183"/>
      <c r="R124" s="184">
        <f>R125</f>
        <v>376.26976000000002</v>
      </c>
      <c r="S124" s="183"/>
      <c r="T124" s="185">
        <f>T125</f>
        <v>0</v>
      </c>
      <c r="AR124" s="186" t="s">
        <v>79</v>
      </c>
      <c r="AT124" s="187" t="s">
        <v>71</v>
      </c>
      <c r="AU124" s="187" t="s">
        <v>72</v>
      </c>
      <c r="AY124" s="186" t="s">
        <v>307</v>
      </c>
      <c r="BK124" s="188">
        <f>BK125</f>
        <v>0</v>
      </c>
    </row>
    <row r="125" spans="1:65" s="12" customFormat="1" ht="22.7" customHeight="1">
      <c r="B125" s="175"/>
      <c r="C125" s="176"/>
      <c r="D125" s="177" t="s">
        <v>71</v>
      </c>
      <c r="E125" s="189" t="s">
        <v>308</v>
      </c>
      <c r="F125" s="189" t="s">
        <v>309</v>
      </c>
      <c r="G125" s="176"/>
      <c r="H125" s="176"/>
      <c r="I125" s="179"/>
      <c r="J125" s="190">
        <f>BK125</f>
        <v>0</v>
      </c>
      <c r="K125" s="176"/>
      <c r="L125" s="181"/>
      <c r="M125" s="182"/>
      <c r="N125" s="183"/>
      <c r="O125" s="183"/>
      <c r="P125" s="184">
        <f>SUM(P126:P151)</f>
        <v>0</v>
      </c>
      <c r="Q125" s="183"/>
      <c r="R125" s="184">
        <f>SUM(R126:R151)</f>
        <v>376.26976000000002</v>
      </c>
      <c r="S125" s="183"/>
      <c r="T125" s="185">
        <f>SUM(T126:T151)</f>
        <v>0</v>
      </c>
      <c r="AR125" s="186" t="s">
        <v>79</v>
      </c>
      <c r="AT125" s="187" t="s">
        <v>71</v>
      </c>
      <c r="AU125" s="187" t="s">
        <v>79</v>
      </c>
      <c r="AY125" s="186" t="s">
        <v>307</v>
      </c>
      <c r="BK125" s="188">
        <f>SUM(BK126:BK151)</f>
        <v>0</v>
      </c>
    </row>
    <row r="126" spans="1:65" s="2" customFormat="1" ht="76.349999999999994" customHeight="1">
      <c r="A126" s="34"/>
      <c r="B126" s="35"/>
      <c r="C126" s="191" t="s">
        <v>79</v>
      </c>
      <c r="D126" s="191" t="s">
        <v>310</v>
      </c>
      <c r="E126" s="192" t="s">
        <v>311</v>
      </c>
      <c r="F126" s="193" t="s">
        <v>312</v>
      </c>
      <c r="G126" s="194" t="s">
        <v>313</v>
      </c>
      <c r="H126" s="195">
        <v>208.74</v>
      </c>
      <c r="I126" s="196"/>
      <c r="J126" s="197">
        <f>ROUND(I126*H126,2)</f>
        <v>0</v>
      </c>
      <c r="K126" s="193" t="s">
        <v>314</v>
      </c>
      <c r="L126" s="39"/>
      <c r="M126" s="198" t="s">
        <v>1</v>
      </c>
      <c r="N126" s="199" t="s">
        <v>37</v>
      </c>
      <c r="O126" s="71"/>
      <c r="P126" s="200">
        <f>O126*H126</f>
        <v>0</v>
      </c>
      <c r="Q126" s="200">
        <v>0</v>
      </c>
      <c r="R126" s="200">
        <f>Q126*H126</f>
        <v>0</v>
      </c>
      <c r="S126" s="200">
        <v>0</v>
      </c>
      <c r="T126" s="201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202" t="s">
        <v>315</v>
      </c>
      <c r="AT126" s="202" t="s">
        <v>310</v>
      </c>
      <c r="AU126" s="202" t="s">
        <v>81</v>
      </c>
      <c r="AY126" s="17" t="s">
        <v>307</v>
      </c>
      <c r="BE126" s="203">
        <f>IF(N126="základní",J126,0)</f>
        <v>0</v>
      </c>
      <c r="BF126" s="203">
        <f>IF(N126="snížená",J126,0)</f>
        <v>0</v>
      </c>
      <c r="BG126" s="203">
        <f>IF(N126="zákl. přenesená",J126,0)</f>
        <v>0</v>
      </c>
      <c r="BH126" s="203">
        <f>IF(N126="sníž. přenesená",J126,0)</f>
        <v>0</v>
      </c>
      <c r="BI126" s="203">
        <f>IF(N126="nulová",J126,0)</f>
        <v>0</v>
      </c>
      <c r="BJ126" s="17" t="s">
        <v>79</v>
      </c>
      <c r="BK126" s="203">
        <f>ROUND(I126*H126,2)</f>
        <v>0</v>
      </c>
      <c r="BL126" s="17" t="s">
        <v>315</v>
      </c>
      <c r="BM126" s="202" t="s">
        <v>81</v>
      </c>
    </row>
    <row r="127" spans="1:65" s="13" customFormat="1">
      <c r="B127" s="204"/>
      <c r="C127" s="205"/>
      <c r="D127" s="206" t="s">
        <v>316</v>
      </c>
      <c r="E127" s="207" t="s">
        <v>1</v>
      </c>
      <c r="F127" s="208" t="s">
        <v>1537</v>
      </c>
      <c r="G127" s="205"/>
      <c r="H127" s="209">
        <v>208.74</v>
      </c>
      <c r="I127" s="210"/>
      <c r="J127" s="205"/>
      <c r="K127" s="205"/>
      <c r="L127" s="211"/>
      <c r="M127" s="212"/>
      <c r="N127" s="213"/>
      <c r="O127" s="213"/>
      <c r="P127" s="213"/>
      <c r="Q127" s="213"/>
      <c r="R127" s="213"/>
      <c r="S127" s="213"/>
      <c r="T127" s="214"/>
      <c r="AT127" s="215" t="s">
        <v>316</v>
      </c>
      <c r="AU127" s="215" t="s">
        <v>81</v>
      </c>
      <c r="AV127" s="13" t="s">
        <v>81</v>
      </c>
      <c r="AW127" s="13" t="s">
        <v>29</v>
      </c>
      <c r="AX127" s="13" t="s">
        <v>72</v>
      </c>
      <c r="AY127" s="215" t="s">
        <v>307</v>
      </c>
    </row>
    <row r="128" spans="1:65" s="14" customFormat="1">
      <c r="B128" s="216"/>
      <c r="C128" s="217"/>
      <c r="D128" s="206" t="s">
        <v>316</v>
      </c>
      <c r="E128" s="218" t="s">
        <v>1</v>
      </c>
      <c r="F128" s="219" t="s">
        <v>318</v>
      </c>
      <c r="G128" s="217"/>
      <c r="H128" s="220">
        <v>208.74</v>
      </c>
      <c r="I128" s="221"/>
      <c r="J128" s="217"/>
      <c r="K128" s="217"/>
      <c r="L128" s="222"/>
      <c r="M128" s="223"/>
      <c r="N128" s="224"/>
      <c r="O128" s="224"/>
      <c r="P128" s="224"/>
      <c r="Q128" s="224"/>
      <c r="R128" s="224"/>
      <c r="S128" s="224"/>
      <c r="T128" s="225"/>
      <c r="AT128" s="226" t="s">
        <v>316</v>
      </c>
      <c r="AU128" s="226" t="s">
        <v>81</v>
      </c>
      <c r="AV128" s="14" t="s">
        <v>315</v>
      </c>
      <c r="AW128" s="14" t="s">
        <v>29</v>
      </c>
      <c r="AX128" s="14" t="s">
        <v>79</v>
      </c>
      <c r="AY128" s="226" t="s">
        <v>307</v>
      </c>
    </row>
    <row r="129" spans="1:65" s="2" customFormat="1" ht="101.25" customHeight="1">
      <c r="A129" s="34"/>
      <c r="B129" s="35"/>
      <c r="C129" s="191" t="s">
        <v>81</v>
      </c>
      <c r="D129" s="191" t="s">
        <v>310</v>
      </c>
      <c r="E129" s="192" t="s">
        <v>636</v>
      </c>
      <c r="F129" s="193" t="s">
        <v>637</v>
      </c>
      <c r="G129" s="194" t="s">
        <v>400</v>
      </c>
      <c r="H129" s="195">
        <v>7.6</v>
      </c>
      <c r="I129" s="196"/>
      <c r="J129" s="197">
        <f>ROUND(I129*H129,2)</f>
        <v>0</v>
      </c>
      <c r="K129" s="193" t="s">
        <v>314</v>
      </c>
      <c r="L129" s="39"/>
      <c r="M129" s="198" t="s">
        <v>1</v>
      </c>
      <c r="N129" s="199" t="s">
        <v>37</v>
      </c>
      <c r="O129" s="71"/>
      <c r="P129" s="200">
        <f>O129*H129</f>
        <v>0</v>
      </c>
      <c r="Q129" s="200">
        <v>0</v>
      </c>
      <c r="R129" s="200">
        <f>Q129*H129</f>
        <v>0</v>
      </c>
      <c r="S129" s="200">
        <v>0</v>
      </c>
      <c r="T129" s="201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02" t="s">
        <v>315</v>
      </c>
      <c r="AT129" s="202" t="s">
        <v>310</v>
      </c>
      <c r="AU129" s="202" t="s">
        <v>81</v>
      </c>
      <c r="AY129" s="17" t="s">
        <v>307</v>
      </c>
      <c r="BE129" s="203">
        <f>IF(N129="základní",J129,0)</f>
        <v>0</v>
      </c>
      <c r="BF129" s="203">
        <f>IF(N129="snížená",J129,0)</f>
        <v>0</v>
      </c>
      <c r="BG129" s="203">
        <f>IF(N129="zákl. přenesená",J129,0)</f>
        <v>0</v>
      </c>
      <c r="BH129" s="203">
        <f>IF(N129="sníž. přenesená",J129,0)</f>
        <v>0</v>
      </c>
      <c r="BI129" s="203">
        <f>IF(N129="nulová",J129,0)</f>
        <v>0</v>
      </c>
      <c r="BJ129" s="17" t="s">
        <v>79</v>
      </c>
      <c r="BK129" s="203">
        <f>ROUND(I129*H129,2)</f>
        <v>0</v>
      </c>
      <c r="BL129" s="17" t="s">
        <v>315</v>
      </c>
      <c r="BM129" s="202" t="s">
        <v>1538</v>
      </c>
    </row>
    <row r="130" spans="1:65" s="13" customFormat="1">
      <c r="B130" s="204"/>
      <c r="C130" s="205"/>
      <c r="D130" s="206" t="s">
        <v>316</v>
      </c>
      <c r="E130" s="207" t="s">
        <v>1</v>
      </c>
      <c r="F130" s="208" t="s">
        <v>954</v>
      </c>
      <c r="G130" s="205"/>
      <c r="H130" s="209">
        <v>7.6</v>
      </c>
      <c r="I130" s="210"/>
      <c r="J130" s="205"/>
      <c r="K130" s="205"/>
      <c r="L130" s="211"/>
      <c r="M130" s="212"/>
      <c r="N130" s="213"/>
      <c r="O130" s="213"/>
      <c r="P130" s="213"/>
      <c r="Q130" s="213"/>
      <c r="R130" s="213"/>
      <c r="S130" s="213"/>
      <c r="T130" s="214"/>
      <c r="AT130" s="215" t="s">
        <v>316</v>
      </c>
      <c r="AU130" s="215" t="s">
        <v>81</v>
      </c>
      <c r="AV130" s="13" t="s">
        <v>81</v>
      </c>
      <c r="AW130" s="13" t="s">
        <v>29</v>
      </c>
      <c r="AX130" s="13" t="s">
        <v>72</v>
      </c>
      <c r="AY130" s="215" t="s">
        <v>307</v>
      </c>
    </row>
    <row r="131" spans="1:65" s="14" customFormat="1">
      <c r="B131" s="216"/>
      <c r="C131" s="217"/>
      <c r="D131" s="206" t="s">
        <v>316</v>
      </c>
      <c r="E131" s="218" t="s">
        <v>1</v>
      </c>
      <c r="F131" s="219" t="s">
        <v>318</v>
      </c>
      <c r="G131" s="217"/>
      <c r="H131" s="220">
        <v>7.6</v>
      </c>
      <c r="I131" s="221"/>
      <c r="J131" s="217"/>
      <c r="K131" s="217"/>
      <c r="L131" s="222"/>
      <c r="M131" s="223"/>
      <c r="N131" s="224"/>
      <c r="O131" s="224"/>
      <c r="P131" s="224"/>
      <c r="Q131" s="224"/>
      <c r="R131" s="224"/>
      <c r="S131" s="224"/>
      <c r="T131" s="225"/>
      <c r="AT131" s="226" t="s">
        <v>316</v>
      </c>
      <c r="AU131" s="226" t="s">
        <v>81</v>
      </c>
      <c r="AV131" s="14" t="s">
        <v>315</v>
      </c>
      <c r="AW131" s="14" t="s">
        <v>29</v>
      </c>
      <c r="AX131" s="14" t="s">
        <v>79</v>
      </c>
      <c r="AY131" s="226" t="s">
        <v>307</v>
      </c>
    </row>
    <row r="132" spans="1:65" s="2" customFormat="1" ht="24.2" customHeight="1">
      <c r="A132" s="34"/>
      <c r="B132" s="35"/>
      <c r="C132" s="237" t="s">
        <v>325</v>
      </c>
      <c r="D132" s="237" t="s">
        <v>326</v>
      </c>
      <c r="E132" s="238" t="s">
        <v>955</v>
      </c>
      <c r="F132" s="239" t="s">
        <v>956</v>
      </c>
      <c r="G132" s="240" t="s">
        <v>342</v>
      </c>
      <c r="H132" s="241">
        <v>2</v>
      </c>
      <c r="I132" s="254"/>
      <c r="J132" s="243">
        <f>ROUND(I132*H132,2)</f>
        <v>0</v>
      </c>
      <c r="K132" s="239" t="s">
        <v>314</v>
      </c>
      <c r="L132" s="244"/>
      <c r="M132" s="245" t="s">
        <v>1</v>
      </c>
      <c r="N132" s="246" t="s">
        <v>37</v>
      </c>
      <c r="O132" s="71"/>
      <c r="P132" s="200">
        <f>O132*H132</f>
        <v>0</v>
      </c>
      <c r="Q132" s="200">
        <v>0.26888000000000001</v>
      </c>
      <c r="R132" s="200">
        <f>Q132*H132</f>
        <v>0.53776000000000002</v>
      </c>
      <c r="S132" s="200">
        <v>0</v>
      </c>
      <c r="T132" s="201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202" t="s">
        <v>331</v>
      </c>
      <c r="AT132" s="202" t="s">
        <v>326</v>
      </c>
      <c r="AU132" s="202" t="s">
        <v>81</v>
      </c>
      <c r="AY132" s="17" t="s">
        <v>307</v>
      </c>
      <c r="BE132" s="203">
        <f>IF(N132="základní",J132,0)</f>
        <v>0</v>
      </c>
      <c r="BF132" s="203">
        <f>IF(N132="snížená",J132,0)</f>
        <v>0</v>
      </c>
      <c r="BG132" s="203">
        <f>IF(N132="zákl. přenesená",J132,0)</f>
        <v>0</v>
      </c>
      <c r="BH132" s="203">
        <f>IF(N132="sníž. přenesená",J132,0)</f>
        <v>0</v>
      </c>
      <c r="BI132" s="203">
        <f>IF(N132="nulová",J132,0)</f>
        <v>0</v>
      </c>
      <c r="BJ132" s="17" t="s">
        <v>79</v>
      </c>
      <c r="BK132" s="203">
        <f>ROUND(I132*H132,2)</f>
        <v>0</v>
      </c>
      <c r="BL132" s="17" t="s">
        <v>315</v>
      </c>
      <c r="BM132" s="202" t="s">
        <v>1539</v>
      </c>
    </row>
    <row r="133" spans="1:65" s="15" customFormat="1">
      <c r="B133" s="227"/>
      <c r="C133" s="228"/>
      <c r="D133" s="206" t="s">
        <v>316</v>
      </c>
      <c r="E133" s="229" t="s">
        <v>1</v>
      </c>
      <c r="F133" s="230" t="s">
        <v>642</v>
      </c>
      <c r="G133" s="228"/>
      <c r="H133" s="229" t="s">
        <v>1</v>
      </c>
      <c r="I133" s="231"/>
      <c r="J133" s="228"/>
      <c r="K133" s="228"/>
      <c r="L133" s="232"/>
      <c r="M133" s="233"/>
      <c r="N133" s="234"/>
      <c r="O133" s="234"/>
      <c r="P133" s="234"/>
      <c r="Q133" s="234"/>
      <c r="R133" s="234"/>
      <c r="S133" s="234"/>
      <c r="T133" s="235"/>
      <c r="AT133" s="236" t="s">
        <v>316</v>
      </c>
      <c r="AU133" s="236" t="s">
        <v>81</v>
      </c>
      <c r="AV133" s="15" t="s">
        <v>79</v>
      </c>
      <c r="AW133" s="15" t="s">
        <v>29</v>
      </c>
      <c r="AX133" s="15" t="s">
        <v>72</v>
      </c>
      <c r="AY133" s="236" t="s">
        <v>307</v>
      </c>
    </row>
    <row r="134" spans="1:65" s="13" customFormat="1">
      <c r="B134" s="204"/>
      <c r="C134" s="205"/>
      <c r="D134" s="206" t="s">
        <v>316</v>
      </c>
      <c r="E134" s="207" t="s">
        <v>1</v>
      </c>
      <c r="F134" s="208" t="s">
        <v>1526</v>
      </c>
      <c r="G134" s="205"/>
      <c r="H134" s="209">
        <v>2</v>
      </c>
      <c r="I134" s="210"/>
      <c r="J134" s="205"/>
      <c r="K134" s="205"/>
      <c r="L134" s="211"/>
      <c r="M134" s="212"/>
      <c r="N134" s="213"/>
      <c r="O134" s="213"/>
      <c r="P134" s="213"/>
      <c r="Q134" s="213"/>
      <c r="R134" s="213"/>
      <c r="S134" s="213"/>
      <c r="T134" s="214"/>
      <c r="AT134" s="215" t="s">
        <v>316</v>
      </c>
      <c r="AU134" s="215" t="s">
        <v>81</v>
      </c>
      <c r="AV134" s="13" t="s">
        <v>81</v>
      </c>
      <c r="AW134" s="13" t="s">
        <v>29</v>
      </c>
      <c r="AX134" s="13" t="s">
        <v>72</v>
      </c>
      <c r="AY134" s="215" t="s">
        <v>307</v>
      </c>
    </row>
    <row r="135" spans="1:65" s="14" customFormat="1">
      <c r="B135" s="216"/>
      <c r="C135" s="217"/>
      <c r="D135" s="206" t="s">
        <v>316</v>
      </c>
      <c r="E135" s="218" t="s">
        <v>1</v>
      </c>
      <c r="F135" s="219" t="s">
        <v>318</v>
      </c>
      <c r="G135" s="217"/>
      <c r="H135" s="220">
        <v>2</v>
      </c>
      <c r="I135" s="221"/>
      <c r="J135" s="217"/>
      <c r="K135" s="217"/>
      <c r="L135" s="222"/>
      <c r="M135" s="223"/>
      <c r="N135" s="224"/>
      <c r="O135" s="224"/>
      <c r="P135" s="224"/>
      <c r="Q135" s="224"/>
      <c r="R135" s="224"/>
      <c r="S135" s="224"/>
      <c r="T135" s="225"/>
      <c r="AT135" s="226" t="s">
        <v>316</v>
      </c>
      <c r="AU135" s="226" t="s">
        <v>81</v>
      </c>
      <c r="AV135" s="14" t="s">
        <v>315</v>
      </c>
      <c r="AW135" s="14" t="s">
        <v>29</v>
      </c>
      <c r="AX135" s="14" t="s">
        <v>79</v>
      </c>
      <c r="AY135" s="226" t="s">
        <v>307</v>
      </c>
    </row>
    <row r="136" spans="1:65" s="2" customFormat="1" ht="48.95" customHeight="1">
      <c r="A136" s="34"/>
      <c r="B136" s="35"/>
      <c r="C136" s="191" t="s">
        <v>315</v>
      </c>
      <c r="D136" s="191" t="s">
        <v>310</v>
      </c>
      <c r="E136" s="192" t="s">
        <v>652</v>
      </c>
      <c r="F136" s="193" t="s">
        <v>653</v>
      </c>
      <c r="G136" s="194" t="s">
        <v>342</v>
      </c>
      <c r="H136" s="195">
        <v>8</v>
      </c>
      <c r="I136" s="196"/>
      <c r="J136" s="197">
        <f>ROUND(I136*H136,2)</f>
        <v>0</v>
      </c>
      <c r="K136" s="193" t="s">
        <v>314</v>
      </c>
      <c r="L136" s="39"/>
      <c r="M136" s="198" t="s">
        <v>1</v>
      </c>
      <c r="N136" s="199" t="s">
        <v>37</v>
      </c>
      <c r="O136" s="71"/>
      <c r="P136" s="200">
        <f>O136*H136</f>
        <v>0</v>
      </c>
      <c r="Q136" s="200">
        <v>0</v>
      </c>
      <c r="R136" s="200">
        <f>Q136*H136</f>
        <v>0</v>
      </c>
      <c r="S136" s="200">
        <v>0</v>
      </c>
      <c r="T136" s="201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202" t="s">
        <v>315</v>
      </c>
      <c r="AT136" s="202" t="s">
        <v>310</v>
      </c>
      <c r="AU136" s="202" t="s">
        <v>81</v>
      </c>
      <c r="AY136" s="17" t="s">
        <v>307</v>
      </c>
      <c r="BE136" s="203">
        <f>IF(N136="základní",J136,0)</f>
        <v>0</v>
      </c>
      <c r="BF136" s="203">
        <f>IF(N136="snížená",J136,0)</f>
        <v>0</v>
      </c>
      <c r="BG136" s="203">
        <f>IF(N136="zákl. přenesená",J136,0)</f>
        <v>0</v>
      </c>
      <c r="BH136" s="203">
        <f>IF(N136="sníž. přenesená",J136,0)</f>
        <v>0</v>
      </c>
      <c r="BI136" s="203">
        <f>IF(N136="nulová",J136,0)</f>
        <v>0</v>
      </c>
      <c r="BJ136" s="17" t="s">
        <v>79</v>
      </c>
      <c r="BK136" s="203">
        <f>ROUND(I136*H136,2)</f>
        <v>0</v>
      </c>
      <c r="BL136" s="17" t="s">
        <v>315</v>
      </c>
      <c r="BM136" s="202" t="s">
        <v>1540</v>
      </c>
    </row>
    <row r="137" spans="1:65" s="13" customFormat="1">
      <c r="B137" s="204"/>
      <c r="C137" s="205"/>
      <c r="D137" s="206" t="s">
        <v>316</v>
      </c>
      <c r="E137" s="207" t="s">
        <v>1</v>
      </c>
      <c r="F137" s="208" t="s">
        <v>331</v>
      </c>
      <c r="G137" s="205"/>
      <c r="H137" s="209">
        <v>8</v>
      </c>
      <c r="I137" s="210"/>
      <c r="J137" s="205"/>
      <c r="K137" s="205"/>
      <c r="L137" s="211"/>
      <c r="M137" s="212"/>
      <c r="N137" s="213"/>
      <c r="O137" s="213"/>
      <c r="P137" s="213"/>
      <c r="Q137" s="213"/>
      <c r="R137" s="213"/>
      <c r="S137" s="213"/>
      <c r="T137" s="214"/>
      <c r="AT137" s="215" t="s">
        <v>316</v>
      </c>
      <c r="AU137" s="215" t="s">
        <v>81</v>
      </c>
      <c r="AV137" s="13" t="s">
        <v>81</v>
      </c>
      <c r="AW137" s="13" t="s">
        <v>29</v>
      </c>
      <c r="AX137" s="13" t="s">
        <v>72</v>
      </c>
      <c r="AY137" s="215" t="s">
        <v>307</v>
      </c>
    </row>
    <row r="138" spans="1:65" s="14" customFormat="1">
      <c r="B138" s="216"/>
      <c r="C138" s="217"/>
      <c r="D138" s="206" t="s">
        <v>316</v>
      </c>
      <c r="E138" s="218" t="s">
        <v>1</v>
      </c>
      <c r="F138" s="219" t="s">
        <v>318</v>
      </c>
      <c r="G138" s="217"/>
      <c r="H138" s="220">
        <v>8</v>
      </c>
      <c r="I138" s="221"/>
      <c r="J138" s="217"/>
      <c r="K138" s="217"/>
      <c r="L138" s="222"/>
      <c r="M138" s="223"/>
      <c r="N138" s="224"/>
      <c r="O138" s="224"/>
      <c r="P138" s="224"/>
      <c r="Q138" s="224"/>
      <c r="R138" s="224"/>
      <c r="S138" s="224"/>
      <c r="T138" s="225"/>
      <c r="AT138" s="226" t="s">
        <v>316</v>
      </c>
      <c r="AU138" s="226" t="s">
        <v>81</v>
      </c>
      <c r="AV138" s="14" t="s">
        <v>315</v>
      </c>
      <c r="AW138" s="14" t="s">
        <v>29</v>
      </c>
      <c r="AX138" s="14" t="s">
        <v>79</v>
      </c>
      <c r="AY138" s="226" t="s">
        <v>307</v>
      </c>
    </row>
    <row r="139" spans="1:65" s="2" customFormat="1" ht="142.35" customHeight="1">
      <c r="A139" s="34"/>
      <c r="B139" s="35"/>
      <c r="C139" s="191" t="s">
        <v>308</v>
      </c>
      <c r="D139" s="191" t="s">
        <v>310</v>
      </c>
      <c r="E139" s="192" t="s">
        <v>319</v>
      </c>
      <c r="F139" s="193" t="s">
        <v>320</v>
      </c>
      <c r="G139" s="194" t="s">
        <v>321</v>
      </c>
      <c r="H139" s="195">
        <v>1.988</v>
      </c>
      <c r="I139" s="196"/>
      <c r="J139" s="197">
        <f>ROUND(I139*H139,2)</f>
        <v>0</v>
      </c>
      <c r="K139" s="193" t="s">
        <v>314</v>
      </c>
      <c r="L139" s="39"/>
      <c r="M139" s="198" t="s">
        <v>1</v>
      </c>
      <c r="N139" s="199" t="s">
        <v>37</v>
      </c>
      <c r="O139" s="71"/>
      <c r="P139" s="200">
        <f>O139*H139</f>
        <v>0</v>
      </c>
      <c r="Q139" s="200">
        <v>0</v>
      </c>
      <c r="R139" s="200">
        <f>Q139*H139</f>
        <v>0</v>
      </c>
      <c r="S139" s="200">
        <v>0</v>
      </c>
      <c r="T139" s="201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202" t="s">
        <v>315</v>
      </c>
      <c r="AT139" s="202" t="s">
        <v>310</v>
      </c>
      <c r="AU139" s="202" t="s">
        <v>81</v>
      </c>
      <c r="AY139" s="17" t="s">
        <v>307</v>
      </c>
      <c r="BE139" s="203">
        <f>IF(N139="základní",J139,0)</f>
        <v>0</v>
      </c>
      <c r="BF139" s="203">
        <f>IF(N139="snížená",J139,0)</f>
        <v>0</v>
      </c>
      <c r="BG139" s="203">
        <f>IF(N139="zákl. přenesená",J139,0)</f>
        <v>0</v>
      </c>
      <c r="BH139" s="203">
        <f>IF(N139="sníž. přenesená",J139,0)</f>
        <v>0</v>
      </c>
      <c r="BI139" s="203">
        <f>IF(N139="nulová",J139,0)</f>
        <v>0</v>
      </c>
      <c r="BJ139" s="17" t="s">
        <v>79</v>
      </c>
      <c r="BK139" s="203">
        <f>ROUND(I139*H139,2)</f>
        <v>0</v>
      </c>
      <c r="BL139" s="17" t="s">
        <v>315</v>
      </c>
      <c r="BM139" s="202" t="s">
        <v>315</v>
      </c>
    </row>
    <row r="140" spans="1:65" s="15" customFormat="1">
      <c r="B140" s="227"/>
      <c r="C140" s="228"/>
      <c r="D140" s="206" t="s">
        <v>316</v>
      </c>
      <c r="E140" s="229" t="s">
        <v>1</v>
      </c>
      <c r="F140" s="230" t="s">
        <v>1541</v>
      </c>
      <c r="G140" s="228"/>
      <c r="H140" s="229" t="s">
        <v>1</v>
      </c>
      <c r="I140" s="231"/>
      <c r="J140" s="228"/>
      <c r="K140" s="228"/>
      <c r="L140" s="232"/>
      <c r="M140" s="233"/>
      <c r="N140" s="234"/>
      <c r="O140" s="234"/>
      <c r="P140" s="234"/>
      <c r="Q140" s="234"/>
      <c r="R140" s="234"/>
      <c r="S140" s="234"/>
      <c r="T140" s="235"/>
      <c r="AT140" s="236" t="s">
        <v>316</v>
      </c>
      <c r="AU140" s="236" t="s">
        <v>81</v>
      </c>
      <c r="AV140" s="15" t="s">
        <v>79</v>
      </c>
      <c r="AW140" s="15" t="s">
        <v>29</v>
      </c>
      <c r="AX140" s="15" t="s">
        <v>72</v>
      </c>
      <c r="AY140" s="236" t="s">
        <v>307</v>
      </c>
    </row>
    <row r="141" spans="1:65" s="13" customFormat="1">
      <c r="B141" s="204"/>
      <c r="C141" s="205"/>
      <c r="D141" s="206" t="s">
        <v>316</v>
      </c>
      <c r="E141" s="207" t="s">
        <v>1</v>
      </c>
      <c r="F141" s="208" t="s">
        <v>1542</v>
      </c>
      <c r="G141" s="205"/>
      <c r="H141" s="209">
        <v>1.988</v>
      </c>
      <c r="I141" s="210"/>
      <c r="J141" s="205"/>
      <c r="K141" s="205"/>
      <c r="L141" s="211"/>
      <c r="M141" s="212"/>
      <c r="N141" s="213"/>
      <c r="O141" s="213"/>
      <c r="P141" s="213"/>
      <c r="Q141" s="213"/>
      <c r="R141" s="213"/>
      <c r="S141" s="213"/>
      <c r="T141" s="214"/>
      <c r="AT141" s="215" t="s">
        <v>316</v>
      </c>
      <c r="AU141" s="215" t="s">
        <v>81</v>
      </c>
      <c r="AV141" s="13" t="s">
        <v>81</v>
      </c>
      <c r="AW141" s="13" t="s">
        <v>29</v>
      </c>
      <c r="AX141" s="13" t="s">
        <v>72</v>
      </c>
      <c r="AY141" s="215" t="s">
        <v>307</v>
      </c>
    </row>
    <row r="142" spans="1:65" s="14" customFormat="1">
      <c r="B142" s="216"/>
      <c r="C142" s="217"/>
      <c r="D142" s="206" t="s">
        <v>316</v>
      </c>
      <c r="E142" s="218" t="s">
        <v>1</v>
      </c>
      <c r="F142" s="219" t="s">
        <v>318</v>
      </c>
      <c r="G142" s="217"/>
      <c r="H142" s="220">
        <v>1.988</v>
      </c>
      <c r="I142" s="221"/>
      <c r="J142" s="217"/>
      <c r="K142" s="217"/>
      <c r="L142" s="222"/>
      <c r="M142" s="223"/>
      <c r="N142" s="224"/>
      <c r="O142" s="224"/>
      <c r="P142" s="224"/>
      <c r="Q142" s="224"/>
      <c r="R142" s="224"/>
      <c r="S142" s="224"/>
      <c r="T142" s="225"/>
      <c r="AT142" s="226" t="s">
        <v>316</v>
      </c>
      <c r="AU142" s="226" t="s">
        <v>81</v>
      </c>
      <c r="AV142" s="14" t="s">
        <v>315</v>
      </c>
      <c r="AW142" s="14" t="s">
        <v>29</v>
      </c>
      <c r="AX142" s="14" t="s">
        <v>79</v>
      </c>
      <c r="AY142" s="226" t="s">
        <v>307</v>
      </c>
    </row>
    <row r="143" spans="1:65" s="2" customFormat="1" ht="16.5" customHeight="1">
      <c r="A143" s="34"/>
      <c r="B143" s="35"/>
      <c r="C143" s="237" t="s">
        <v>322</v>
      </c>
      <c r="D143" s="237" t="s">
        <v>326</v>
      </c>
      <c r="E143" s="238" t="s">
        <v>327</v>
      </c>
      <c r="F143" s="239" t="s">
        <v>328</v>
      </c>
      <c r="G143" s="240" t="s">
        <v>329</v>
      </c>
      <c r="H143" s="241">
        <v>375.73200000000003</v>
      </c>
      <c r="I143" s="242"/>
      <c r="J143" s="243">
        <f>ROUND(I143*H143,2)</f>
        <v>0</v>
      </c>
      <c r="K143" s="239" t="s">
        <v>330</v>
      </c>
      <c r="L143" s="244"/>
      <c r="M143" s="245" t="s">
        <v>1</v>
      </c>
      <c r="N143" s="246" t="s">
        <v>37</v>
      </c>
      <c r="O143" s="71"/>
      <c r="P143" s="200">
        <f>O143*H143</f>
        <v>0</v>
      </c>
      <c r="Q143" s="200">
        <v>1</v>
      </c>
      <c r="R143" s="200">
        <f>Q143*H143</f>
        <v>375.73200000000003</v>
      </c>
      <c r="S143" s="200">
        <v>0</v>
      </c>
      <c r="T143" s="201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202" t="s">
        <v>331</v>
      </c>
      <c r="AT143" s="202" t="s">
        <v>326</v>
      </c>
      <c r="AU143" s="202" t="s">
        <v>81</v>
      </c>
      <c r="AY143" s="17" t="s">
        <v>307</v>
      </c>
      <c r="BE143" s="203">
        <f>IF(N143="základní",J143,0)</f>
        <v>0</v>
      </c>
      <c r="BF143" s="203">
        <f>IF(N143="snížená",J143,0)</f>
        <v>0</v>
      </c>
      <c r="BG143" s="203">
        <f>IF(N143="zákl. přenesená",J143,0)</f>
        <v>0</v>
      </c>
      <c r="BH143" s="203">
        <f>IF(N143="sníž. přenesená",J143,0)</f>
        <v>0</v>
      </c>
      <c r="BI143" s="203">
        <f>IF(N143="nulová",J143,0)</f>
        <v>0</v>
      </c>
      <c r="BJ143" s="17" t="s">
        <v>79</v>
      </c>
      <c r="BK143" s="203">
        <f>ROUND(I143*H143,2)</f>
        <v>0</v>
      </c>
      <c r="BL143" s="17" t="s">
        <v>315</v>
      </c>
      <c r="BM143" s="202" t="s">
        <v>322</v>
      </c>
    </row>
    <row r="144" spans="1:65" s="13" customFormat="1">
      <c r="B144" s="204"/>
      <c r="C144" s="205"/>
      <c r="D144" s="206" t="s">
        <v>316</v>
      </c>
      <c r="E144" s="207" t="s">
        <v>1</v>
      </c>
      <c r="F144" s="208" t="s">
        <v>1543</v>
      </c>
      <c r="G144" s="205"/>
      <c r="H144" s="209">
        <v>375.73200000000003</v>
      </c>
      <c r="I144" s="210"/>
      <c r="J144" s="205"/>
      <c r="K144" s="205"/>
      <c r="L144" s="211"/>
      <c r="M144" s="212"/>
      <c r="N144" s="213"/>
      <c r="O144" s="213"/>
      <c r="P144" s="213"/>
      <c r="Q144" s="213"/>
      <c r="R144" s="213"/>
      <c r="S144" s="213"/>
      <c r="T144" s="214"/>
      <c r="AT144" s="215" t="s">
        <v>316</v>
      </c>
      <c r="AU144" s="215" t="s">
        <v>81</v>
      </c>
      <c r="AV144" s="13" t="s">
        <v>81</v>
      </c>
      <c r="AW144" s="13" t="s">
        <v>29</v>
      </c>
      <c r="AX144" s="13" t="s">
        <v>72</v>
      </c>
      <c r="AY144" s="215" t="s">
        <v>307</v>
      </c>
    </row>
    <row r="145" spans="1:65" s="14" customFormat="1">
      <c r="B145" s="216"/>
      <c r="C145" s="217"/>
      <c r="D145" s="206" t="s">
        <v>316</v>
      </c>
      <c r="E145" s="218" t="s">
        <v>1</v>
      </c>
      <c r="F145" s="219" t="s">
        <v>318</v>
      </c>
      <c r="G145" s="217"/>
      <c r="H145" s="220">
        <v>375.73200000000003</v>
      </c>
      <c r="I145" s="221"/>
      <c r="J145" s="217"/>
      <c r="K145" s="217"/>
      <c r="L145" s="222"/>
      <c r="M145" s="223"/>
      <c r="N145" s="224"/>
      <c r="O145" s="224"/>
      <c r="P145" s="224"/>
      <c r="Q145" s="224"/>
      <c r="R145" s="224"/>
      <c r="S145" s="224"/>
      <c r="T145" s="225"/>
      <c r="AT145" s="226" t="s">
        <v>316</v>
      </c>
      <c r="AU145" s="226" t="s">
        <v>81</v>
      </c>
      <c r="AV145" s="14" t="s">
        <v>315</v>
      </c>
      <c r="AW145" s="14" t="s">
        <v>29</v>
      </c>
      <c r="AX145" s="14" t="s">
        <v>79</v>
      </c>
      <c r="AY145" s="226" t="s">
        <v>307</v>
      </c>
    </row>
    <row r="146" spans="1:65" s="2" customFormat="1" ht="55.5" customHeight="1">
      <c r="A146" s="34"/>
      <c r="B146" s="35"/>
      <c r="C146" s="191" t="s">
        <v>349</v>
      </c>
      <c r="D146" s="191" t="s">
        <v>310</v>
      </c>
      <c r="E146" s="192" t="s">
        <v>334</v>
      </c>
      <c r="F146" s="193" t="s">
        <v>335</v>
      </c>
      <c r="G146" s="194" t="s">
        <v>321</v>
      </c>
      <c r="H146" s="195">
        <v>1.988</v>
      </c>
      <c r="I146" s="196"/>
      <c r="J146" s="197">
        <f>ROUND(I146*H146,2)</f>
        <v>0</v>
      </c>
      <c r="K146" s="193" t="s">
        <v>314</v>
      </c>
      <c r="L146" s="39"/>
      <c r="M146" s="198" t="s">
        <v>1</v>
      </c>
      <c r="N146" s="199" t="s">
        <v>37</v>
      </c>
      <c r="O146" s="71"/>
      <c r="P146" s="200">
        <f>O146*H146</f>
        <v>0</v>
      </c>
      <c r="Q146" s="200">
        <v>0</v>
      </c>
      <c r="R146" s="200">
        <f>Q146*H146</f>
        <v>0</v>
      </c>
      <c r="S146" s="200">
        <v>0</v>
      </c>
      <c r="T146" s="201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202" t="s">
        <v>315</v>
      </c>
      <c r="AT146" s="202" t="s">
        <v>310</v>
      </c>
      <c r="AU146" s="202" t="s">
        <v>81</v>
      </c>
      <c r="AY146" s="17" t="s">
        <v>307</v>
      </c>
      <c r="BE146" s="203">
        <f>IF(N146="základní",J146,0)</f>
        <v>0</v>
      </c>
      <c r="BF146" s="203">
        <f>IF(N146="snížená",J146,0)</f>
        <v>0</v>
      </c>
      <c r="BG146" s="203">
        <f>IF(N146="zákl. přenesená",J146,0)</f>
        <v>0</v>
      </c>
      <c r="BH146" s="203">
        <f>IF(N146="sníž. přenesená",J146,0)</f>
        <v>0</v>
      </c>
      <c r="BI146" s="203">
        <f>IF(N146="nulová",J146,0)</f>
        <v>0</v>
      </c>
      <c r="BJ146" s="17" t="s">
        <v>79</v>
      </c>
      <c r="BK146" s="203">
        <f>ROUND(I146*H146,2)</f>
        <v>0</v>
      </c>
      <c r="BL146" s="17" t="s">
        <v>315</v>
      </c>
      <c r="BM146" s="202" t="s">
        <v>331</v>
      </c>
    </row>
    <row r="147" spans="1:65" s="13" customFormat="1">
      <c r="B147" s="204"/>
      <c r="C147" s="205"/>
      <c r="D147" s="206" t="s">
        <v>316</v>
      </c>
      <c r="E147" s="207" t="s">
        <v>1</v>
      </c>
      <c r="F147" s="208" t="s">
        <v>1544</v>
      </c>
      <c r="G147" s="205"/>
      <c r="H147" s="209">
        <v>1.988</v>
      </c>
      <c r="I147" s="210"/>
      <c r="J147" s="205"/>
      <c r="K147" s="205"/>
      <c r="L147" s="211"/>
      <c r="M147" s="212"/>
      <c r="N147" s="213"/>
      <c r="O147" s="213"/>
      <c r="P147" s="213"/>
      <c r="Q147" s="213"/>
      <c r="R147" s="213"/>
      <c r="S147" s="213"/>
      <c r="T147" s="214"/>
      <c r="AT147" s="215" t="s">
        <v>316</v>
      </c>
      <c r="AU147" s="215" t="s">
        <v>81</v>
      </c>
      <c r="AV147" s="13" t="s">
        <v>81</v>
      </c>
      <c r="AW147" s="13" t="s">
        <v>29</v>
      </c>
      <c r="AX147" s="13" t="s">
        <v>72</v>
      </c>
      <c r="AY147" s="215" t="s">
        <v>307</v>
      </c>
    </row>
    <row r="148" spans="1:65" s="14" customFormat="1">
      <c r="B148" s="216"/>
      <c r="C148" s="217"/>
      <c r="D148" s="206" t="s">
        <v>316</v>
      </c>
      <c r="E148" s="218" t="s">
        <v>1</v>
      </c>
      <c r="F148" s="219" t="s">
        <v>318</v>
      </c>
      <c r="G148" s="217"/>
      <c r="H148" s="220">
        <v>1.988</v>
      </c>
      <c r="I148" s="221"/>
      <c r="J148" s="217"/>
      <c r="K148" s="217"/>
      <c r="L148" s="222"/>
      <c r="M148" s="223"/>
      <c r="N148" s="224"/>
      <c r="O148" s="224"/>
      <c r="P148" s="224"/>
      <c r="Q148" s="224"/>
      <c r="R148" s="224"/>
      <c r="S148" s="224"/>
      <c r="T148" s="225"/>
      <c r="AT148" s="226" t="s">
        <v>316</v>
      </c>
      <c r="AU148" s="226" t="s">
        <v>81</v>
      </c>
      <c r="AV148" s="14" t="s">
        <v>315</v>
      </c>
      <c r="AW148" s="14" t="s">
        <v>29</v>
      </c>
      <c r="AX148" s="14" t="s">
        <v>79</v>
      </c>
      <c r="AY148" s="226" t="s">
        <v>307</v>
      </c>
    </row>
    <row r="149" spans="1:65" s="2" customFormat="1" ht="114.95" customHeight="1">
      <c r="A149" s="34"/>
      <c r="B149" s="35"/>
      <c r="C149" s="191" t="s">
        <v>331</v>
      </c>
      <c r="D149" s="191" t="s">
        <v>310</v>
      </c>
      <c r="E149" s="192" t="s">
        <v>657</v>
      </c>
      <c r="F149" s="193" t="s">
        <v>658</v>
      </c>
      <c r="G149" s="194" t="s">
        <v>659</v>
      </c>
      <c r="H149" s="195">
        <v>4</v>
      </c>
      <c r="I149" s="196"/>
      <c r="J149" s="197">
        <f>ROUND(I149*H149,2)</f>
        <v>0</v>
      </c>
      <c r="K149" s="193" t="s">
        <v>314</v>
      </c>
      <c r="L149" s="39"/>
      <c r="M149" s="198" t="s">
        <v>1</v>
      </c>
      <c r="N149" s="199" t="s">
        <v>37</v>
      </c>
      <c r="O149" s="71"/>
      <c r="P149" s="200">
        <f>O149*H149</f>
        <v>0</v>
      </c>
      <c r="Q149" s="200">
        <v>0</v>
      </c>
      <c r="R149" s="200">
        <f>Q149*H149</f>
        <v>0</v>
      </c>
      <c r="S149" s="200">
        <v>0</v>
      </c>
      <c r="T149" s="201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202" t="s">
        <v>315</v>
      </c>
      <c r="AT149" s="202" t="s">
        <v>310</v>
      </c>
      <c r="AU149" s="202" t="s">
        <v>81</v>
      </c>
      <c r="AY149" s="17" t="s">
        <v>307</v>
      </c>
      <c r="BE149" s="203">
        <f>IF(N149="základní",J149,0)</f>
        <v>0</v>
      </c>
      <c r="BF149" s="203">
        <f>IF(N149="snížená",J149,0)</f>
        <v>0</v>
      </c>
      <c r="BG149" s="203">
        <f>IF(N149="zákl. přenesená",J149,0)</f>
        <v>0</v>
      </c>
      <c r="BH149" s="203">
        <f>IF(N149="sníž. přenesená",J149,0)</f>
        <v>0</v>
      </c>
      <c r="BI149" s="203">
        <f>IF(N149="nulová",J149,0)</f>
        <v>0</v>
      </c>
      <c r="BJ149" s="17" t="s">
        <v>79</v>
      </c>
      <c r="BK149" s="203">
        <f>ROUND(I149*H149,2)</f>
        <v>0</v>
      </c>
      <c r="BL149" s="17" t="s">
        <v>315</v>
      </c>
      <c r="BM149" s="202" t="s">
        <v>1545</v>
      </c>
    </row>
    <row r="150" spans="1:65" s="13" customFormat="1">
      <c r="B150" s="204"/>
      <c r="C150" s="205"/>
      <c r="D150" s="206" t="s">
        <v>316</v>
      </c>
      <c r="E150" s="207" t="s">
        <v>1</v>
      </c>
      <c r="F150" s="208" t="s">
        <v>315</v>
      </c>
      <c r="G150" s="205"/>
      <c r="H150" s="209">
        <v>4</v>
      </c>
      <c r="I150" s="210"/>
      <c r="J150" s="205"/>
      <c r="K150" s="205"/>
      <c r="L150" s="211"/>
      <c r="M150" s="212"/>
      <c r="N150" s="213"/>
      <c r="O150" s="213"/>
      <c r="P150" s="213"/>
      <c r="Q150" s="213"/>
      <c r="R150" s="213"/>
      <c r="S150" s="213"/>
      <c r="T150" s="214"/>
      <c r="AT150" s="215" t="s">
        <v>316</v>
      </c>
      <c r="AU150" s="215" t="s">
        <v>81</v>
      </c>
      <c r="AV150" s="13" t="s">
        <v>81</v>
      </c>
      <c r="AW150" s="13" t="s">
        <v>29</v>
      </c>
      <c r="AX150" s="13" t="s">
        <v>72</v>
      </c>
      <c r="AY150" s="215" t="s">
        <v>307</v>
      </c>
    </row>
    <row r="151" spans="1:65" s="14" customFormat="1">
      <c r="B151" s="216"/>
      <c r="C151" s="217"/>
      <c r="D151" s="206" t="s">
        <v>316</v>
      </c>
      <c r="E151" s="218" t="s">
        <v>1</v>
      </c>
      <c r="F151" s="219" t="s">
        <v>318</v>
      </c>
      <c r="G151" s="217"/>
      <c r="H151" s="220">
        <v>4</v>
      </c>
      <c r="I151" s="221"/>
      <c r="J151" s="217"/>
      <c r="K151" s="217"/>
      <c r="L151" s="222"/>
      <c r="M151" s="223"/>
      <c r="N151" s="224"/>
      <c r="O151" s="224"/>
      <c r="P151" s="224"/>
      <c r="Q151" s="224"/>
      <c r="R151" s="224"/>
      <c r="S151" s="224"/>
      <c r="T151" s="225"/>
      <c r="AT151" s="226" t="s">
        <v>316</v>
      </c>
      <c r="AU151" s="226" t="s">
        <v>81</v>
      </c>
      <c r="AV151" s="14" t="s">
        <v>315</v>
      </c>
      <c r="AW151" s="14" t="s">
        <v>29</v>
      </c>
      <c r="AX151" s="14" t="s">
        <v>79</v>
      </c>
      <c r="AY151" s="226" t="s">
        <v>307</v>
      </c>
    </row>
    <row r="152" spans="1:65" s="12" customFormat="1" ht="25.9" customHeight="1">
      <c r="B152" s="175"/>
      <c r="C152" s="176"/>
      <c r="D152" s="177" t="s">
        <v>71</v>
      </c>
      <c r="E152" s="178" t="s">
        <v>338</v>
      </c>
      <c r="F152" s="178" t="s">
        <v>339</v>
      </c>
      <c r="G152" s="176"/>
      <c r="H152" s="176"/>
      <c r="I152" s="179"/>
      <c r="J152" s="180">
        <f>BK152</f>
        <v>0</v>
      </c>
      <c r="K152" s="176"/>
      <c r="L152" s="181"/>
      <c r="M152" s="182"/>
      <c r="N152" s="183"/>
      <c r="O152" s="183"/>
      <c r="P152" s="184">
        <f>SUM(P153:P180)</f>
        <v>0</v>
      </c>
      <c r="Q152" s="183"/>
      <c r="R152" s="184">
        <f>SUM(R153:R180)</f>
        <v>0</v>
      </c>
      <c r="S152" s="183"/>
      <c r="T152" s="185">
        <f>SUM(T153:T180)</f>
        <v>0</v>
      </c>
      <c r="AR152" s="186" t="s">
        <v>315</v>
      </c>
      <c r="AT152" s="187" t="s">
        <v>71</v>
      </c>
      <c r="AU152" s="187" t="s">
        <v>72</v>
      </c>
      <c r="AY152" s="186" t="s">
        <v>307</v>
      </c>
      <c r="BK152" s="188">
        <f>SUM(BK153:BK180)</f>
        <v>0</v>
      </c>
    </row>
    <row r="153" spans="1:65" s="2" customFormat="1" ht="24.2" customHeight="1">
      <c r="A153" s="34"/>
      <c r="B153" s="35"/>
      <c r="C153" s="191" t="s">
        <v>357</v>
      </c>
      <c r="D153" s="191" t="s">
        <v>310</v>
      </c>
      <c r="E153" s="192" t="s">
        <v>340</v>
      </c>
      <c r="F153" s="193" t="s">
        <v>341</v>
      </c>
      <c r="G153" s="194" t="s">
        <v>342</v>
      </c>
      <c r="H153" s="195">
        <v>35</v>
      </c>
      <c r="I153" s="196"/>
      <c r="J153" s="197">
        <f>ROUND(I153*H153,2)</f>
        <v>0</v>
      </c>
      <c r="K153" s="193" t="s">
        <v>314</v>
      </c>
      <c r="L153" s="39"/>
      <c r="M153" s="198" t="s">
        <v>1</v>
      </c>
      <c r="N153" s="199" t="s">
        <v>37</v>
      </c>
      <c r="O153" s="71"/>
      <c r="P153" s="200">
        <f>O153*H153</f>
        <v>0</v>
      </c>
      <c r="Q153" s="200">
        <v>0</v>
      </c>
      <c r="R153" s="200">
        <f>Q153*H153</f>
        <v>0</v>
      </c>
      <c r="S153" s="200">
        <v>0</v>
      </c>
      <c r="T153" s="201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202" t="s">
        <v>343</v>
      </c>
      <c r="AT153" s="202" t="s">
        <v>310</v>
      </c>
      <c r="AU153" s="202" t="s">
        <v>79</v>
      </c>
      <c r="AY153" s="17" t="s">
        <v>307</v>
      </c>
      <c r="BE153" s="203">
        <f>IF(N153="základní",J153,0)</f>
        <v>0</v>
      </c>
      <c r="BF153" s="203">
        <f>IF(N153="snížená",J153,0)</f>
        <v>0</v>
      </c>
      <c r="BG153" s="203">
        <f>IF(N153="zákl. přenesená",J153,0)</f>
        <v>0</v>
      </c>
      <c r="BH153" s="203">
        <f>IF(N153="sníž. přenesená",J153,0)</f>
        <v>0</v>
      </c>
      <c r="BI153" s="203">
        <f>IF(N153="nulová",J153,0)</f>
        <v>0</v>
      </c>
      <c r="BJ153" s="17" t="s">
        <v>79</v>
      </c>
      <c r="BK153" s="203">
        <f>ROUND(I153*H153,2)</f>
        <v>0</v>
      </c>
      <c r="BL153" s="17" t="s">
        <v>343</v>
      </c>
      <c r="BM153" s="202" t="s">
        <v>332</v>
      </c>
    </row>
    <row r="154" spans="1:65" s="13" customFormat="1">
      <c r="B154" s="204"/>
      <c r="C154" s="205"/>
      <c r="D154" s="206" t="s">
        <v>316</v>
      </c>
      <c r="E154" s="207" t="s">
        <v>1</v>
      </c>
      <c r="F154" s="208" t="s">
        <v>1546</v>
      </c>
      <c r="G154" s="205"/>
      <c r="H154" s="209">
        <v>35</v>
      </c>
      <c r="I154" s="210"/>
      <c r="J154" s="205"/>
      <c r="K154" s="205"/>
      <c r="L154" s="211"/>
      <c r="M154" s="212"/>
      <c r="N154" s="213"/>
      <c r="O154" s="213"/>
      <c r="P154" s="213"/>
      <c r="Q154" s="213"/>
      <c r="R154" s="213"/>
      <c r="S154" s="213"/>
      <c r="T154" s="214"/>
      <c r="AT154" s="215" t="s">
        <v>316</v>
      </c>
      <c r="AU154" s="215" t="s">
        <v>79</v>
      </c>
      <c r="AV154" s="13" t="s">
        <v>81</v>
      </c>
      <c r="AW154" s="13" t="s">
        <v>29</v>
      </c>
      <c r="AX154" s="13" t="s">
        <v>72</v>
      </c>
      <c r="AY154" s="215" t="s">
        <v>307</v>
      </c>
    </row>
    <row r="155" spans="1:65" s="14" customFormat="1">
      <c r="B155" s="216"/>
      <c r="C155" s="217"/>
      <c r="D155" s="206" t="s">
        <v>316</v>
      </c>
      <c r="E155" s="218" t="s">
        <v>1</v>
      </c>
      <c r="F155" s="219" t="s">
        <v>318</v>
      </c>
      <c r="G155" s="217"/>
      <c r="H155" s="220">
        <v>35</v>
      </c>
      <c r="I155" s="221"/>
      <c r="J155" s="217"/>
      <c r="K155" s="217"/>
      <c r="L155" s="222"/>
      <c r="M155" s="223"/>
      <c r="N155" s="224"/>
      <c r="O155" s="224"/>
      <c r="P155" s="224"/>
      <c r="Q155" s="224"/>
      <c r="R155" s="224"/>
      <c r="S155" s="224"/>
      <c r="T155" s="225"/>
      <c r="AT155" s="226" t="s">
        <v>316</v>
      </c>
      <c r="AU155" s="226" t="s">
        <v>79</v>
      </c>
      <c r="AV155" s="14" t="s">
        <v>315</v>
      </c>
      <c r="AW155" s="14" t="s">
        <v>29</v>
      </c>
      <c r="AX155" s="14" t="s">
        <v>79</v>
      </c>
      <c r="AY155" s="226" t="s">
        <v>307</v>
      </c>
    </row>
    <row r="156" spans="1:65" s="2" customFormat="1" ht="55.5" customHeight="1">
      <c r="A156" s="34"/>
      <c r="B156" s="35"/>
      <c r="C156" s="191" t="s">
        <v>332</v>
      </c>
      <c r="D156" s="191" t="s">
        <v>310</v>
      </c>
      <c r="E156" s="192" t="s">
        <v>346</v>
      </c>
      <c r="F156" s="193" t="s">
        <v>347</v>
      </c>
      <c r="G156" s="194" t="s">
        <v>342</v>
      </c>
      <c r="H156" s="195">
        <v>35</v>
      </c>
      <c r="I156" s="196"/>
      <c r="J156" s="197">
        <f>ROUND(I156*H156,2)</f>
        <v>0</v>
      </c>
      <c r="K156" s="193" t="s">
        <v>314</v>
      </c>
      <c r="L156" s="39"/>
      <c r="M156" s="198" t="s">
        <v>1</v>
      </c>
      <c r="N156" s="199" t="s">
        <v>37</v>
      </c>
      <c r="O156" s="71"/>
      <c r="P156" s="200">
        <f>O156*H156</f>
        <v>0</v>
      </c>
      <c r="Q156" s="200">
        <v>0</v>
      </c>
      <c r="R156" s="200">
        <f>Q156*H156</f>
        <v>0</v>
      </c>
      <c r="S156" s="200">
        <v>0</v>
      </c>
      <c r="T156" s="201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202" t="s">
        <v>343</v>
      </c>
      <c r="AT156" s="202" t="s">
        <v>310</v>
      </c>
      <c r="AU156" s="202" t="s">
        <v>79</v>
      </c>
      <c r="AY156" s="17" t="s">
        <v>307</v>
      </c>
      <c r="BE156" s="203">
        <f>IF(N156="základní",J156,0)</f>
        <v>0</v>
      </c>
      <c r="BF156" s="203">
        <f>IF(N156="snížená",J156,0)</f>
        <v>0</v>
      </c>
      <c r="BG156" s="203">
        <f>IF(N156="zákl. přenesená",J156,0)</f>
        <v>0</v>
      </c>
      <c r="BH156" s="203">
        <f>IF(N156="sníž. přenesená",J156,0)</f>
        <v>0</v>
      </c>
      <c r="BI156" s="203">
        <f>IF(N156="nulová",J156,0)</f>
        <v>0</v>
      </c>
      <c r="BJ156" s="17" t="s">
        <v>79</v>
      </c>
      <c r="BK156" s="203">
        <f>ROUND(I156*H156,2)</f>
        <v>0</v>
      </c>
      <c r="BL156" s="17" t="s">
        <v>343</v>
      </c>
      <c r="BM156" s="202" t="s">
        <v>336</v>
      </c>
    </row>
    <row r="157" spans="1:65" s="13" customFormat="1">
      <c r="B157" s="204"/>
      <c r="C157" s="205"/>
      <c r="D157" s="206" t="s">
        <v>316</v>
      </c>
      <c r="E157" s="207" t="s">
        <v>1</v>
      </c>
      <c r="F157" s="208" t="s">
        <v>1546</v>
      </c>
      <c r="G157" s="205"/>
      <c r="H157" s="209">
        <v>35</v>
      </c>
      <c r="I157" s="210"/>
      <c r="J157" s="205"/>
      <c r="K157" s="205"/>
      <c r="L157" s="211"/>
      <c r="M157" s="212"/>
      <c r="N157" s="213"/>
      <c r="O157" s="213"/>
      <c r="P157" s="213"/>
      <c r="Q157" s="213"/>
      <c r="R157" s="213"/>
      <c r="S157" s="213"/>
      <c r="T157" s="214"/>
      <c r="AT157" s="215" t="s">
        <v>316</v>
      </c>
      <c r="AU157" s="215" t="s">
        <v>79</v>
      </c>
      <c r="AV157" s="13" t="s">
        <v>81</v>
      </c>
      <c r="AW157" s="13" t="s">
        <v>29</v>
      </c>
      <c r="AX157" s="13" t="s">
        <v>72</v>
      </c>
      <c r="AY157" s="215" t="s">
        <v>307</v>
      </c>
    </row>
    <row r="158" spans="1:65" s="14" customFormat="1">
      <c r="B158" s="216"/>
      <c r="C158" s="217"/>
      <c r="D158" s="206" t="s">
        <v>316</v>
      </c>
      <c r="E158" s="218" t="s">
        <v>1</v>
      </c>
      <c r="F158" s="219" t="s">
        <v>318</v>
      </c>
      <c r="G158" s="217"/>
      <c r="H158" s="220">
        <v>35</v>
      </c>
      <c r="I158" s="221"/>
      <c r="J158" s="217"/>
      <c r="K158" s="217"/>
      <c r="L158" s="222"/>
      <c r="M158" s="223"/>
      <c r="N158" s="224"/>
      <c r="O158" s="224"/>
      <c r="P158" s="224"/>
      <c r="Q158" s="224"/>
      <c r="R158" s="224"/>
      <c r="S158" s="224"/>
      <c r="T158" s="225"/>
      <c r="AT158" s="226" t="s">
        <v>316</v>
      </c>
      <c r="AU158" s="226" t="s">
        <v>79</v>
      </c>
      <c r="AV158" s="14" t="s">
        <v>315</v>
      </c>
      <c r="AW158" s="14" t="s">
        <v>29</v>
      </c>
      <c r="AX158" s="14" t="s">
        <v>79</v>
      </c>
      <c r="AY158" s="226" t="s">
        <v>307</v>
      </c>
    </row>
    <row r="159" spans="1:65" s="2" customFormat="1" ht="24.2" customHeight="1">
      <c r="A159" s="34"/>
      <c r="B159" s="35"/>
      <c r="C159" s="191" t="s">
        <v>413</v>
      </c>
      <c r="D159" s="191" t="s">
        <v>310</v>
      </c>
      <c r="E159" s="192" t="s">
        <v>540</v>
      </c>
      <c r="F159" s="193" t="s">
        <v>541</v>
      </c>
      <c r="G159" s="194" t="s">
        <v>342</v>
      </c>
      <c r="H159" s="195">
        <v>2</v>
      </c>
      <c r="I159" s="196"/>
      <c r="J159" s="197">
        <f>ROUND(I159*H159,2)</f>
        <v>0</v>
      </c>
      <c r="K159" s="193" t="s">
        <v>314</v>
      </c>
      <c r="L159" s="39"/>
      <c r="M159" s="198" t="s">
        <v>1</v>
      </c>
      <c r="N159" s="199" t="s">
        <v>37</v>
      </c>
      <c r="O159" s="71"/>
      <c r="P159" s="200">
        <f>O159*H159</f>
        <v>0</v>
      </c>
      <c r="Q159" s="200">
        <v>0</v>
      </c>
      <c r="R159" s="200">
        <f>Q159*H159</f>
        <v>0</v>
      </c>
      <c r="S159" s="200">
        <v>0</v>
      </c>
      <c r="T159" s="201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202" t="s">
        <v>343</v>
      </c>
      <c r="AT159" s="202" t="s">
        <v>310</v>
      </c>
      <c r="AU159" s="202" t="s">
        <v>79</v>
      </c>
      <c r="AY159" s="17" t="s">
        <v>307</v>
      </c>
      <c r="BE159" s="203">
        <f>IF(N159="základní",J159,0)</f>
        <v>0</v>
      </c>
      <c r="BF159" s="203">
        <f>IF(N159="snížená",J159,0)</f>
        <v>0</v>
      </c>
      <c r="BG159" s="203">
        <f>IF(N159="zákl. přenesená",J159,0)</f>
        <v>0</v>
      </c>
      <c r="BH159" s="203">
        <f>IF(N159="sníž. přenesená",J159,0)</f>
        <v>0</v>
      </c>
      <c r="BI159" s="203">
        <f>IF(N159="nulová",J159,0)</f>
        <v>0</v>
      </c>
      <c r="BJ159" s="17" t="s">
        <v>79</v>
      </c>
      <c r="BK159" s="203">
        <f>ROUND(I159*H159,2)</f>
        <v>0</v>
      </c>
      <c r="BL159" s="17" t="s">
        <v>343</v>
      </c>
      <c r="BM159" s="202" t="s">
        <v>344</v>
      </c>
    </row>
    <row r="160" spans="1:65" s="13" customFormat="1">
      <c r="B160" s="204"/>
      <c r="C160" s="205"/>
      <c r="D160" s="206" t="s">
        <v>316</v>
      </c>
      <c r="E160" s="207" t="s">
        <v>1</v>
      </c>
      <c r="F160" s="208" t="s">
        <v>81</v>
      </c>
      <c r="G160" s="205"/>
      <c r="H160" s="209">
        <v>2</v>
      </c>
      <c r="I160" s="210"/>
      <c r="J160" s="205"/>
      <c r="K160" s="205"/>
      <c r="L160" s="211"/>
      <c r="M160" s="212"/>
      <c r="N160" s="213"/>
      <c r="O160" s="213"/>
      <c r="P160" s="213"/>
      <c r="Q160" s="213"/>
      <c r="R160" s="213"/>
      <c r="S160" s="213"/>
      <c r="T160" s="214"/>
      <c r="AT160" s="215" t="s">
        <v>316</v>
      </c>
      <c r="AU160" s="215" t="s">
        <v>79</v>
      </c>
      <c r="AV160" s="13" t="s">
        <v>81</v>
      </c>
      <c r="AW160" s="13" t="s">
        <v>29</v>
      </c>
      <c r="AX160" s="13" t="s">
        <v>72</v>
      </c>
      <c r="AY160" s="215" t="s">
        <v>307</v>
      </c>
    </row>
    <row r="161" spans="1:65" s="14" customFormat="1">
      <c r="B161" s="216"/>
      <c r="C161" s="217"/>
      <c r="D161" s="206" t="s">
        <v>316</v>
      </c>
      <c r="E161" s="218" t="s">
        <v>1</v>
      </c>
      <c r="F161" s="219" t="s">
        <v>318</v>
      </c>
      <c r="G161" s="217"/>
      <c r="H161" s="220">
        <v>2</v>
      </c>
      <c r="I161" s="221"/>
      <c r="J161" s="217"/>
      <c r="K161" s="217"/>
      <c r="L161" s="222"/>
      <c r="M161" s="223"/>
      <c r="N161" s="224"/>
      <c r="O161" s="224"/>
      <c r="P161" s="224"/>
      <c r="Q161" s="224"/>
      <c r="R161" s="224"/>
      <c r="S161" s="224"/>
      <c r="T161" s="225"/>
      <c r="AT161" s="226" t="s">
        <v>316</v>
      </c>
      <c r="AU161" s="226" t="s">
        <v>79</v>
      </c>
      <c r="AV161" s="14" t="s">
        <v>315</v>
      </c>
      <c r="AW161" s="14" t="s">
        <v>29</v>
      </c>
      <c r="AX161" s="14" t="s">
        <v>79</v>
      </c>
      <c r="AY161" s="226" t="s">
        <v>307</v>
      </c>
    </row>
    <row r="162" spans="1:65" s="2" customFormat="1" ht="33" customHeight="1">
      <c r="A162" s="34"/>
      <c r="B162" s="35"/>
      <c r="C162" s="191" t="s">
        <v>336</v>
      </c>
      <c r="D162" s="191" t="s">
        <v>310</v>
      </c>
      <c r="E162" s="192" t="s">
        <v>350</v>
      </c>
      <c r="F162" s="193" t="s">
        <v>351</v>
      </c>
      <c r="G162" s="194" t="s">
        <v>342</v>
      </c>
      <c r="H162" s="195">
        <v>9</v>
      </c>
      <c r="I162" s="196"/>
      <c r="J162" s="197">
        <f>ROUND(I162*H162,2)</f>
        <v>0</v>
      </c>
      <c r="K162" s="193" t="s">
        <v>314</v>
      </c>
      <c r="L162" s="39"/>
      <c r="M162" s="198" t="s">
        <v>1</v>
      </c>
      <c r="N162" s="199" t="s">
        <v>37</v>
      </c>
      <c r="O162" s="71"/>
      <c r="P162" s="200">
        <f>O162*H162</f>
        <v>0</v>
      </c>
      <c r="Q162" s="200">
        <v>0</v>
      </c>
      <c r="R162" s="200">
        <f>Q162*H162</f>
        <v>0</v>
      </c>
      <c r="S162" s="200">
        <v>0</v>
      </c>
      <c r="T162" s="201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202" t="s">
        <v>352</v>
      </c>
      <c r="AT162" s="202" t="s">
        <v>310</v>
      </c>
      <c r="AU162" s="202" t="s">
        <v>79</v>
      </c>
      <c r="AY162" s="17" t="s">
        <v>307</v>
      </c>
      <c r="BE162" s="203">
        <f>IF(N162="základní",J162,0)</f>
        <v>0</v>
      </c>
      <c r="BF162" s="203">
        <f>IF(N162="snížená",J162,0)</f>
        <v>0</v>
      </c>
      <c r="BG162" s="203">
        <f>IF(N162="zákl. přenesená",J162,0)</f>
        <v>0</v>
      </c>
      <c r="BH162" s="203">
        <f>IF(N162="sníž. přenesená",J162,0)</f>
        <v>0</v>
      </c>
      <c r="BI162" s="203">
        <f>IF(N162="nulová",J162,0)</f>
        <v>0</v>
      </c>
      <c r="BJ162" s="17" t="s">
        <v>79</v>
      </c>
      <c r="BK162" s="203">
        <f>ROUND(I162*H162,2)</f>
        <v>0</v>
      </c>
      <c r="BL162" s="17" t="s">
        <v>352</v>
      </c>
      <c r="BM162" s="202" t="s">
        <v>1547</v>
      </c>
    </row>
    <row r="163" spans="1:65" s="13" customFormat="1">
      <c r="B163" s="204"/>
      <c r="C163" s="205"/>
      <c r="D163" s="206" t="s">
        <v>316</v>
      </c>
      <c r="E163" s="207" t="s">
        <v>1</v>
      </c>
      <c r="F163" s="208" t="s">
        <v>357</v>
      </c>
      <c r="G163" s="205"/>
      <c r="H163" s="209">
        <v>9</v>
      </c>
      <c r="I163" s="210"/>
      <c r="J163" s="205"/>
      <c r="K163" s="205"/>
      <c r="L163" s="211"/>
      <c r="M163" s="212"/>
      <c r="N163" s="213"/>
      <c r="O163" s="213"/>
      <c r="P163" s="213"/>
      <c r="Q163" s="213"/>
      <c r="R163" s="213"/>
      <c r="S163" s="213"/>
      <c r="T163" s="214"/>
      <c r="AT163" s="215" t="s">
        <v>316</v>
      </c>
      <c r="AU163" s="215" t="s">
        <v>79</v>
      </c>
      <c r="AV163" s="13" t="s">
        <v>81</v>
      </c>
      <c r="AW163" s="13" t="s">
        <v>29</v>
      </c>
      <c r="AX163" s="13" t="s">
        <v>79</v>
      </c>
      <c r="AY163" s="215" t="s">
        <v>307</v>
      </c>
    </row>
    <row r="164" spans="1:65" s="2" customFormat="1" ht="16.5" customHeight="1">
      <c r="A164" s="34"/>
      <c r="B164" s="35"/>
      <c r="C164" s="191" t="s">
        <v>463</v>
      </c>
      <c r="D164" s="191" t="s">
        <v>310</v>
      </c>
      <c r="E164" s="192" t="s">
        <v>547</v>
      </c>
      <c r="F164" s="193" t="s">
        <v>548</v>
      </c>
      <c r="G164" s="194" t="s">
        <v>342</v>
      </c>
      <c r="H164" s="195">
        <v>2</v>
      </c>
      <c r="I164" s="196"/>
      <c r="J164" s="197">
        <f>ROUND(I164*H164,2)</f>
        <v>0</v>
      </c>
      <c r="K164" s="193" t="s">
        <v>314</v>
      </c>
      <c r="L164" s="39"/>
      <c r="M164" s="198" t="s">
        <v>1</v>
      </c>
      <c r="N164" s="199" t="s">
        <v>37</v>
      </c>
      <c r="O164" s="71"/>
      <c r="P164" s="200">
        <f>O164*H164</f>
        <v>0</v>
      </c>
      <c r="Q164" s="200">
        <v>0</v>
      </c>
      <c r="R164" s="200">
        <f>Q164*H164</f>
        <v>0</v>
      </c>
      <c r="S164" s="200">
        <v>0</v>
      </c>
      <c r="T164" s="201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202" t="s">
        <v>343</v>
      </c>
      <c r="AT164" s="202" t="s">
        <v>310</v>
      </c>
      <c r="AU164" s="202" t="s">
        <v>79</v>
      </c>
      <c r="AY164" s="17" t="s">
        <v>307</v>
      </c>
      <c r="BE164" s="203">
        <f>IF(N164="základní",J164,0)</f>
        <v>0</v>
      </c>
      <c r="BF164" s="203">
        <f>IF(N164="snížená",J164,0)</f>
        <v>0</v>
      </c>
      <c r="BG164" s="203">
        <f>IF(N164="zákl. přenesená",J164,0)</f>
        <v>0</v>
      </c>
      <c r="BH164" s="203">
        <f>IF(N164="sníž. přenesená",J164,0)</f>
        <v>0</v>
      </c>
      <c r="BI164" s="203">
        <f>IF(N164="nulová",J164,0)</f>
        <v>0</v>
      </c>
      <c r="BJ164" s="17" t="s">
        <v>79</v>
      </c>
      <c r="BK164" s="203">
        <f>ROUND(I164*H164,2)</f>
        <v>0</v>
      </c>
      <c r="BL164" s="17" t="s">
        <v>343</v>
      </c>
      <c r="BM164" s="202" t="s">
        <v>348</v>
      </c>
    </row>
    <row r="165" spans="1:65" s="13" customFormat="1">
      <c r="B165" s="204"/>
      <c r="C165" s="205"/>
      <c r="D165" s="206" t="s">
        <v>316</v>
      </c>
      <c r="E165" s="207" t="s">
        <v>1</v>
      </c>
      <c r="F165" s="208" t="s">
        <v>81</v>
      </c>
      <c r="G165" s="205"/>
      <c r="H165" s="209">
        <v>2</v>
      </c>
      <c r="I165" s="210"/>
      <c r="J165" s="205"/>
      <c r="K165" s="205"/>
      <c r="L165" s="211"/>
      <c r="M165" s="212"/>
      <c r="N165" s="213"/>
      <c r="O165" s="213"/>
      <c r="P165" s="213"/>
      <c r="Q165" s="213"/>
      <c r="R165" s="213"/>
      <c r="S165" s="213"/>
      <c r="T165" s="214"/>
      <c r="AT165" s="215" t="s">
        <v>316</v>
      </c>
      <c r="AU165" s="215" t="s">
        <v>79</v>
      </c>
      <c r="AV165" s="13" t="s">
        <v>81</v>
      </c>
      <c r="AW165" s="13" t="s">
        <v>29</v>
      </c>
      <c r="AX165" s="13" t="s">
        <v>72</v>
      </c>
      <c r="AY165" s="215" t="s">
        <v>307</v>
      </c>
    </row>
    <row r="166" spans="1:65" s="14" customFormat="1">
      <c r="B166" s="216"/>
      <c r="C166" s="217"/>
      <c r="D166" s="206" t="s">
        <v>316</v>
      </c>
      <c r="E166" s="218" t="s">
        <v>1</v>
      </c>
      <c r="F166" s="219" t="s">
        <v>318</v>
      </c>
      <c r="G166" s="217"/>
      <c r="H166" s="220">
        <v>2</v>
      </c>
      <c r="I166" s="221"/>
      <c r="J166" s="217"/>
      <c r="K166" s="217"/>
      <c r="L166" s="222"/>
      <c r="M166" s="223"/>
      <c r="N166" s="224"/>
      <c r="O166" s="224"/>
      <c r="P166" s="224"/>
      <c r="Q166" s="224"/>
      <c r="R166" s="224"/>
      <c r="S166" s="224"/>
      <c r="T166" s="225"/>
      <c r="AT166" s="226" t="s">
        <v>316</v>
      </c>
      <c r="AU166" s="226" t="s">
        <v>79</v>
      </c>
      <c r="AV166" s="14" t="s">
        <v>315</v>
      </c>
      <c r="AW166" s="14" t="s">
        <v>29</v>
      </c>
      <c r="AX166" s="14" t="s">
        <v>79</v>
      </c>
      <c r="AY166" s="226" t="s">
        <v>307</v>
      </c>
    </row>
    <row r="167" spans="1:65" s="2" customFormat="1" ht="16.5" customHeight="1">
      <c r="A167" s="34"/>
      <c r="B167" s="35"/>
      <c r="C167" s="191" t="s">
        <v>344</v>
      </c>
      <c r="D167" s="191" t="s">
        <v>310</v>
      </c>
      <c r="E167" s="192" t="s">
        <v>354</v>
      </c>
      <c r="F167" s="193" t="s">
        <v>355</v>
      </c>
      <c r="G167" s="194" t="s">
        <v>342</v>
      </c>
      <c r="H167" s="195">
        <v>9</v>
      </c>
      <c r="I167" s="196"/>
      <c r="J167" s="197">
        <f>ROUND(I167*H167,2)</f>
        <v>0</v>
      </c>
      <c r="K167" s="193" t="s">
        <v>314</v>
      </c>
      <c r="L167" s="39"/>
      <c r="M167" s="198" t="s">
        <v>1</v>
      </c>
      <c r="N167" s="199" t="s">
        <v>37</v>
      </c>
      <c r="O167" s="71"/>
      <c r="P167" s="200">
        <f>O167*H167</f>
        <v>0</v>
      </c>
      <c r="Q167" s="200">
        <v>0</v>
      </c>
      <c r="R167" s="200">
        <f>Q167*H167</f>
        <v>0</v>
      </c>
      <c r="S167" s="200">
        <v>0</v>
      </c>
      <c r="T167" s="201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202" t="s">
        <v>352</v>
      </c>
      <c r="AT167" s="202" t="s">
        <v>310</v>
      </c>
      <c r="AU167" s="202" t="s">
        <v>79</v>
      </c>
      <c r="AY167" s="17" t="s">
        <v>307</v>
      </c>
      <c r="BE167" s="203">
        <f>IF(N167="základní",J167,0)</f>
        <v>0</v>
      </c>
      <c r="BF167" s="203">
        <f>IF(N167="snížená",J167,0)</f>
        <v>0</v>
      </c>
      <c r="BG167" s="203">
        <f>IF(N167="zákl. přenesená",J167,0)</f>
        <v>0</v>
      </c>
      <c r="BH167" s="203">
        <f>IF(N167="sníž. přenesená",J167,0)</f>
        <v>0</v>
      </c>
      <c r="BI167" s="203">
        <f>IF(N167="nulová",J167,0)</f>
        <v>0</v>
      </c>
      <c r="BJ167" s="17" t="s">
        <v>79</v>
      </c>
      <c r="BK167" s="203">
        <f>ROUND(I167*H167,2)</f>
        <v>0</v>
      </c>
      <c r="BL167" s="17" t="s">
        <v>352</v>
      </c>
      <c r="BM167" s="202" t="s">
        <v>1548</v>
      </c>
    </row>
    <row r="168" spans="1:65" s="13" customFormat="1">
      <c r="B168" s="204"/>
      <c r="C168" s="205"/>
      <c r="D168" s="206" t="s">
        <v>316</v>
      </c>
      <c r="E168" s="207" t="s">
        <v>1</v>
      </c>
      <c r="F168" s="208" t="s">
        <v>357</v>
      </c>
      <c r="G168" s="205"/>
      <c r="H168" s="209">
        <v>9</v>
      </c>
      <c r="I168" s="210"/>
      <c r="J168" s="205"/>
      <c r="K168" s="205"/>
      <c r="L168" s="211"/>
      <c r="M168" s="212"/>
      <c r="N168" s="213"/>
      <c r="O168" s="213"/>
      <c r="P168" s="213"/>
      <c r="Q168" s="213"/>
      <c r="R168" s="213"/>
      <c r="S168" s="213"/>
      <c r="T168" s="214"/>
      <c r="AT168" s="215" t="s">
        <v>316</v>
      </c>
      <c r="AU168" s="215" t="s">
        <v>79</v>
      </c>
      <c r="AV168" s="13" t="s">
        <v>81</v>
      </c>
      <c r="AW168" s="13" t="s">
        <v>29</v>
      </c>
      <c r="AX168" s="13" t="s">
        <v>79</v>
      </c>
      <c r="AY168" s="215" t="s">
        <v>307</v>
      </c>
    </row>
    <row r="169" spans="1:65" s="2" customFormat="1" ht="48.95" customHeight="1">
      <c r="A169" s="34"/>
      <c r="B169" s="35"/>
      <c r="C169" s="191" t="s">
        <v>8</v>
      </c>
      <c r="D169" s="191" t="s">
        <v>310</v>
      </c>
      <c r="E169" s="192" t="s">
        <v>358</v>
      </c>
      <c r="F169" s="193" t="s">
        <v>359</v>
      </c>
      <c r="G169" s="194" t="s">
        <v>342</v>
      </c>
      <c r="H169" s="195">
        <v>12</v>
      </c>
      <c r="I169" s="196"/>
      <c r="J169" s="197">
        <f>ROUND(I169*H169,2)</f>
        <v>0</v>
      </c>
      <c r="K169" s="193" t="s">
        <v>314</v>
      </c>
      <c r="L169" s="39"/>
      <c r="M169" s="198" t="s">
        <v>1</v>
      </c>
      <c r="N169" s="199" t="s">
        <v>37</v>
      </c>
      <c r="O169" s="71"/>
      <c r="P169" s="200">
        <f>O169*H169</f>
        <v>0</v>
      </c>
      <c r="Q169" s="200">
        <v>0</v>
      </c>
      <c r="R169" s="200">
        <f>Q169*H169</f>
        <v>0</v>
      </c>
      <c r="S169" s="200">
        <v>0</v>
      </c>
      <c r="T169" s="201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202" t="s">
        <v>343</v>
      </c>
      <c r="AT169" s="202" t="s">
        <v>310</v>
      </c>
      <c r="AU169" s="202" t="s">
        <v>79</v>
      </c>
      <c r="AY169" s="17" t="s">
        <v>307</v>
      </c>
      <c r="BE169" s="203">
        <f>IF(N169="základní",J169,0)</f>
        <v>0</v>
      </c>
      <c r="BF169" s="203">
        <f>IF(N169="snížená",J169,0)</f>
        <v>0</v>
      </c>
      <c r="BG169" s="203">
        <f>IF(N169="zákl. přenesená",J169,0)</f>
        <v>0</v>
      </c>
      <c r="BH169" s="203">
        <f>IF(N169="sníž. přenesená",J169,0)</f>
        <v>0</v>
      </c>
      <c r="BI169" s="203">
        <f>IF(N169="nulová",J169,0)</f>
        <v>0</v>
      </c>
      <c r="BJ169" s="17" t="s">
        <v>79</v>
      </c>
      <c r="BK169" s="203">
        <f>ROUND(I169*H169,2)</f>
        <v>0</v>
      </c>
      <c r="BL169" s="17" t="s">
        <v>343</v>
      </c>
      <c r="BM169" s="202" t="s">
        <v>363</v>
      </c>
    </row>
    <row r="170" spans="1:65" s="13" customFormat="1">
      <c r="B170" s="204"/>
      <c r="C170" s="205"/>
      <c r="D170" s="206" t="s">
        <v>316</v>
      </c>
      <c r="E170" s="207" t="s">
        <v>1</v>
      </c>
      <c r="F170" s="208" t="s">
        <v>336</v>
      </c>
      <c r="G170" s="205"/>
      <c r="H170" s="209">
        <v>12</v>
      </c>
      <c r="I170" s="210"/>
      <c r="J170" s="205"/>
      <c r="K170" s="205"/>
      <c r="L170" s="211"/>
      <c r="M170" s="212"/>
      <c r="N170" s="213"/>
      <c r="O170" s="213"/>
      <c r="P170" s="213"/>
      <c r="Q170" s="213"/>
      <c r="R170" s="213"/>
      <c r="S170" s="213"/>
      <c r="T170" s="214"/>
      <c r="AT170" s="215" t="s">
        <v>316</v>
      </c>
      <c r="AU170" s="215" t="s">
        <v>79</v>
      </c>
      <c r="AV170" s="13" t="s">
        <v>81</v>
      </c>
      <c r="AW170" s="13" t="s">
        <v>29</v>
      </c>
      <c r="AX170" s="13" t="s">
        <v>72</v>
      </c>
      <c r="AY170" s="215" t="s">
        <v>307</v>
      </c>
    </row>
    <row r="171" spans="1:65" s="14" customFormat="1">
      <c r="B171" s="216"/>
      <c r="C171" s="217"/>
      <c r="D171" s="206" t="s">
        <v>316</v>
      </c>
      <c r="E171" s="218" t="s">
        <v>1</v>
      </c>
      <c r="F171" s="219" t="s">
        <v>318</v>
      </c>
      <c r="G171" s="217"/>
      <c r="H171" s="220">
        <v>12</v>
      </c>
      <c r="I171" s="221"/>
      <c r="J171" s="217"/>
      <c r="K171" s="217"/>
      <c r="L171" s="222"/>
      <c r="M171" s="223"/>
      <c r="N171" s="224"/>
      <c r="O171" s="224"/>
      <c r="P171" s="224"/>
      <c r="Q171" s="224"/>
      <c r="R171" s="224"/>
      <c r="S171" s="224"/>
      <c r="T171" s="225"/>
      <c r="AT171" s="226" t="s">
        <v>316</v>
      </c>
      <c r="AU171" s="226" t="s">
        <v>79</v>
      </c>
      <c r="AV171" s="14" t="s">
        <v>315</v>
      </c>
      <c r="AW171" s="14" t="s">
        <v>29</v>
      </c>
      <c r="AX171" s="14" t="s">
        <v>79</v>
      </c>
      <c r="AY171" s="226" t="s">
        <v>307</v>
      </c>
    </row>
    <row r="172" spans="1:65" s="2" customFormat="1" ht="16.5" customHeight="1">
      <c r="A172" s="34"/>
      <c r="B172" s="35"/>
      <c r="C172" s="191" t="s">
        <v>348</v>
      </c>
      <c r="D172" s="191" t="s">
        <v>310</v>
      </c>
      <c r="E172" s="192" t="s">
        <v>627</v>
      </c>
      <c r="F172" s="193" t="s">
        <v>628</v>
      </c>
      <c r="G172" s="194" t="s">
        <v>342</v>
      </c>
      <c r="H172" s="195">
        <v>1</v>
      </c>
      <c r="I172" s="196"/>
      <c r="J172" s="197">
        <f>ROUND(I172*H172,2)</f>
        <v>0</v>
      </c>
      <c r="K172" s="193" t="s">
        <v>314</v>
      </c>
      <c r="L172" s="39"/>
      <c r="M172" s="198" t="s">
        <v>1</v>
      </c>
      <c r="N172" s="199" t="s">
        <v>37</v>
      </c>
      <c r="O172" s="71"/>
      <c r="P172" s="200">
        <f>O172*H172</f>
        <v>0</v>
      </c>
      <c r="Q172" s="200">
        <v>0</v>
      </c>
      <c r="R172" s="200">
        <f>Q172*H172</f>
        <v>0</v>
      </c>
      <c r="S172" s="200">
        <v>0</v>
      </c>
      <c r="T172" s="201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202" t="s">
        <v>343</v>
      </c>
      <c r="AT172" s="202" t="s">
        <v>310</v>
      </c>
      <c r="AU172" s="202" t="s">
        <v>79</v>
      </c>
      <c r="AY172" s="17" t="s">
        <v>307</v>
      </c>
      <c r="BE172" s="203">
        <f>IF(N172="základní",J172,0)</f>
        <v>0</v>
      </c>
      <c r="BF172" s="203">
        <f>IF(N172="snížená",J172,0)</f>
        <v>0</v>
      </c>
      <c r="BG172" s="203">
        <f>IF(N172="zákl. přenesená",J172,0)</f>
        <v>0</v>
      </c>
      <c r="BH172" s="203">
        <f>IF(N172="sníž. přenesená",J172,0)</f>
        <v>0</v>
      </c>
      <c r="BI172" s="203">
        <f>IF(N172="nulová",J172,0)</f>
        <v>0</v>
      </c>
      <c r="BJ172" s="17" t="s">
        <v>79</v>
      </c>
      <c r="BK172" s="203">
        <f>ROUND(I172*H172,2)</f>
        <v>0</v>
      </c>
      <c r="BL172" s="17" t="s">
        <v>343</v>
      </c>
      <c r="BM172" s="202" t="s">
        <v>460</v>
      </c>
    </row>
    <row r="173" spans="1:65" s="13" customFormat="1">
      <c r="B173" s="204"/>
      <c r="C173" s="205"/>
      <c r="D173" s="206" t="s">
        <v>316</v>
      </c>
      <c r="E173" s="207" t="s">
        <v>1</v>
      </c>
      <c r="F173" s="208" t="s">
        <v>79</v>
      </c>
      <c r="G173" s="205"/>
      <c r="H173" s="209">
        <v>1</v>
      </c>
      <c r="I173" s="210"/>
      <c r="J173" s="205"/>
      <c r="K173" s="205"/>
      <c r="L173" s="211"/>
      <c r="M173" s="212"/>
      <c r="N173" s="213"/>
      <c r="O173" s="213"/>
      <c r="P173" s="213"/>
      <c r="Q173" s="213"/>
      <c r="R173" s="213"/>
      <c r="S173" s="213"/>
      <c r="T173" s="214"/>
      <c r="AT173" s="215" t="s">
        <v>316</v>
      </c>
      <c r="AU173" s="215" t="s">
        <v>79</v>
      </c>
      <c r="AV173" s="13" t="s">
        <v>81</v>
      </c>
      <c r="AW173" s="13" t="s">
        <v>29</v>
      </c>
      <c r="AX173" s="13" t="s">
        <v>72</v>
      </c>
      <c r="AY173" s="215" t="s">
        <v>307</v>
      </c>
    </row>
    <row r="174" spans="1:65" s="14" customFormat="1">
      <c r="B174" s="216"/>
      <c r="C174" s="217"/>
      <c r="D174" s="206" t="s">
        <v>316</v>
      </c>
      <c r="E174" s="218" t="s">
        <v>1</v>
      </c>
      <c r="F174" s="219" t="s">
        <v>318</v>
      </c>
      <c r="G174" s="217"/>
      <c r="H174" s="220">
        <v>1</v>
      </c>
      <c r="I174" s="221"/>
      <c r="J174" s="217"/>
      <c r="K174" s="217"/>
      <c r="L174" s="222"/>
      <c r="M174" s="223"/>
      <c r="N174" s="224"/>
      <c r="O174" s="224"/>
      <c r="P174" s="224"/>
      <c r="Q174" s="224"/>
      <c r="R174" s="224"/>
      <c r="S174" s="224"/>
      <c r="T174" s="225"/>
      <c r="AT174" s="226" t="s">
        <v>316</v>
      </c>
      <c r="AU174" s="226" t="s">
        <v>79</v>
      </c>
      <c r="AV174" s="14" t="s">
        <v>315</v>
      </c>
      <c r="AW174" s="14" t="s">
        <v>29</v>
      </c>
      <c r="AX174" s="14" t="s">
        <v>79</v>
      </c>
      <c r="AY174" s="226" t="s">
        <v>307</v>
      </c>
    </row>
    <row r="175" spans="1:65" s="2" customFormat="1" ht="16.5" customHeight="1">
      <c r="A175" s="34"/>
      <c r="B175" s="35"/>
      <c r="C175" s="191" t="s">
        <v>629</v>
      </c>
      <c r="D175" s="191" t="s">
        <v>310</v>
      </c>
      <c r="E175" s="192" t="s">
        <v>630</v>
      </c>
      <c r="F175" s="193" t="s">
        <v>631</v>
      </c>
      <c r="G175" s="194" t="s">
        <v>342</v>
      </c>
      <c r="H175" s="195">
        <v>1</v>
      </c>
      <c r="I175" s="196"/>
      <c r="J175" s="197">
        <f>ROUND(I175*H175,2)</f>
        <v>0</v>
      </c>
      <c r="K175" s="193" t="s">
        <v>314</v>
      </c>
      <c r="L175" s="39"/>
      <c r="M175" s="198" t="s">
        <v>1</v>
      </c>
      <c r="N175" s="199" t="s">
        <v>37</v>
      </c>
      <c r="O175" s="71"/>
      <c r="P175" s="200">
        <f>O175*H175</f>
        <v>0</v>
      </c>
      <c r="Q175" s="200">
        <v>0</v>
      </c>
      <c r="R175" s="200">
        <f>Q175*H175</f>
        <v>0</v>
      </c>
      <c r="S175" s="200">
        <v>0</v>
      </c>
      <c r="T175" s="201">
        <f>S175*H175</f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202" t="s">
        <v>343</v>
      </c>
      <c r="AT175" s="202" t="s">
        <v>310</v>
      </c>
      <c r="AU175" s="202" t="s">
        <v>79</v>
      </c>
      <c r="AY175" s="17" t="s">
        <v>307</v>
      </c>
      <c r="BE175" s="203">
        <f>IF(N175="základní",J175,0)</f>
        <v>0</v>
      </c>
      <c r="BF175" s="203">
        <f>IF(N175="snížená",J175,0)</f>
        <v>0</v>
      </c>
      <c r="BG175" s="203">
        <f>IF(N175="zákl. přenesená",J175,0)</f>
        <v>0</v>
      </c>
      <c r="BH175" s="203">
        <f>IF(N175="sníž. přenesená",J175,0)</f>
        <v>0</v>
      </c>
      <c r="BI175" s="203">
        <f>IF(N175="nulová",J175,0)</f>
        <v>0</v>
      </c>
      <c r="BJ175" s="17" t="s">
        <v>79</v>
      </c>
      <c r="BK175" s="203">
        <f>ROUND(I175*H175,2)</f>
        <v>0</v>
      </c>
      <c r="BL175" s="17" t="s">
        <v>343</v>
      </c>
      <c r="BM175" s="202" t="s">
        <v>461</v>
      </c>
    </row>
    <row r="176" spans="1:65" s="13" customFormat="1">
      <c r="B176" s="204"/>
      <c r="C176" s="205"/>
      <c r="D176" s="206" t="s">
        <v>316</v>
      </c>
      <c r="E176" s="207" t="s">
        <v>1</v>
      </c>
      <c r="F176" s="208" t="s">
        <v>79</v>
      </c>
      <c r="G176" s="205"/>
      <c r="H176" s="209">
        <v>1</v>
      </c>
      <c r="I176" s="210"/>
      <c r="J176" s="205"/>
      <c r="K176" s="205"/>
      <c r="L176" s="211"/>
      <c r="M176" s="212"/>
      <c r="N176" s="213"/>
      <c r="O176" s="213"/>
      <c r="P176" s="213"/>
      <c r="Q176" s="213"/>
      <c r="R176" s="213"/>
      <c r="S176" s="213"/>
      <c r="T176" s="214"/>
      <c r="AT176" s="215" t="s">
        <v>316</v>
      </c>
      <c r="AU176" s="215" t="s">
        <v>79</v>
      </c>
      <c r="AV176" s="13" t="s">
        <v>81</v>
      </c>
      <c r="AW176" s="13" t="s">
        <v>29</v>
      </c>
      <c r="AX176" s="13" t="s">
        <v>72</v>
      </c>
      <c r="AY176" s="215" t="s">
        <v>307</v>
      </c>
    </row>
    <row r="177" spans="1:65" s="14" customFormat="1">
      <c r="B177" s="216"/>
      <c r="C177" s="217"/>
      <c r="D177" s="206" t="s">
        <v>316</v>
      </c>
      <c r="E177" s="218" t="s">
        <v>1</v>
      </c>
      <c r="F177" s="219" t="s">
        <v>318</v>
      </c>
      <c r="G177" s="217"/>
      <c r="H177" s="220">
        <v>1</v>
      </c>
      <c r="I177" s="221"/>
      <c r="J177" s="217"/>
      <c r="K177" s="217"/>
      <c r="L177" s="222"/>
      <c r="M177" s="223"/>
      <c r="N177" s="224"/>
      <c r="O177" s="224"/>
      <c r="P177" s="224"/>
      <c r="Q177" s="224"/>
      <c r="R177" s="224"/>
      <c r="S177" s="224"/>
      <c r="T177" s="225"/>
      <c r="AT177" s="226" t="s">
        <v>316</v>
      </c>
      <c r="AU177" s="226" t="s">
        <v>79</v>
      </c>
      <c r="AV177" s="14" t="s">
        <v>315</v>
      </c>
      <c r="AW177" s="14" t="s">
        <v>29</v>
      </c>
      <c r="AX177" s="14" t="s">
        <v>79</v>
      </c>
      <c r="AY177" s="226" t="s">
        <v>307</v>
      </c>
    </row>
    <row r="178" spans="1:65" s="2" customFormat="1" ht="101.25" customHeight="1">
      <c r="A178" s="34"/>
      <c r="B178" s="35"/>
      <c r="C178" s="191" t="s">
        <v>363</v>
      </c>
      <c r="D178" s="191" t="s">
        <v>310</v>
      </c>
      <c r="E178" s="192" t="s">
        <v>361</v>
      </c>
      <c r="F178" s="193" t="s">
        <v>362</v>
      </c>
      <c r="G178" s="194" t="s">
        <v>329</v>
      </c>
      <c r="H178" s="195">
        <v>375.73200000000003</v>
      </c>
      <c r="I178" s="196"/>
      <c r="J178" s="197">
        <f>ROUND(I178*H178,2)</f>
        <v>0</v>
      </c>
      <c r="K178" s="193" t="s">
        <v>314</v>
      </c>
      <c r="L178" s="39"/>
      <c r="M178" s="198" t="s">
        <v>1</v>
      </c>
      <c r="N178" s="199" t="s">
        <v>37</v>
      </c>
      <c r="O178" s="71"/>
      <c r="P178" s="200">
        <f>O178*H178</f>
        <v>0</v>
      </c>
      <c r="Q178" s="200">
        <v>0</v>
      </c>
      <c r="R178" s="200">
        <f>Q178*H178</f>
        <v>0</v>
      </c>
      <c r="S178" s="200">
        <v>0</v>
      </c>
      <c r="T178" s="201">
        <f>S178*H178</f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202" t="s">
        <v>343</v>
      </c>
      <c r="AT178" s="202" t="s">
        <v>310</v>
      </c>
      <c r="AU178" s="202" t="s">
        <v>79</v>
      </c>
      <c r="AY178" s="17" t="s">
        <v>307</v>
      </c>
      <c r="BE178" s="203">
        <f>IF(N178="základní",J178,0)</f>
        <v>0</v>
      </c>
      <c r="BF178" s="203">
        <f>IF(N178="snížená",J178,0)</f>
        <v>0</v>
      </c>
      <c r="BG178" s="203">
        <f>IF(N178="zákl. přenesená",J178,0)</f>
        <v>0</v>
      </c>
      <c r="BH178" s="203">
        <f>IF(N178="sníž. přenesená",J178,0)</f>
        <v>0</v>
      </c>
      <c r="BI178" s="203">
        <f>IF(N178="nulová",J178,0)</f>
        <v>0</v>
      </c>
      <c r="BJ178" s="17" t="s">
        <v>79</v>
      </c>
      <c r="BK178" s="203">
        <f>ROUND(I178*H178,2)</f>
        <v>0</v>
      </c>
      <c r="BL178" s="17" t="s">
        <v>343</v>
      </c>
      <c r="BM178" s="202" t="s">
        <v>462</v>
      </c>
    </row>
    <row r="179" spans="1:65" s="13" customFormat="1">
      <c r="B179" s="204"/>
      <c r="C179" s="205"/>
      <c r="D179" s="206" t="s">
        <v>316</v>
      </c>
      <c r="E179" s="207" t="s">
        <v>1</v>
      </c>
      <c r="F179" s="208" t="s">
        <v>1549</v>
      </c>
      <c r="G179" s="205"/>
      <c r="H179" s="209">
        <v>375.73200000000003</v>
      </c>
      <c r="I179" s="210"/>
      <c r="J179" s="205"/>
      <c r="K179" s="205"/>
      <c r="L179" s="211"/>
      <c r="M179" s="212"/>
      <c r="N179" s="213"/>
      <c r="O179" s="213"/>
      <c r="P179" s="213"/>
      <c r="Q179" s="213"/>
      <c r="R179" s="213"/>
      <c r="S179" s="213"/>
      <c r="T179" s="214"/>
      <c r="AT179" s="215" t="s">
        <v>316</v>
      </c>
      <c r="AU179" s="215" t="s">
        <v>79</v>
      </c>
      <c r="AV179" s="13" t="s">
        <v>81</v>
      </c>
      <c r="AW179" s="13" t="s">
        <v>29</v>
      </c>
      <c r="AX179" s="13" t="s">
        <v>72</v>
      </c>
      <c r="AY179" s="215" t="s">
        <v>307</v>
      </c>
    </row>
    <row r="180" spans="1:65" s="14" customFormat="1">
      <c r="B180" s="216"/>
      <c r="C180" s="217"/>
      <c r="D180" s="206" t="s">
        <v>316</v>
      </c>
      <c r="E180" s="218" t="s">
        <v>1</v>
      </c>
      <c r="F180" s="219" t="s">
        <v>318</v>
      </c>
      <c r="G180" s="217"/>
      <c r="H180" s="220">
        <v>375.73200000000003</v>
      </c>
      <c r="I180" s="221"/>
      <c r="J180" s="217"/>
      <c r="K180" s="217"/>
      <c r="L180" s="222"/>
      <c r="M180" s="247"/>
      <c r="N180" s="248"/>
      <c r="O180" s="248"/>
      <c r="P180" s="248"/>
      <c r="Q180" s="248"/>
      <c r="R180" s="248"/>
      <c r="S180" s="248"/>
      <c r="T180" s="249"/>
      <c r="AT180" s="226" t="s">
        <v>316</v>
      </c>
      <c r="AU180" s="226" t="s">
        <v>79</v>
      </c>
      <c r="AV180" s="14" t="s">
        <v>315</v>
      </c>
      <c r="AW180" s="14" t="s">
        <v>29</v>
      </c>
      <c r="AX180" s="14" t="s">
        <v>79</v>
      </c>
      <c r="AY180" s="226" t="s">
        <v>307</v>
      </c>
    </row>
    <row r="181" spans="1:65" s="2" customFormat="1" ht="6.95" customHeight="1">
      <c r="A181" s="34"/>
      <c r="B181" s="54"/>
      <c r="C181" s="55"/>
      <c r="D181" s="55"/>
      <c r="E181" s="55"/>
      <c r="F181" s="55"/>
      <c r="G181" s="55"/>
      <c r="H181" s="55"/>
      <c r="I181" s="55"/>
      <c r="J181" s="55"/>
      <c r="K181" s="55"/>
      <c r="L181" s="39"/>
      <c r="M181" s="34"/>
      <c r="O181" s="34"/>
      <c r="P181" s="34"/>
      <c r="Q181" s="34"/>
      <c r="R181" s="34"/>
      <c r="S181" s="34"/>
      <c r="T181" s="34"/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</row>
  </sheetData>
  <sheetProtection password="CE28" sheet="1" objects="1" scenarios="1" formatColumns="0" formatRows="0" autoFilter="0"/>
  <autoFilter ref="C122:K180" xr:uid="{00000000-0009-0000-0000-000039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>
    <pageSetUpPr fitToPage="1"/>
  </sheetPr>
  <dimension ref="A2:BM162"/>
  <sheetViews>
    <sheetView showGridLines="0" workbookViewId="0">
      <selection activeCell="K126" sqref="K126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74"/>
      <c r="M2" s="274"/>
      <c r="N2" s="274"/>
      <c r="O2" s="274"/>
      <c r="P2" s="274"/>
      <c r="Q2" s="274"/>
      <c r="R2" s="274"/>
      <c r="S2" s="274"/>
      <c r="T2" s="274"/>
      <c r="U2" s="274"/>
      <c r="V2" s="274"/>
      <c r="AT2" s="17" t="s">
        <v>237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81</v>
      </c>
    </row>
    <row r="4" spans="1:46" s="1" customFormat="1" ht="24.95" customHeight="1">
      <c r="B4" s="20"/>
      <c r="D4" s="117" t="s">
        <v>279</v>
      </c>
      <c r="L4" s="20"/>
      <c r="M4" s="118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9" t="s">
        <v>16</v>
      </c>
      <c r="L6" s="20"/>
    </row>
    <row r="7" spans="1:46" s="1" customFormat="1" ht="16.5" customHeight="1">
      <c r="B7" s="20"/>
      <c r="E7" s="304" t="str">
        <f>'Rekapitulace stavby'!K6</f>
        <v>Cyklická obnova trati v úseku Praha-Hostivař - Votice</v>
      </c>
      <c r="F7" s="305"/>
      <c r="G7" s="305"/>
      <c r="H7" s="305"/>
      <c r="L7" s="20"/>
    </row>
    <row r="8" spans="1:46" s="1" customFormat="1" ht="12" customHeight="1">
      <c r="B8" s="20"/>
      <c r="D8" s="119" t="s">
        <v>280</v>
      </c>
      <c r="L8" s="20"/>
    </row>
    <row r="9" spans="1:46" s="2" customFormat="1" ht="16.5" customHeight="1">
      <c r="A9" s="34"/>
      <c r="B9" s="39"/>
      <c r="C9" s="34"/>
      <c r="D9" s="34"/>
      <c r="E9" s="304" t="s">
        <v>1550</v>
      </c>
      <c r="F9" s="306"/>
      <c r="G9" s="306"/>
      <c r="H9" s="306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19" t="s">
        <v>282</v>
      </c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07" t="s">
        <v>1551</v>
      </c>
      <c r="F11" s="306"/>
      <c r="G11" s="306"/>
      <c r="H11" s="306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>
      <c r="A12" s="34"/>
      <c r="B12" s="39"/>
      <c r="C12" s="34"/>
      <c r="D12" s="34"/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19" t="s">
        <v>17</v>
      </c>
      <c r="E13" s="34"/>
      <c r="F13" s="110" t="s">
        <v>1</v>
      </c>
      <c r="G13" s="34"/>
      <c r="H13" s="34"/>
      <c r="I13" s="119" t="s">
        <v>18</v>
      </c>
      <c r="J13" s="110" t="s">
        <v>1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19</v>
      </c>
      <c r="E14" s="34"/>
      <c r="F14" s="110" t="s">
        <v>20</v>
      </c>
      <c r="G14" s="34"/>
      <c r="H14" s="34"/>
      <c r="I14" s="119" t="s">
        <v>21</v>
      </c>
      <c r="J14" s="120" t="str">
        <f>'Rekapitulace stavby'!AN8</f>
        <v>23. 8. 2023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7" customHeight="1">
      <c r="A15" s="34"/>
      <c r="B15" s="39"/>
      <c r="C15" s="34"/>
      <c r="D15" s="34"/>
      <c r="E15" s="34"/>
      <c r="F15" s="34"/>
      <c r="G15" s="34"/>
      <c r="H15" s="34"/>
      <c r="I15" s="34"/>
      <c r="J15" s="34"/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19" t="s">
        <v>23</v>
      </c>
      <c r="E16" s="34"/>
      <c r="F16" s="34"/>
      <c r="G16" s="34"/>
      <c r="H16" s="34"/>
      <c r="I16" s="119" t="s">
        <v>24</v>
      </c>
      <c r="J16" s="110" t="str">
        <f>IF('Rekapitulace stavby'!AN10="","",'Rekapitulace stavby'!AN10)</f>
        <v/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0" t="str">
        <f>IF('Rekapitulace stavby'!E11="","",'Rekapitulace stavby'!E11)</f>
        <v xml:space="preserve"> </v>
      </c>
      <c r="F17" s="34"/>
      <c r="G17" s="34"/>
      <c r="H17" s="34"/>
      <c r="I17" s="119" t="s">
        <v>25</v>
      </c>
      <c r="J17" s="110" t="str">
        <f>IF('Rekapitulace stavby'!AN11="","",'Rekapitulace stavby'!AN11)</f>
        <v/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34"/>
      <c r="J18" s="34"/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19" t="s">
        <v>26</v>
      </c>
      <c r="E19" s="34"/>
      <c r="F19" s="34"/>
      <c r="G19" s="34"/>
      <c r="H19" s="34"/>
      <c r="I19" s="119" t="s">
        <v>24</v>
      </c>
      <c r="J19" s="30" t="str">
        <f>'Rekapitulace stavby'!AN13</f>
        <v>Vyplň údaj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08" t="str">
        <f>'Rekapitulace stavby'!E14</f>
        <v>Vyplň údaj</v>
      </c>
      <c r="F20" s="309"/>
      <c r="G20" s="309"/>
      <c r="H20" s="309"/>
      <c r="I20" s="119" t="s">
        <v>25</v>
      </c>
      <c r="J20" s="30" t="str">
        <f>'Rekapitulace stavby'!AN14</f>
        <v>Vyplň údaj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34"/>
      <c r="J21" s="34"/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19" t="s">
        <v>28</v>
      </c>
      <c r="E22" s="34"/>
      <c r="F22" s="34"/>
      <c r="G22" s="34"/>
      <c r="H22" s="34"/>
      <c r="I22" s="119" t="s">
        <v>24</v>
      </c>
      <c r="J22" s="110" t="str">
        <f>IF('Rekapitulace stavby'!AN16="","",'Rekapitulace stavby'!AN16)</f>
        <v/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0" t="str">
        <f>IF('Rekapitulace stavby'!E17="","",'Rekapitulace stavby'!E17)</f>
        <v xml:space="preserve"> </v>
      </c>
      <c r="F23" s="34"/>
      <c r="G23" s="34"/>
      <c r="H23" s="34"/>
      <c r="I23" s="119" t="s">
        <v>25</v>
      </c>
      <c r="J23" s="110" t="str">
        <f>IF('Rekapitulace stavby'!AN17="","",'Rekapitulace stavby'!AN17)</f>
        <v/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34"/>
      <c r="J24" s="34"/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19" t="s">
        <v>30</v>
      </c>
      <c r="E25" s="34"/>
      <c r="F25" s="34"/>
      <c r="G25" s="34"/>
      <c r="H25" s="34"/>
      <c r="I25" s="119" t="s">
        <v>24</v>
      </c>
      <c r="J25" s="110" t="str">
        <f>IF('Rekapitulace stavby'!AN19="","",'Rekapitulace stavby'!AN19)</f>
        <v/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0" t="str">
        <f>IF('Rekapitulace stavby'!E20="","",'Rekapitulace stavby'!E20)</f>
        <v xml:space="preserve"> </v>
      </c>
      <c r="F26" s="34"/>
      <c r="G26" s="34"/>
      <c r="H26" s="34"/>
      <c r="I26" s="119" t="s">
        <v>25</v>
      </c>
      <c r="J26" s="110" t="str">
        <f>IF('Rekapitulace stavby'!AN20="","",'Rekapitulace stavby'!AN20)</f>
        <v/>
      </c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34"/>
      <c r="J27" s="34"/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19" t="s">
        <v>31</v>
      </c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1"/>
      <c r="B29" s="122"/>
      <c r="C29" s="121"/>
      <c r="D29" s="121"/>
      <c r="E29" s="310" t="s">
        <v>1</v>
      </c>
      <c r="F29" s="310"/>
      <c r="G29" s="310"/>
      <c r="H29" s="310"/>
      <c r="I29" s="121"/>
      <c r="J29" s="121"/>
      <c r="K29" s="121"/>
      <c r="L29" s="123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4"/>
      <c r="E31" s="124"/>
      <c r="F31" s="124"/>
      <c r="G31" s="124"/>
      <c r="H31" s="124"/>
      <c r="I31" s="124"/>
      <c r="J31" s="124"/>
      <c r="K31" s="124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25" t="s">
        <v>32</v>
      </c>
      <c r="E32" s="34"/>
      <c r="F32" s="34"/>
      <c r="G32" s="34"/>
      <c r="H32" s="34"/>
      <c r="I32" s="34"/>
      <c r="J32" s="126">
        <f>ROUND(J123, 2)</f>
        <v>0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4"/>
      <c r="E33" s="124"/>
      <c r="F33" s="124"/>
      <c r="G33" s="124"/>
      <c r="H33" s="124"/>
      <c r="I33" s="124"/>
      <c r="J33" s="124"/>
      <c r="K33" s="12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27" t="s">
        <v>34</v>
      </c>
      <c r="G34" s="34"/>
      <c r="H34" s="34"/>
      <c r="I34" s="127" t="s">
        <v>33</v>
      </c>
      <c r="J34" s="127" t="s">
        <v>35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28" t="s">
        <v>36</v>
      </c>
      <c r="E35" s="119" t="s">
        <v>37</v>
      </c>
      <c r="F35" s="129">
        <f>ROUND((SUM(BE123:BE161)),  2)</f>
        <v>0</v>
      </c>
      <c r="G35" s="34"/>
      <c r="H35" s="34"/>
      <c r="I35" s="130">
        <v>0.21</v>
      </c>
      <c r="J35" s="129">
        <f>ROUND(((SUM(BE123:BE161))*I35),  2)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19" t="s">
        <v>38</v>
      </c>
      <c r="F36" s="129">
        <f>ROUND((SUM(BF123:BF161)),  2)</f>
        <v>0</v>
      </c>
      <c r="G36" s="34"/>
      <c r="H36" s="34"/>
      <c r="I36" s="130">
        <v>0.15</v>
      </c>
      <c r="J36" s="129">
        <f>ROUND(((SUM(BF123:BF161))*I36),  2)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39</v>
      </c>
      <c r="F37" s="129">
        <f>ROUND((SUM(BG123:BG161)),  2)</f>
        <v>0</v>
      </c>
      <c r="G37" s="34"/>
      <c r="H37" s="34"/>
      <c r="I37" s="130">
        <v>0.21</v>
      </c>
      <c r="J37" s="129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19" t="s">
        <v>40</v>
      </c>
      <c r="F38" s="129">
        <f>ROUND((SUM(BH123:BH161)),  2)</f>
        <v>0</v>
      </c>
      <c r="G38" s="34"/>
      <c r="H38" s="34"/>
      <c r="I38" s="130">
        <v>0.15</v>
      </c>
      <c r="J38" s="129">
        <f>0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19" t="s">
        <v>41</v>
      </c>
      <c r="F39" s="129">
        <f>ROUND((SUM(BI123:BI161)),  2)</f>
        <v>0</v>
      </c>
      <c r="G39" s="34"/>
      <c r="H39" s="34"/>
      <c r="I39" s="130">
        <v>0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31"/>
      <c r="D41" s="132" t="s">
        <v>42</v>
      </c>
      <c r="E41" s="133"/>
      <c r="F41" s="133"/>
      <c r="G41" s="134" t="s">
        <v>43</v>
      </c>
      <c r="H41" s="135" t="s">
        <v>44</v>
      </c>
      <c r="I41" s="133"/>
      <c r="J41" s="136">
        <f>SUM(J32:J39)</f>
        <v>0</v>
      </c>
      <c r="K41" s="137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8" t="s">
        <v>45</v>
      </c>
      <c r="E50" s="139"/>
      <c r="F50" s="139"/>
      <c r="G50" s="138" t="s">
        <v>46</v>
      </c>
      <c r="H50" s="139"/>
      <c r="I50" s="139"/>
      <c r="J50" s="139"/>
      <c r="K50" s="139"/>
      <c r="L50" s="51"/>
    </row>
    <row r="51" spans="1:31">
      <c r="B51" s="20"/>
      <c r="L51" s="20"/>
    </row>
    <row r="52" spans="1:31">
      <c r="B52" s="20"/>
      <c r="L52" s="20"/>
    </row>
    <row r="53" spans="1:31">
      <c r="B53" s="20"/>
      <c r="L53" s="20"/>
    </row>
    <row r="54" spans="1:31">
      <c r="B54" s="20"/>
      <c r="L54" s="20"/>
    </row>
    <row r="55" spans="1:31">
      <c r="B55" s="20"/>
      <c r="L55" s="20"/>
    </row>
    <row r="56" spans="1:31">
      <c r="B56" s="20"/>
      <c r="L56" s="20"/>
    </row>
    <row r="57" spans="1:31">
      <c r="B57" s="20"/>
      <c r="L57" s="20"/>
    </row>
    <row r="58" spans="1:31">
      <c r="B58" s="20"/>
      <c r="L58" s="20"/>
    </row>
    <row r="59" spans="1:31">
      <c r="B59" s="20"/>
      <c r="L59" s="20"/>
    </row>
    <row r="60" spans="1:31">
      <c r="B60" s="20"/>
      <c r="L60" s="20"/>
    </row>
    <row r="61" spans="1:31" s="2" customFormat="1" ht="12.75">
      <c r="A61" s="34"/>
      <c r="B61" s="39"/>
      <c r="C61" s="34"/>
      <c r="D61" s="140" t="s">
        <v>47</v>
      </c>
      <c r="E61" s="141"/>
      <c r="F61" s="142" t="s">
        <v>48</v>
      </c>
      <c r="G61" s="140" t="s">
        <v>47</v>
      </c>
      <c r="H61" s="141"/>
      <c r="I61" s="141"/>
      <c r="J61" s="143" t="s">
        <v>48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>
      <c r="B62" s="20"/>
      <c r="L62" s="20"/>
    </row>
    <row r="63" spans="1:31">
      <c r="B63" s="20"/>
      <c r="L63" s="20"/>
    </row>
    <row r="64" spans="1:31">
      <c r="B64" s="20"/>
      <c r="L64" s="20"/>
    </row>
    <row r="65" spans="1:31" s="2" customFormat="1" ht="12.75">
      <c r="A65" s="34"/>
      <c r="B65" s="39"/>
      <c r="C65" s="34"/>
      <c r="D65" s="138" t="s">
        <v>49</v>
      </c>
      <c r="E65" s="144"/>
      <c r="F65" s="144"/>
      <c r="G65" s="138" t="s">
        <v>50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>
      <c r="B66" s="20"/>
      <c r="L66" s="20"/>
    </row>
    <row r="67" spans="1:31">
      <c r="B67" s="20"/>
      <c r="L67" s="20"/>
    </row>
    <row r="68" spans="1:31">
      <c r="B68" s="20"/>
      <c r="L68" s="20"/>
    </row>
    <row r="69" spans="1:31">
      <c r="B69" s="20"/>
      <c r="L69" s="20"/>
    </row>
    <row r="70" spans="1:31">
      <c r="B70" s="20"/>
      <c r="L70" s="20"/>
    </row>
    <row r="71" spans="1:31">
      <c r="B71" s="20"/>
      <c r="L71" s="20"/>
    </row>
    <row r="72" spans="1:31">
      <c r="B72" s="20"/>
      <c r="L72" s="20"/>
    </row>
    <row r="73" spans="1:31">
      <c r="B73" s="20"/>
      <c r="L73" s="20"/>
    </row>
    <row r="74" spans="1:31">
      <c r="B74" s="20"/>
      <c r="L74" s="20"/>
    </row>
    <row r="75" spans="1:31">
      <c r="B75" s="20"/>
      <c r="L75" s="20"/>
    </row>
    <row r="76" spans="1:31" s="2" customFormat="1" ht="12.75">
      <c r="A76" s="34"/>
      <c r="B76" s="39"/>
      <c r="C76" s="34"/>
      <c r="D76" s="140" t="s">
        <v>47</v>
      </c>
      <c r="E76" s="141"/>
      <c r="F76" s="142" t="s">
        <v>48</v>
      </c>
      <c r="G76" s="140" t="s">
        <v>47</v>
      </c>
      <c r="H76" s="141"/>
      <c r="I76" s="141"/>
      <c r="J76" s="143" t="s">
        <v>48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284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02" t="str">
        <f>E7</f>
        <v>Cyklická obnova trati v úseku Praha-Hostivař - Votice</v>
      </c>
      <c r="F85" s="303"/>
      <c r="G85" s="303"/>
      <c r="H85" s="303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280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s="2" customFormat="1" ht="16.5" customHeight="1">
      <c r="A87" s="34"/>
      <c r="B87" s="35"/>
      <c r="C87" s="36"/>
      <c r="D87" s="36"/>
      <c r="E87" s="302" t="s">
        <v>1550</v>
      </c>
      <c r="F87" s="301"/>
      <c r="G87" s="301"/>
      <c r="H87" s="301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9" t="s">
        <v>282</v>
      </c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265" t="str">
        <f>E11</f>
        <v>01 - 1.st.kol. Praha Hostivař</v>
      </c>
      <c r="F89" s="301"/>
      <c r="G89" s="301"/>
      <c r="H89" s="301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9" t="s">
        <v>19</v>
      </c>
      <c r="D91" s="36"/>
      <c r="E91" s="36"/>
      <c r="F91" s="27" t="str">
        <f>F14</f>
        <v xml:space="preserve"> </v>
      </c>
      <c r="G91" s="36"/>
      <c r="H91" s="36"/>
      <c r="I91" s="29" t="s">
        <v>21</v>
      </c>
      <c r="J91" s="66" t="str">
        <f>IF(J14="","",J14)</f>
        <v>23. 8. 2023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5.2" customHeight="1">
      <c r="A93" s="34"/>
      <c r="B93" s="35"/>
      <c r="C93" s="29" t="s">
        <v>23</v>
      </c>
      <c r="D93" s="36"/>
      <c r="E93" s="36"/>
      <c r="F93" s="27" t="str">
        <f>E17</f>
        <v xml:space="preserve"> </v>
      </c>
      <c r="G93" s="36"/>
      <c r="H93" s="36"/>
      <c r="I93" s="29" t="s">
        <v>28</v>
      </c>
      <c r="J93" s="32" t="str">
        <f>E23</f>
        <v xml:space="preserve"> 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9" t="s">
        <v>26</v>
      </c>
      <c r="D94" s="36"/>
      <c r="E94" s="36"/>
      <c r="F94" s="27" t="str">
        <f>IF(E20="","",E20)</f>
        <v>Vyplň údaj</v>
      </c>
      <c r="G94" s="36"/>
      <c r="H94" s="36"/>
      <c r="I94" s="29" t="s">
        <v>30</v>
      </c>
      <c r="J94" s="32" t="str">
        <f>E26</f>
        <v xml:space="preserve"> </v>
      </c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49" t="s">
        <v>285</v>
      </c>
      <c r="D96" s="150"/>
      <c r="E96" s="150"/>
      <c r="F96" s="150"/>
      <c r="G96" s="150"/>
      <c r="H96" s="150"/>
      <c r="I96" s="150"/>
      <c r="J96" s="151" t="s">
        <v>286</v>
      </c>
      <c r="K96" s="150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7" customHeight="1">
      <c r="A98" s="34"/>
      <c r="B98" s="35"/>
      <c r="C98" s="152" t="s">
        <v>287</v>
      </c>
      <c r="D98" s="36"/>
      <c r="E98" s="36"/>
      <c r="F98" s="36"/>
      <c r="G98" s="36"/>
      <c r="H98" s="36"/>
      <c r="I98" s="36"/>
      <c r="J98" s="84">
        <f>J123</f>
        <v>0</v>
      </c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7" t="s">
        <v>288</v>
      </c>
    </row>
    <row r="99" spans="1:47" s="9" customFormat="1" ht="24.95" customHeight="1">
      <c r="B99" s="153"/>
      <c r="C99" s="154"/>
      <c r="D99" s="155" t="s">
        <v>289</v>
      </c>
      <c r="E99" s="156"/>
      <c r="F99" s="156"/>
      <c r="G99" s="156"/>
      <c r="H99" s="156"/>
      <c r="I99" s="156"/>
      <c r="J99" s="157">
        <f>J124</f>
        <v>0</v>
      </c>
      <c r="K99" s="154"/>
      <c r="L99" s="158"/>
    </row>
    <row r="100" spans="1:47" s="10" customFormat="1" ht="19.899999999999999" customHeight="1">
      <c r="B100" s="159"/>
      <c r="C100" s="104"/>
      <c r="D100" s="160" t="s">
        <v>290</v>
      </c>
      <c r="E100" s="161"/>
      <c r="F100" s="161"/>
      <c r="G100" s="161"/>
      <c r="H100" s="161"/>
      <c r="I100" s="161"/>
      <c r="J100" s="162">
        <f>J125</f>
        <v>0</v>
      </c>
      <c r="K100" s="104"/>
      <c r="L100" s="163"/>
    </row>
    <row r="101" spans="1:47" s="9" customFormat="1" ht="24.95" customHeight="1">
      <c r="B101" s="153"/>
      <c r="C101" s="154"/>
      <c r="D101" s="155" t="s">
        <v>291</v>
      </c>
      <c r="E101" s="156"/>
      <c r="F101" s="156"/>
      <c r="G101" s="156"/>
      <c r="H101" s="156"/>
      <c r="I101" s="156"/>
      <c r="J101" s="157">
        <f>J141</f>
        <v>0</v>
      </c>
      <c r="K101" s="154"/>
      <c r="L101" s="158"/>
    </row>
    <row r="102" spans="1:47" s="2" customFormat="1" ht="21.75" customHeight="1">
      <c r="A102" s="34"/>
      <c r="B102" s="35"/>
      <c r="C102" s="36"/>
      <c r="D102" s="36"/>
      <c r="E102" s="36"/>
      <c r="F102" s="36"/>
      <c r="G102" s="36"/>
      <c r="H102" s="36"/>
      <c r="I102" s="36"/>
      <c r="J102" s="36"/>
      <c r="K102" s="36"/>
      <c r="L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pans="1:47" s="2" customFormat="1" ht="6.95" customHeight="1">
      <c r="A103" s="34"/>
      <c r="B103" s="54"/>
      <c r="C103" s="55"/>
      <c r="D103" s="55"/>
      <c r="E103" s="55"/>
      <c r="F103" s="55"/>
      <c r="G103" s="55"/>
      <c r="H103" s="55"/>
      <c r="I103" s="55"/>
      <c r="J103" s="55"/>
      <c r="K103" s="55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pans="1:47" s="2" customFormat="1" ht="6.95" customHeight="1">
      <c r="A107" s="34"/>
      <c r="B107" s="56"/>
      <c r="C107" s="57"/>
      <c r="D107" s="57"/>
      <c r="E107" s="57"/>
      <c r="F107" s="57"/>
      <c r="G107" s="57"/>
      <c r="H107" s="57"/>
      <c r="I107" s="57"/>
      <c r="J107" s="57"/>
      <c r="K107" s="57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47" s="2" customFormat="1" ht="24.95" customHeight="1">
      <c r="A108" s="34"/>
      <c r="B108" s="35"/>
      <c r="C108" s="23" t="s">
        <v>292</v>
      </c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6.95" customHeight="1">
      <c r="A109" s="34"/>
      <c r="B109" s="35"/>
      <c r="C109" s="36"/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12" customHeight="1">
      <c r="A110" s="34"/>
      <c r="B110" s="35"/>
      <c r="C110" s="29" t="s">
        <v>16</v>
      </c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16.5" customHeight="1">
      <c r="A111" s="34"/>
      <c r="B111" s="35"/>
      <c r="C111" s="36"/>
      <c r="D111" s="36"/>
      <c r="E111" s="302" t="str">
        <f>E7</f>
        <v>Cyklická obnova trati v úseku Praha-Hostivař - Votice</v>
      </c>
      <c r="F111" s="303"/>
      <c r="G111" s="303"/>
      <c r="H111" s="303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1" customFormat="1" ht="12" customHeight="1">
      <c r="B112" s="21"/>
      <c r="C112" s="29" t="s">
        <v>280</v>
      </c>
      <c r="D112" s="22"/>
      <c r="E112" s="22"/>
      <c r="F112" s="22"/>
      <c r="G112" s="22"/>
      <c r="H112" s="22"/>
      <c r="I112" s="22"/>
      <c r="J112" s="22"/>
      <c r="K112" s="22"/>
      <c r="L112" s="20"/>
    </row>
    <row r="113" spans="1:65" s="2" customFormat="1" ht="16.5" customHeight="1">
      <c r="A113" s="34"/>
      <c r="B113" s="35"/>
      <c r="C113" s="36"/>
      <c r="D113" s="36"/>
      <c r="E113" s="302" t="s">
        <v>1550</v>
      </c>
      <c r="F113" s="301"/>
      <c r="G113" s="301"/>
      <c r="H113" s="301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2" customHeight="1">
      <c r="A114" s="34"/>
      <c r="B114" s="35"/>
      <c r="C114" s="29" t="s">
        <v>282</v>
      </c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6.5" customHeight="1">
      <c r="A115" s="34"/>
      <c r="B115" s="35"/>
      <c r="C115" s="36"/>
      <c r="D115" s="36"/>
      <c r="E115" s="265" t="str">
        <f>E11</f>
        <v>01 - 1.st.kol. Praha Hostivař</v>
      </c>
      <c r="F115" s="301"/>
      <c r="G115" s="301"/>
      <c r="H115" s="301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2" customHeight="1">
      <c r="A117" s="34"/>
      <c r="B117" s="35"/>
      <c r="C117" s="29" t="s">
        <v>19</v>
      </c>
      <c r="D117" s="36"/>
      <c r="E117" s="36"/>
      <c r="F117" s="27" t="str">
        <f>F14</f>
        <v xml:space="preserve"> </v>
      </c>
      <c r="G117" s="36"/>
      <c r="H117" s="36"/>
      <c r="I117" s="29" t="s">
        <v>21</v>
      </c>
      <c r="J117" s="66" t="str">
        <f>IF(J14="","",J14)</f>
        <v>23. 8. 2023</v>
      </c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6.95" customHeight="1">
      <c r="A118" s="34"/>
      <c r="B118" s="35"/>
      <c r="C118" s="36"/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5.2" customHeight="1">
      <c r="A119" s="34"/>
      <c r="B119" s="35"/>
      <c r="C119" s="29" t="s">
        <v>23</v>
      </c>
      <c r="D119" s="36"/>
      <c r="E119" s="36"/>
      <c r="F119" s="27" t="str">
        <f>E17</f>
        <v xml:space="preserve"> </v>
      </c>
      <c r="G119" s="36"/>
      <c r="H119" s="36"/>
      <c r="I119" s="29" t="s">
        <v>28</v>
      </c>
      <c r="J119" s="32" t="str">
        <f>E23</f>
        <v xml:space="preserve"> </v>
      </c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15.2" customHeight="1">
      <c r="A120" s="34"/>
      <c r="B120" s="35"/>
      <c r="C120" s="29" t="s">
        <v>26</v>
      </c>
      <c r="D120" s="36"/>
      <c r="E120" s="36"/>
      <c r="F120" s="27" t="str">
        <f>IF(E20="","",E20)</f>
        <v>Vyplň údaj</v>
      </c>
      <c r="G120" s="36"/>
      <c r="H120" s="36"/>
      <c r="I120" s="29" t="s">
        <v>30</v>
      </c>
      <c r="J120" s="32" t="str">
        <f>E26</f>
        <v xml:space="preserve"> 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2" customFormat="1" ht="10.35" customHeight="1">
      <c r="A121" s="34"/>
      <c r="B121" s="35"/>
      <c r="C121" s="36"/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5" s="11" customFormat="1" ht="29.25" customHeight="1">
      <c r="A122" s="164"/>
      <c r="B122" s="165"/>
      <c r="C122" s="166" t="s">
        <v>293</v>
      </c>
      <c r="D122" s="167" t="s">
        <v>57</v>
      </c>
      <c r="E122" s="167" t="s">
        <v>53</v>
      </c>
      <c r="F122" s="167" t="s">
        <v>54</v>
      </c>
      <c r="G122" s="167" t="s">
        <v>294</v>
      </c>
      <c r="H122" s="167" t="s">
        <v>295</v>
      </c>
      <c r="I122" s="167" t="s">
        <v>296</v>
      </c>
      <c r="J122" s="167" t="s">
        <v>286</v>
      </c>
      <c r="K122" s="168" t="s">
        <v>297</v>
      </c>
      <c r="L122" s="169"/>
      <c r="M122" s="75" t="s">
        <v>1</v>
      </c>
      <c r="N122" s="76" t="s">
        <v>36</v>
      </c>
      <c r="O122" s="76" t="s">
        <v>298</v>
      </c>
      <c r="P122" s="76" t="s">
        <v>299</v>
      </c>
      <c r="Q122" s="76" t="s">
        <v>300</v>
      </c>
      <c r="R122" s="76" t="s">
        <v>301</v>
      </c>
      <c r="S122" s="76" t="s">
        <v>302</v>
      </c>
      <c r="T122" s="77" t="s">
        <v>303</v>
      </c>
      <c r="U122" s="164"/>
      <c r="V122" s="164"/>
      <c r="W122" s="164"/>
      <c r="X122" s="164"/>
      <c r="Y122" s="164"/>
      <c r="Z122" s="164"/>
      <c r="AA122" s="164"/>
      <c r="AB122" s="164"/>
      <c r="AC122" s="164"/>
      <c r="AD122" s="164"/>
      <c r="AE122" s="164"/>
    </row>
    <row r="123" spans="1:65" s="2" customFormat="1" ht="22.7" customHeight="1">
      <c r="A123" s="34"/>
      <c r="B123" s="35"/>
      <c r="C123" s="82" t="s">
        <v>304</v>
      </c>
      <c r="D123" s="36"/>
      <c r="E123" s="36"/>
      <c r="F123" s="36"/>
      <c r="G123" s="36"/>
      <c r="H123" s="36"/>
      <c r="I123" s="36"/>
      <c r="J123" s="170">
        <f>BK123</f>
        <v>0</v>
      </c>
      <c r="K123" s="36"/>
      <c r="L123" s="39"/>
      <c r="M123" s="78"/>
      <c r="N123" s="171"/>
      <c r="O123" s="79"/>
      <c r="P123" s="172">
        <f>P124+P141</f>
        <v>0</v>
      </c>
      <c r="Q123" s="79"/>
      <c r="R123" s="172">
        <f>R124+R141</f>
        <v>206.19900000000001</v>
      </c>
      <c r="S123" s="79"/>
      <c r="T123" s="173">
        <f>T124+T141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7" t="s">
        <v>71</v>
      </c>
      <c r="AU123" s="17" t="s">
        <v>288</v>
      </c>
      <c r="BK123" s="174">
        <f>BK124+BK141</f>
        <v>0</v>
      </c>
    </row>
    <row r="124" spans="1:65" s="12" customFormat="1" ht="25.9" customHeight="1">
      <c r="B124" s="175"/>
      <c r="C124" s="176"/>
      <c r="D124" s="177" t="s">
        <v>71</v>
      </c>
      <c r="E124" s="178" t="s">
        <v>305</v>
      </c>
      <c r="F124" s="178" t="s">
        <v>306</v>
      </c>
      <c r="G124" s="176"/>
      <c r="H124" s="176"/>
      <c r="I124" s="179"/>
      <c r="J124" s="180">
        <f>BK124</f>
        <v>0</v>
      </c>
      <c r="K124" s="176"/>
      <c r="L124" s="181"/>
      <c r="M124" s="182"/>
      <c r="N124" s="183"/>
      <c r="O124" s="183"/>
      <c r="P124" s="184">
        <f>P125</f>
        <v>0</v>
      </c>
      <c r="Q124" s="183"/>
      <c r="R124" s="184">
        <f>R125</f>
        <v>206.19900000000001</v>
      </c>
      <c r="S124" s="183"/>
      <c r="T124" s="185">
        <f>T125</f>
        <v>0</v>
      </c>
      <c r="AR124" s="186" t="s">
        <v>79</v>
      </c>
      <c r="AT124" s="187" t="s">
        <v>71</v>
      </c>
      <c r="AU124" s="187" t="s">
        <v>72</v>
      </c>
      <c r="AY124" s="186" t="s">
        <v>307</v>
      </c>
      <c r="BK124" s="188">
        <f>BK125</f>
        <v>0</v>
      </c>
    </row>
    <row r="125" spans="1:65" s="12" customFormat="1" ht="22.7" customHeight="1">
      <c r="B125" s="175"/>
      <c r="C125" s="176"/>
      <c r="D125" s="177" t="s">
        <v>71</v>
      </c>
      <c r="E125" s="189" t="s">
        <v>308</v>
      </c>
      <c r="F125" s="189" t="s">
        <v>309</v>
      </c>
      <c r="G125" s="176"/>
      <c r="H125" s="176"/>
      <c r="I125" s="179"/>
      <c r="J125" s="190">
        <f>BK125</f>
        <v>0</v>
      </c>
      <c r="K125" s="176"/>
      <c r="L125" s="181"/>
      <c r="M125" s="182"/>
      <c r="N125" s="183"/>
      <c r="O125" s="183"/>
      <c r="P125" s="184">
        <f>SUM(P126:P140)</f>
        <v>0</v>
      </c>
      <c r="Q125" s="183"/>
      <c r="R125" s="184">
        <f>SUM(R126:R140)</f>
        <v>206.19900000000001</v>
      </c>
      <c r="S125" s="183"/>
      <c r="T125" s="185">
        <f>SUM(T126:T140)</f>
        <v>0</v>
      </c>
      <c r="AR125" s="186" t="s">
        <v>79</v>
      </c>
      <c r="AT125" s="187" t="s">
        <v>71</v>
      </c>
      <c r="AU125" s="187" t="s">
        <v>79</v>
      </c>
      <c r="AY125" s="186" t="s">
        <v>307</v>
      </c>
      <c r="BK125" s="188">
        <f>SUM(BK126:BK140)</f>
        <v>0</v>
      </c>
    </row>
    <row r="126" spans="1:65" s="2" customFormat="1" ht="76.349999999999994" customHeight="1">
      <c r="A126" s="34"/>
      <c r="B126" s="35"/>
      <c r="C126" s="191" t="s">
        <v>79</v>
      </c>
      <c r="D126" s="191" t="s">
        <v>310</v>
      </c>
      <c r="E126" s="192" t="s">
        <v>311</v>
      </c>
      <c r="F126" s="193" t="s">
        <v>312</v>
      </c>
      <c r="G126" s="194" t="s">
        <v>313</v>
      </c>
      <c r="H126" s="195">
        <v>114.55500000000001</v>
      </c>
      <c r="I126" s="196"/>
      <c r="J126" s="197">
        <f>ROUND(I126*H126,2)</f>
        <v>0</v>
      </c>
      <c r="K126" s="193" t="s">
        <v>314</v>
      </c>
      <c r="L126" s="39"/>
      <c r="M126" s="198" t="s">
        <v>1</v>
      </c>
      <c r="N126" s="199" t="s">
        <v>37</v>
      </c>
      <c r="O126" s="71"/>
      <c r="P126" s="200">
        <f>O126*H126</f>
        <v>0</v>
      </c>
      <c r="Q126" s="200">
        <v>0</v>
      </c>
      <c r="R126" s="200">
        <f>Q126*H126</f>
        <v>0</v>
      </c>
      <c r="S126" s="200">
        <v>0</v>
      </c>
      <c r="T126" s="201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202" t="s">
        <v>315</v>
      </c>
      <c r="AT126" s="202" t="s">
        <v>310</v>
      </c>
      <c r="AU126" s="202" t="s">
        <v>81</v>
      </c>
      <c r="AY126" s="17" t="s">
        <v>307</v>
      </c>
      <c r="BE126" s="203">
        <f>IF(N126="základní",J126,0)</f>
        <v>0</v>
      </c>
      <c r="BF126" s="203">
        <f>IF(N126="snížená",J126,0)</f>
        <v>0</v>
      </c>
      <c r="BG126" s="203">
        <f>IF(N126="zákl. přenesená",J126,0)</f>
        <v>0</v>
      </c>
      <c r="BH126" s="203">
        <f>IF(N126="sníž. přenesená",J126,0)</f>
        <v>0</v>
      </c>
      <c r="BI126" s="203">
        <f>IF(N126="nulová",J126,0)</f>
        <v>0</v>
      </c>
      <c r="BJ126" s="17" t="s">
        <v>79</v>
      </c>
      <c r="BK126" s="203">
        <f>ROUND(I126*H126,2)</f>
        <v>0</v>
      </c>
      <c r="BL126" s="17" t="s">
        <v>315</v>
      </c>
      <c r="BM126" s="202" t="s">
        <v>1552</v>
      </c>
    </row>
    <row r="127" spans="1:65" s="13" customFormat="1">
      <c r="B127" s="204"/>
      <c r="C127" s="205"/>
      <c r="D127" s="206" t="s">
        <v>316</v>
      </c>
      <c r="E127" s="207" t="s">
        <v>1</v>
      </c>
      <c r="F127" s="208" t="s">
        <v>1553</v>
      </c>
      <c r="G127" s="205"/>
      <c r="H127" s="209">
        <v>114.55500000000001</v>
      </c>
      <c r="I127" s="210"/>
      <c r="J127" s="205"/>
      <c r="K127" s="205"/>
      <c r="L127" s="211"/>
      <c r="M127" s="212"/>
      <c r="N127" s="213"/>
      <c r="O127" s="213"/>
      <c r="P127" s="213"/>
      <c r="Q127" s="213"/>
      <c r="R127" s="213"/>
      <c r="S127" s="213"/>
      <c r="T127" s="214"/>
      <c r="AT127" s="215" t="s">
        <v>316</v>
      </c>
      <c r="AU127" s="215" t="s">
        <v>81</v>
      </c>
      <c r="AV127" s="13" t="s">
        <v>81</v>
      </c>
      <c r="AW127" s="13" t="s">
        <v>29</v>
      </c>
      <c r="AX127" s="13" t="s">
        <v>72</v>
      </c>
      <c r="AY127" s="215" t="s">
        <v>307</v>
      </c>
    </row>
    <row r="128" spans="1:65" s="14" customFormat="1">
      <c r="B128" s="216"/>
      <c r="C128" s="217"/>
      <c r="D128" s="206" t="s">
        <v>316</v>
      </c>
      <c r="E128" s="218" t="s">
        <v>1</v>
      </c>
      <c r="F128" s="219" t="s">
        <v>318</v>
      </c>
      <c r="G128" s="217"/>
      <c r="H128" s="220">
        <v>114.55500000000001</v>
      </c>
      <c r="I128" s="221"/>
      <c r="J128" s="217"/>
      <c r="K128" s="217"/>
      <c r="L128" s="222"/>
      <c r="M128" s="223"/>
      <c r="N128" s="224"/>
      <c r="O128" s="224"/>
      <c r="P128" s="224"/>
      <c r="Q128" s="224"/>
      <c r="R128" s="224"/>
      <c r="S128" s="224"/>
      <c r="T128" s="225"/>
      <c r="AT128" s="226" t="s">
        <v>316</v>
      </c>
      <c r="AU128" s="226" t="s">
        <v>81</v>
      </c>
      <c r="AV128" s="14" t="s">
        <v>315</v>
      </c>
      <c r="AW128" s="14" t="s">
        <v>29</v>
      </c>
      <c r="AX128" s="14" t="s">
        <v>79</v>
      </c>
      <c r="AY128" s="226" t="s">
        <v>307</v>
      </c>
    </row>
    <row r="129" spans="1:65" s="2" customFormat="1" ht="142.35" customHeight="1">
      <c r="A129" s="34"/>
      <c r="B129" s="35"/>
      <c r="C129" s="191" t="s">
        <v>81</v>
      </c>
      <c r="D129" s="191" t="s">
        <v>310</v>
      </c>
      <c r="E129" s="192" t="s">
        <v>319</v>
      </c>
      <c r="F129" s="193" t="s">
        <v>320</v>
      </c>
      <c r="G129" s="194" t="s">
        <v>321</v>
      </c>
      <c r="H129" s="195">
        <v>1.091</v>
      </c>
      <c r="I129" s="196"/>
      <c r="J129" s="197">
        <f>ROUND(I129*H129,2)</f>
        <v>0</v>
      </c>
      <c r="K129" s="193" t="s">
        <v>314</v>
      </c>
      <c r="L129" s="39"/>
      <c r="M129" s="198" t="s">
        <v>1</v>
      </c>
      <c r="N129" s="199" t="s">
        <v>37</v>
      </c>
      <c r="O129" s="71"/>
      <c r="P129" s="200">
        <f>O129*H129</f>
        <v>0</v>
      </c>
      <c r="Q129" s="200">
        <v>0</v>
      </c>
      <c r="R129" s="200">
        <f>Q129*H129</f>
        <v>0</v>
      </c>
      <c r="S129" s="200">
        <v>0</v>
      </c>
      <c r="T129" s="201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02" t="s">
        <v>315</v>
      </c>
      <c r="AT129" s="202" t="s">
        <v>310</v>
      </c>
      <c r="AU129" s="202" t="s">
        <v>81</v>
      </c>
      <c r="AY129" s="17" t="s">
        <v>307</v>
      </c>
      <c r="BE129" s="203">
        <f>IF(N129="základní",J129,0)</f>
        <v>0</v>
      </c>
      <c r="BF129" s="203">
        <f>IF(N129="snížená",J129,0)</f>
        <v>0</v>
      </c>
      <c r="BG129" s="203">
        <f>IF(N129="zákl. přenesená",J129,0)</f>
        <v>0</v>
      </c>
      <c r="BH129" s="203">
        <f>IF(N129="sníž. přenesená",J129,0)</f>
        <v>0</v>
      </c>
      <c r="BI129" s="203">
        <f>IF(N129="nulová",J129,0)</f>
        <v>0</v>
      </c>
      <c r="BJ129" s="17" t="s">
        <v>79</v>
      </c>
      <c r="BK129" s="203">
        <f>ROUND(I129*H129,2)</f>
        <v>0</v>
      </c>
      <c r="BL129" s="17" t="s">
        <v>315</v>
      </c>
      <c r="BM129" s="202" t="s">
        <v>1554</v>
      </c>
    </row>
    <row r="130" spans="1:65" s="13" customFormat="1">
      <c r="B130" s="204"/>
      <c r="C130" s="205"/>
      <c r="D130" s="206" t="s">
        <v>316</v>
      </c>
      <c r="E130" s="207" t="s">
        <v>1</v>
      </c>
      <c r="F130" s="208" t="s">
        <v>1555</v>
      </c>
      <c r="G130" s="205"/>
      <c r="H130" s="209">
        <v>1.091</v>
      </c>
      <c r="I130" s="210"/>
      <c r="J130" s="205"/>
      <c r="K130" s="205"/>
      <c r="L130" s="211"/>
      <c r="M130" s="212"/>
      <c r="N130" s="213"/>
      <c r="O130" s="213"/>
      <c r="P130" s="213"/>
      <c r="Q130" s="213"/>
      <c r="R130" s="213"/>
      <c r="S130" s="213"/>
      <c r="T130" s="214"/>
      <c r="AT130" s="215" t="s">
        <v>316</v>
      </c>
      <c r="AU130" s="215" t="s">
        <v>81</v>
      </c>
      <c r="AV130" s="13" t="s">
        <v>81</v>
      </c>
      <c r="AW130" s="13" t="s">
        <v>29</v>
      </c>
      <c r="AX130" s="13" t="s">
        <v>72</v>
      </c>
      <c r="AY130" s="215" t="s">
        <v>307</v>
      </c>
    </row>
    <row r="131" spans="1:65" s="14" customFormat="1">
      <c r="B131" s="216"/>
      <c r="C131" s="217"/>
      <c r="D131" s="206" t="s">
        <v>316</v>
      </c>
      <c r="E131" s="218" t="s">
        <v>1</v>
      </c>
      <c r="F131" s="219" t="s">
        <v>318</v>
      </c>
      <c r="G131" s="217"/>
      <c r="H131" s="220">
        <v>1.091</v>
      </c>
      <c r="I131" s="221"/>
      <c r="J131" s="217"/>
      <c r="K131" s="217"/>
      <c r="L131" s="222"/>
      <c r="M131" s="223"/>
      <c r="N131" s="224"/>
      <c r="O131" s="224"/>
      <c r="P131" s="224"/>
      <c r="Q131" s="224"/>
      <c r="R131" s="224"/>
      <c r="S131" s="224"/>
      <c r="T131" s="225"/>
      <c r="AT131" s="226" t="s">
        <v>316</v>
      </c>
      <c r="AU131" s="226" t="s">
        <v>81</v>
      </c>
      <c r="AV131" s="14" t="s">
        <v>315</v>
      </c>
      <c r="AW131" s="14" t="s">
        <v>29</v>
      </c>
      <c r="AX131" s="14" t="s">
        <v>79</v>
      </c>
      <c r="AY131" s="226" t="s">
        <v>307</v>
      </c>
    </row>
    <row r="132" spans="1:65" s="2" customFormat="1" ht="16.5" customHeight="1">
      <c r="A132" s="34"/>
      <c r="B132" s="35"/>
      <c r="C132" s="237" t="s">
        <v>325</v>
      </c>
      <c r="D132" s="237" t="s">
        <v>326</v>
      </c>
      <c r="E132" s="238" t="s">
        <v>327</v>
      </c>
      <c r="F132" s="239" t="s">
        <v>328</v>
      </c>
      <c r="G132" s="240" t="s">
        <v>329</v>
      </c>
      <c r="H132" s="241">
        <v>206.19900000000001</v>
      </c>
      <c r="I132" s="242"/>
      <c r="J132" s="243">
        <f>ROUND(I132*H132,2)</f>
        <v>0</v>
      </c>
      <c r="K132" s="239" t="s">
        <v>314</v>
      </c>
      <c r="L132" s="244"/>
      <c r="M132" s="245" t="s">
        <v>1</v>
      </c>
      <c r="N132" s="246" t="s">
        <v>37</v>
      </c>
      <c r="O132" s="71"/>
      <c r="P132" s="200">
        <f>O132*H132</f>
        <v>0</v>
      </c>
      <c r="Q132" s="200">
        <v>1</v>
      </c>
      <c r="R132" s="200">
        <f>Q132*H132</f>
        <v>206.19900000000001</v>
      </c>
      <c r="S132" s="200">
        <v>0</v>
      </c>
      <c r="T132" s="201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202" t="s">
        <v>331</v>
      </c>
      <c r="AT132" s="202" t="s">
        <v>326</v>
      </c>
      <c r="AU132" s="202" t="s">
        <v>81</v>
      </c>
      <c r="AY132" s="17" t="s">
        <v>307</v>
      </c>
      <c r="BE132" s="203">
        <f>IF(N132="základní",J132,0)</f>
        <v>0</v>
      </c>
      <c r="BF132" s="203">
        <f>IF(N132="snížená",J132,0)</f>
        <v>0</v>
      </c>
      <c r="BG132" s="203">
        <f>IF(N132="zákl. přenesená",J132,0)</f>
        <v>0</v>
      </c>
      <c r="BH132" s="203">
        <f>IF(N132="sníž. přenesená",J132,0)</f>
        <v>0</v>
      </c>
      <c r="BI132" s="203">
        <f>IF(N132="nulová",J132,0)</f>
        <v>0</v>
      </c>
      <c r="BJ132" s="17" t="s">
        <v>79</v>
      </c>
      <c r="BK132" s="203">
        <f>ROUND(I132*H132,2)</f>
        <v>0</v>
      </c>
      <c r="BL132" s="17" t="s">
        <v>315</v>
      </c>
      <c r="BM132" s="202" t="s">
        <v>1556</v>
      </c>
    </row>
    <row r="133" spans="1:65" s="13" customFormat="1">
      <c r="B133" s="204"/>
      <c r="C133" s="205"/>
      <c r="D133" s="206" t="s">
        <v>316</v>
      </c>
      <c r="E133" s="207" t="s">
        <v>1</v>
      </c>
      <c r="F133" s="208" t="s">
        <v>1557</v>
      </c>
      <c r="G133" s="205"/>
      <c r="H133" s="209">
        <v>206.19900000000001</v>
      </c>
      <c r="I133" s="210"/>
      <c r="J133" s="205"/>
      <c r="K133" s="205"/>
      <c r="L133" s="211"/>
      <c r="M133" s="212"/>
      <c r="N133" s="213"/>
      <c r="O133" s="213"/>
      <c r="P133" s="213"/>
      <c r="Q133" s="213"/>
      <c r="R133" s="213"/>
      <c r="S133" s="213"/>
      <c r="T133" s="214"/>
      <c r="AT133" s="215" t="s">
        <v>316</v>
      </c>
      <c r="AU133" s="215" t="s">
        <v>81</v>
      </c>
      <c r="AV133" s="13" t="s">
        <v>81</v>
      </c>
      <c r="AW133" s="13" t="s">
        <v>29</v>
      </c>
      <c r="AX133" s="13" t="s">
        <v>72</v>
      </c>
      <c r="AY133" s="215" t="s">
        <v>307</v>
      </c>
    </row>
    <row r="134" spans="1:65" s="14" customFormat="1">
      <c r="B134" s="216"/>
      <c r="C134" s="217"/>
      <c r="D134" s="206" t="s">
        <v>316</v>
      </c>
      <c r="E134" s="218" t="s">
        <v>1</v>
      </c>
      <c r="F134" s="219" t="s">
        <v>318</v>
      </c>
      <c r="G134" s="217"/>
      <c r="H134" s="220">
        <v>206.19900000000001</v>
      </c>
      <c r="I134" s="221"/>
      <c r="J134" s="217"/>
      <c r="K134" s="217"/>
      <c r="L134" s="222"/>
      <c r="M134" s="223"/>
      <c r="N134" s="224"/>
      <c r="O134" s="224"/>
      <c r="P134" s="224"/>
      <c r="Q134" s="224"/>
      <c r="R134" s="224"/>
      <c r="S134" s="224"/>
      <c r="T134" s="225"/>
      <c r="AT134" s="226" t="s">
        <v>316</v>
      </c>
      <c r="AU134" s="226" t="s">
        <v>81</v>
      </c>
      <c r="AV134" s="14" t="s">
        <v>315</v>
      </c>
      <c r="AW134" s="14" t="s">
        <v>29</v>
      </c>
      <c r="AX134" s="14" t="s">
        <v>79</v>
      </c>
      <c r="AY134" s="226" t="s">
        <v>307</v>
      </c>
    </row>
    <row r="135" spans="1:65" s="2" customFormat="1" ht="55.5" customHeight="1">
      <c r="A135" s="34"/>
      <c r="B135" s="35"/>
      <c r="C135" s="191" t="s">
        <v>315</v>
      </c>
      <c r="D135" s="191" t="s">
        <v>310</v>
      </c>
      <c r="E135" s="192" t="s">
        <v>334</v>
      </c>
      <c r="F135" s="193" t="s">
        <v>335</v>
      </c>
      <c r="G135" s="194" t="s">
        <v>321</v>
      </c>
      <c r="H135" s="195">
        <v>1.091</v>
      </c>
      <c r="I135" s="196"/>
      <c r="J135" s="197">
        <f>ROUND(I135*H135,2)</f>
        <v>0</v>
      </c>
      <c r="K135" s="193" t="s">
        <v>314</v>
      </c>
      <c r="L135" s="39"/>
      <c r="M135" s="198" t="s">
        <v>1</v>
      </c>
      <c r="N135" s="199" t="s">
        <v>37</v>
      </c>
      <c r="O135" s="71"/>
      <c r="P135" s="200">
        <f>O135*H135</f>
        <v>0</v>
      </c>
      <c r="Q135" s="200">
        <v>0</v>
      </c>
      <c r="R135" s="200">
        <f>Q135*H135</f>
        <v>0</v>
      </c>
      <c r="S135" s="200">
        <v>0</v>
      </c>
      <c r="T135" s="201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202" t="s">
        <v>315</v>
      </c>
      <c r="AT135" s="202" t="s">
        <v>310</v>
      </c>
      <c r="AU135" s="202" t="s">
        <v>81</v>
      </c>
      <c r="AY135" s="17" t="s">
        <v>307</v>
      </c>
      <c r="BE135" s="203">
        <f>IF(N135="základní",J135,0)</f>
        <v>0</v>
      </c>
      <c r="BF135" s="203">
        <f>IF(N135="snížená",J135,0)</f>
        <v>0</v>
      </c>
      <c r="BG135" s="203">
        <f>IF(N135="zákl. přenesená",J135,0)</f>
        <v>0</v>
      </c>
      <c r="BH135" s="203">
        <f>IF(N135="sníž. přenesená",J135,0)</f>
        <v>0</v>
      </c>
      <c r="BI135" s="203">
        <f>IF(N135="nulová",J135,0)</f>
        <v>0</v>
      </c>
      <c r="BJ135" s="17" t="s">
        <v>79</v>
      </c>
      <c r="BK135" s="203">
        <f>ROUND(I135*H135,2)</f>
        <v>0</v>
      </c>
      <c r="BL135" s="17" t="s">
        <v>315</v>
      </c>
      <c r="BM135" s="202" t="s">
        <v>1558</v>
      </c>
    </row>
    <row r="136" spans="1:65" s="13" customFormat="1">
      <c r="B136" s="204"/>
      <c r="C136" s="205"/>
      <c r="D136" s="206" t="s">
        <v>316</v>
      </c>
      <c r="E136" s="207" t="s">
        <v>1</v>
      </c>
      <c r="F136" s="208" t="s">
        <v>1559</v>
      </c>
      <c r="G136" s="205"/>
      <c r="H136" s="209">
        <v>1.091</v>
      </c>
      <c r="I136" s="210"/>
      <c r="J136" s="205"/>
      <c r="K136" s="205"/>
      <c r="L136" s="211"/>
      <c r="M136" s="212"/>
      <c r="N136" s="213"/>
      <c r="O136" s="213"/>
      <c r="P136" s="213"/>
      <c r="Q136" s="213"/>
      <c r="R136" s="213"/>
      <c r="S136" s="213"/>
      <c r="T136" s="214"/>
      <c r="AT136" s="215" t="s">
        <v>316</v>
      </c>
      <c r="AU136" s="215" t="s">
        <v>81</v>
      </c>
      <c r="AV136" s="13" t="s">
        <v>81</v>
      </c>
      <c r="AW136" s="13" t="s">
        <v>29</v>
      </c>
      <c r="AX136" s="13" t="s">
        <v>72</v>
      </c>
      <c r="AY136" s="215" t="s">
        <v>307</v>
      </c>
    </row>
    <row r="137" spans="1:65" s="14" customFormat="1">
      <c r="B137" s="216"/>
      <c r="C137" s="217"/>
      <c r="D137" s="206" t="s">
        <v>316</v>
      </c>
      <c r="E137" s="218" t="s">
        <v>1</v>
      </c>
      <c r="F137" s="219" t="s">
        <v>318</v>
      </c>
      <c r="G137" s="217"/>
      <c r="H137" s="220">
        <v>1.091</v>
      </c>
      <c r="I137" s="221"/>
      <c r="J137" s="217"/>
      <c r="K137" s="217"/>
      <c r="L137" s="222"/>
      <c r="M137" s="223"/>
      <c r="N137" s="224"/>
      <c r="O137" s="224"/>
      <c r="P137" s="224"/>
      <c r="Q137" s="224"/>
      <c r="R137" s="224"/>
      <c r="S137" s="224"/>
      <c r="T137" s="225"/>
      <c r="AT137" s="226" t="s">
        <v>316</v>
      </c>
      <c r="AU137" s="226" t="s">
        <v>81</v>
      </c>
      <c r="AV137" s="14" t="s">
        <v>315</v>
      </c>
      <c r="AW137" s="14" t="s">
        <v>29</v>
      </c>
      <c r="AX137" s="14" t="s">
        <v>79</v>
      </c>
      <c r="AY137" s="226" t="s">
        <v>307</v>
      </c>
    </row>
    <row r="138" spans="1:65" s="2" customFormat="1" ht="111.75" customHeight="1">
      <c r="A138" s="34"/>
      <c r="B138" s="35"/>
      <c r="C138" s="191" t="s">
        <v>308</v>
      </c>
      <c r="D138" s="191" t="s">
        <v>310</v>
      </c>
      <c r="E138" s="192" t="s">
        <v>1560</v>
      </c>
      <c r="F138" s="193" t="s">
        <v>1561</v>
      </c>
      <c r="G138" s="194" t="s">
        <v>342</v>
      </c>
      <c r="H138" s="195">
        <v>4</v>
      </c>
      <c r="I138" s="196"/>
      <c r="J138" s="197">
        <f>ROUND(I138*H138,2)</f>
        <v>0</v>
      </c>
      <c r="K138" s="193" t="s">
        <v>314</v>
      </c>
      <c r="L138" s="39"/>
      <c r="M138" s="198" t="s">
        <v>1</v>
      </c>
      <c r="N138" s="199" t="s">
        <v>37</v>
      </c>
      <c r="O138" s="71"/>
      <c r="P138" s="200">
        <f>O138*H138</f>
        <v>0</v>
      </c>
      <c r="Q138" s="200">
        <v>0</v>
      </c>
      <c r="R138" s="200">
        <f>Q138*H138</f>
        <v>0</v>
      </c>
      <c r="S138" s="200">
        <v>0</v>
      </c>
      <c r="T138" s="201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202" t="s">
        <v>315</v>
      </c>
      <c r="AT138" s="202" t="s">
        <v>310</v>
      </c>
      <c r="AU138" s="202" t="s">
        <v>81</v>
      </c>
      <c r="AY138" s="17" t="s">
        <v>307</v>
      </c>
      <c r="BE138" s="203">
        <f>IF(N138="základní",J138,0)</f>
        <v>0</v>
      </c>
      <c r="BF138" s="203">
        <f>IF(N138="snížená",J138,0)</f>
        <v>0</v>
      </c>
      <c r="BG138" s="203">
        <f>IF(N138="zákl. přenesená",J138,0)</f>
        <v>0</v>
      </c>
      <c r="BH138" s="203">
        <f>IF(N138="sníž. přenesená",J138,0)</f>
        <v>0</v>
      </c>
      <c r="BI138" s="203">
        <f>IF(N138="nulová",J138,0)</f>
        <v>0</v>
      </c>
      <c r="BJ138" s="17" t="s">
        <v>79</v>
      </c>
      <c r="BK138" s="203">
        <f>ROUND(I138*H138,2)</f>
        <v>0</v>
      </c>
      <c r="BL138" s="17" t="s">
        <v>315</v>
      </c>
      <c r="BM138" s="202" t="s">
        <v>1562</v>
      </c>
    </row>
    <row r="139" spans="1:65" s="13" customFormat="1">
      <c r="B139" s="204"/>
      <c r="C139" s="205"/>
      <c r="D139" s="206" t="s">
        <v>316</v>
      </c>
      <c r="E139" s="207" t="s">
        <v>1</v>
      </c>
      <c r="F139" s="208" t="s">
        <v>1563</v>
      </c>
      <c r="G139" s="205"/>
      <c r="H139" s="209">
        <v>4</v>
      </c>
      <c r="I139" s="210"/>
      <c r="J139" s="205"/>
      <c r="K139" s="205"/>
      <c r="L139" s="211"/>
      <c r="M139" s="212"/>
      <c r="N139" s="213"/>
      <c r="O139" s="213"/>
      <c r="P139" s="213"/>
      <c r="Q139" s="213"/>
      <c r="R139" s="213"/>
      <c r="S139" s="213"/>
      <c r="T139" s="214"/>
      <c r="AT139" s="215" t="s">
        <v>316</v>
      </c>
      <c r="AU139" s="215" t="s">
        <v>81</v>
      </c>
      <c r="AV139" s="13" t="s">
        <v>81</v>
      </c>
      <c r="AW139" s="13" t="s">
        <v>29</v>
      </c>
      <c r="AX139" s="13" t="s">
        <v>72</v>
      </c>
      <c r="AY139" s="215" t="s">
        <v>307</v>
      </c>
    </row>
    <row r="140" spans="1:65" s="14" customFormat="1">
      <c r="B140" s="216"/>
      <c r="C140" s="217"/>
      <c r="D140" s="206" t="s">
        <v>316</v>
      </c>
      <c r="E140" s="218" t="s">
        <v>1</v>
      </c>
      <c r="F140" s="219" t="s">
        <v>318</v>
      </c>
      <c r="G140" s="217"/>
      <c r="H140" s="220">
        <v>4</v>
      </c>
      <c r="I140" s="221"/>
      <c r="J140" s="217"/>
      <c r="K140" s="217"/>
      <c r="L140" s="222"/>
      <c r="M140" s="223"/>
      <c r="N140" s="224"/>
      <c r="O140" s="224"/>
      <c r="P140" s="224"/>
      <c r="Q140" s="224"/>
      <c r="R140" s="224"/>
      <c r="S140" s="224"/>
      <c r="T140" s="225"/>
      <c r="AT140" s="226" t="s">
        <v>316</v>
      </c>
      <c r="AU140" s="226" t="s">
        <v>81</v>
      </c>
      <c r="AV140" s="14" t="s">
        <v>315</v>
      </c>
      <c r="AW140" s="14" t="s">
        <v>29</v>
      </c>
      <c r="AX140" s="14" t="s">
        <v>79</v>
      </c>
      <c r="AY140" s="226" t="s">
        <v>307</v>
      </c>
    </row>
    <row r="141" spans="1:65" s="12" customFormat="1" ht="25.9" customHeight="1">
      <c r="B141" s="175"/>
      <c r="C141" s="176"/>
      <c r="D141" s="177" t="s">
        <v>71</v>
      </c>
      <c r="E141" s="178" t="s">
        <v>338</v>
      </c>
      <c r="F141" s="178" t="s">
        <v>339</v>
      </c>
      <c r="G141" s="176"/>
      <c r="H141" s="176"/>
      <c r="I141" s="179"/>
      <c r="J141" s="180">
        <f>BK141</f>
        <v>0</v>
      </c>
      <c r="K141" s="176"/>
      <c r="L141" s="181"/>
      <c r="M141" s="182"/>
      <c r="N141" s="183"/>
      <c r="O141" s="183"/>
      <c r="P141" s="184">
        <f>SUM(P142:P161)</f>
        <v>0</v>
      </c>
      <c r="Q141" s="183"/>
      <c r="R141" s="184">
        <f>SUM(R142:R161)</f>
        <v>0</v>
      </c>
      <c r="S141" s="183"/>
      <c r="T141" s="185">
        <f>SUM(T142:T161)</f>
        <v>0</v>
      </c>
      <c r="AR141" s="186" t="s">
        <v>315</v>
      </c>
      <c r="AT141" s="187" t="s">
        <v>71</v>
      </c>
      <c r="AU141" s="187" t="s">
        <v>72</v>
      </c>
      <c r="AY141" s="186" t="s">
        <v>307</v>
      </c>
      <c r="BK141" s="188">
        <f>SUM(BK142:BK161)</f>
        <v>0</v>
      </c>
    </row>
    <row r="142" spans="1:65" s="2" customFormat="1" ht="24.2" customHeight="1">
      <c r="A142" s="34"/>
      <c r="B142" s="35"/>
      <c r="C142" s="191" t="s">
        <v>322</v>
      </c>
      <c r="D142" s="191" t="s">
        <v>310</v>
      </c>
      <c r="E142" s="192" t="s">
        <v>340</v>
      </c>
      <c r="F142" s="193" t="s">
        <v>341</v>
      </c>
      <c r="G142" s="194" t="s">
        <v>342</v>
      </c>
      <c r="H142" s="195">
        <v>24</v>
      </c>
      <c r="I142" s="196"/>
      <c r="J142" s="197">
        <f>ROUND(I142*H142,2)</f>
        <v>0</v>
      </c>
      <c r="K142" s="193" t="s">
        <v>314</v>
      </c>
      <c r="L142" s="39"/>
      <c r="M142" s="198" t="s">
        <v>1</v>
      </c>
      <c r="N142" s="199" t="s">
        <v>37</v>
      </c>
      <c r="O142" s="71"/>
      <c r="P142" s="200">
        <f>O142*H142</f>
        <v>0</v>
      </c>
      <c r="Q142" s="200">
        <v>0</v>
      </c>
      <c r="R142" s="200">
        <f>Q142*H142</f>
        <v>0</v>
      </c>
      <c r="S142" s="200">
        <v>0</v>
      </c>
      <c r="T142" s="201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202" t="s">
        <v>343</v>
      </c>
      <c r="AT142" s="202" t="s">
        <v>310</v>
      </c>
      <c r="AU142" s="202" t="s">
        <v>79</v>
      </c>
      <c r="AY142" s="17" t="s">
        <v>307</v>
      </c>
      <c r="BE142" s="203">
        <f>IF(N142="základní",J142,0)</f>
        <v>0</v>
      </c>
      <c r="BF142" s="203">
        <f>IF(N142="snížená",J142,0)</f>
        <v>0</v>
      </c>
      <c r="BG142" s="203">
        <f>IF(N142="zákl. přenesená",J142,0)</f>
        <v>0</v>
      </c>
      <c r="BH142" s="203">
        <f>IF(N142="sníž. přenesená",J142,0)</f>
        <v>0</v>
      </c>
      <c r="BI142" s="203">
        <f>IF(N142="nulová",J142,0)</f>
        <v>0</v>
      </c>
      <c r="BJ142" s="17" t="s">
        <v>79</v>
      </c>
      <c r="BK142" s="203">
        <f>ROUND(I142*H142,2)</f>
        <v>0</v>
      </c>
      <c r="BL142" s="17" t="s">
        <v>343</v>
      </c>
      <c r="BM142" s="202" t="s">
        <v>1564</v>
      </c>
    </row>
    <row r="143" spans="1:65" s="13" customFormat="1">
      <c r="B143" s="204"/>
      <c r="C143" s="205"/>
      <c r="D143" s="206" t="s">
        <v>316</v>
      </c>
      <c r="E143" s="207" t="s">
        <v>1</v>
      </c>
      <c r="F143" s="208" t="s">
        <v>462</v>
      </c>
      <c r="G143" s="205"/>
      <c r="H143" s="209">
        <v>24</v>
      </c>
      <c r="I143" s="210"/>
      <c r="J143" s="205"/>
      <c r="K143" s="205"/>
      <c r="L143" s="211"/>
      <c r="M143" s="212"/>
      <c r="N143" s="213"/>
      <c r="O143" s="213"/>
      <c r="P143" s="213"/>
      <c r="Q143" s="213"/>
      <c r="R143" s="213"/>
      <c r="S143" s="213"/>
      <c r="T143" s="214"/>
      <c r="AT143" s="215" t="s">
        <v>316</v>
      </c>
      <c r="AU143" s="215" t="s">
        <v>79</v>
      </c>
      <c r="AV143" s="13" t="s">
        <v>81</v>
      </c>
      <c r="AW143" s="13" t="s">
        <v>29</v>
      </c>
      <c r="AX143" s="13" t="s">
        <v>79</v>
      </c>
      <c r="AY143" s="215" t="s">
        <v>307</v>
      </c>
    </row>
    <row r="144" spans="1:65" s="2" customFormat="1" ht="55.5" customHeight="1">
      <c r="A144" s="34"/>
      <c r="B144" s="35"/>
      <c r="C144" s="191" t="s">
        <v>349</v>
      </c>
      <c r="D144" s="191" t="s">
        <v>310</v>
      </c>
      <c r="E144" s="192" t="s">
        <v>346</v>
      </c>
      <c r="F144" s="193" t="s">
        <v>347</v>
      </c>
      <c r="G144" s="194" t="s">
        <v>342</v>
      </c>
      <c r="H144" s="195">
        <v>24</v>
      </c>
      <c r="I144" s="196"/>
      <c r="J144" s="197">
        <f>ROUND(I144*H144,2)</f>
        <v>0</v>
      </c>
      <c r="K144" s="193" t="s">
        <v>314</v>
      </c>
      <c r="L144" s="39"/>
      <c r="M144" s="198" t="s">
        <v>1</v>
      </c>
      <c r="N144" s="199" t="s">
        <v>37</v>
      </c>
      <c r="O144" s="71"/>
      <c r="P144" s="200">
        <f>O144*H144</f>
        <v>0</v>
      </c>
      <c r="Q144" s="200">
        <v>0</v>
      </c>
      <c r="R144" s="200">
        <f>Q144*H144</f>
        <v>0</v>
      </c>
      <c r="S144" s="200">
        <v>0</v>
      </c>
      <c r="T144" s="201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202" t="s">
        <v>343</v>
      </c>
      <c r="AT144" s="202" t="s">
        <v>310</v>
      </c>
      <c r="AU144" s="202" t="s">
        <v>79</v>
      </c>
      <c r="AY144" s="17" t="s">
        <v>307</v>
      </c>
      <c r="BE144" s="203">
        <f>IF(N144="základní",J144,0)</f>
        <v>0</v>
      </c>
      <c r="BF144" s="203">
        <f>IF(N144="snížená",J144,0)</f>
        <v>0</v>
      </c>
      <c r="BG144" s="203">
        <f>IF(N144="zákl. přenesená",J144,0)</f>
        <v>0</v>
      </c>
      <c r="BH144" s="203">
        <f>IF(N144="sníž. přenesená",J144,0)</f>
        <v>0</v>
      </c>
      <c r="BI144" s="203">
        <f>IF(N144="nulová",J144,0)</f>
        <v>0</v>
      </c>
      <c r="BJ144" s="17" t="s">
        <v>79</v>
      </c>
      <c r="BK144" s="203">
        <f>ROUND(I144*H144,2)</f>
        <v>0</v>
      </c>
      <c r="BL144" s="17" t="s">
        <v>343</v>
      </c>
      <c r="BM144" s="202" t="s">
        <v>1565</v>
      </c>
    </row>
    <row r="145" spans="1:65" s="13" customFormat="1">
      <c r="B145" s="204"/>
      <c r="C145" s="205"/>
      <c r="D145" s="206" t="s">
        <v>316</v>
      </c>
      <c r="E145" s="207" t="s">
        <v>1</v>
      </c>
      <c r="F145" s="208" t="s">
        <v>462</v>
      </c>
      <c r="G145" s="205"/>
      <c r="H145" s="209">
        <v>24</v>
      </c>
      <c r="I145" s="210"/>
      <c r="J145" s="205"/>
      <c r="K145" s="205"/>
      <c r="L145" s="211"/>
      <c r="M145" s="212"/>
      <c r="N145" s="213"/>
      <c r="O145" s="213"/>
      <c r="P145" s="213"/>
      <c r="Q145" s="213"/>
      <c r="R145" s="213"/>
      <c r="S145" s="213"/>
      <c r="T145" s="214"/>
      <c r="AT145" s="215" t="s">
        <v>316</v>
      </c>
      <c r="AU145" s="215" t="s">
        <v>79</v>
      </c>
      <c r="AV145" s="13" t="s">
        <v>81</v>
      </c>
      <c r="AW145" s="13" t="s">
        <v>29</v>
      </c>
      <c r="AX145" s="13" t="s">
        <v>79</v>
      </c>
      <c r="AY145" s="215" t="s">
        <v>307</v>
      </c>
    </row>
    <row r="146" spans="1:65" s="2" customFormat="1" ht="24.2" customHeight="1">
      <c r="A146" s="34"/>
      <c r="B146" s="35"/>
      <c r="C146" s="191" t="s">
        <v>331</v>
      </c>
      <c r="D146" s="191" t="s">
        <v>310</v>
      </c>
      <c r="E146" s="192" t="s">
        <v>540</v>
      </c>
      <c r="F146" s="193" t="s">
        <v>541</v>
      </c>
      <c r="G146" s="194" t="s">
        <v>342</v>
      </c>
      <c r="H146" s="195">
        <v>2</v>
      </c>
      <c r="I146" s="196"/>
      <c r="J146" s="197">
        <f>ROUND(I146*H146,2)</f>
        <v>0</v>
      </c>
      <c r="K146" s="193" t="s">
        <v>314</v>
      </c>
      <c r="L146" s="39"/>
      <c r="M146" s="198" t="s">
        <v>1</v>
      </c>
      <c r="N146" s="199" t="s">
        <v>37</v>
      </c>
      <c r="O146" s="71"/>
      <c r="P146" s="200">
        <f>O146*H146</f>
        <v>0</v>
      </c>
      <c r="Q146" s="200">
        <v>0</v>
      </c>
      <c r="R146" s="200">
        <f>Q146*H146</f>
        <v>0</v>
      </c>
      <c r="S146" s="200">
        <v>0</v>
      </c>
      <c r="T146" s="201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202" t="s">
        <v>343</v>
      </c>
      <c r="AT146" s="202" t="s">
        <v>310</v>
      </c>
      <c r="AU146" s="202" t="s">
        <v>79</v>
      </c>
      <c r="AY146" s="17" t="s">
        <v>307</v>
      </c>
      <c r="BE146" s="203">
        <f>IF(N146="základní",J146,0)</f>
        <v>0</v>
      </c>
      <c r="BF146" s="203">
        <f>IF(N146="snížená",J146,0)</f>
        <v>0</v>
      </c>
      <c r="BG146" s="203">
        <f>IF(N146="zákl. přenesená",J146,0)</f>
        <v>0</v>
      </c>
      <c r="BH146" s="203">
        <f>IF(N146="sníž. přenesená",J146,0)</f>
        <v>0</v>
      </c>
      <c r="BI146" s="203">
        <f>IF(N146="nulová",J146,0)</f>
        <v>0</v>
      </c>
      <c r="BJ146" s="17" t="s">
        <v>79</v>
      </c>
      <c r="BK146" s="203">
        <f>ROUND(I146*H146,2)</f>
        <v>0</v>
      </c>
      <c r="BL146" s="17" t="s">
        <v>343</v>
      </c>
      <c r="BM146" s="202" t="s">
        <v>1566</v>
      </c>
    </row>
    <row r="147" spans="1:65" s="13" customFormat="1">
      <c r="B147" s="204"/>
      <c r="C147" s="205"/>
      <c r="D147" s="206" t="s">
        <v>316</v>
      </c>
      <c r="E147" s="207" t="s">
        <v>1</v>
      </c>
      <c r="F147" s="208" t="s">
        <v>81</v>
      </c>
      <c r="G147" s="205"/>
      <c r="H147" s="209">
        <v>2</v>
      </c>
      <c r="I147" s="210"/>
      <c r="J147" s="205"/>
      <c r="K147" s="205"/>
      <c r="L147" s="211"/>
      <c r="M147" s="212"/>
      <c r="N147" s="213"/>
      <c r="O147" s="213"/>
      <c r="P147" s="213"/>
      <c r="Q147" s="213"/>
      <c r="R147" s="213"/>
      <c r="S147" s="213"/>
      <c r="T147" s="214"/>
      <c r="AT147" s="215" t="s">
        <v>316</v>
      </c>
      <c r="AU147" s="215" t="s">
        <v>79</v>
      </c>
      <c r="AV147" s="13" t="s">
        <v>81</v>
      </c>
      <c r="AW147" s="13" t="s">
        <v>29</v>
      </c>
      <c r="AX147" s="13" t="s">
        <v>72</v>
      </c>
      <c r="AY147" s="215" t="s">
        <v>307</v>
      </c>
    </row>
    <row r="148" spans="1:65" s="14" customFormat="1">
      <c r="B148" s="216"/>
      <c r="C148" s="217"/>
      <c r="D148" s="206" t="s">
        <v>316</v>
      </c>
      <c r="E148" s="218" t="s">
        <v>1</v>
      </c>
      <c r="F148" s="219" t="s">
        <v>318</v>
      </c>
      <c r="G148" s="217"/>
      <c r="H148" s="220">
        <v>2</v>
      </c>
      <c r="I148" s="221"/>
      <c r="J148" s="217"/>
      <c r="K148" s="217"/>
      <c r="L148" s="222"/>
      <c r="M148" s="223"/>
      <c r="N148" s="224"/>
      <c r="O148" s="224"/>
      <c r="P148" s="224"/>
      <c r="Q148" s="224"/>
      <c r="R148" s="224"/>
      <c r="S148" s="224"/>
      <c r="T148" s="225"/>
      <c r="AT148" s="226" t="s">
        <v>316</v>
      </c>
      <c r="AU148" s="226" t="s">
        <v>79</v>
      </c>
      <c r="AV148" s="14" t="s">
        <v>315</v>
      </c>
      <c r="AW148" s="14" t="s">
        <v>29</v>
      </c>
      <c r="AX148" s="14" t="s">
        <v>79</v>
      </c>
      <c r="AY148" s="226" t="s">
        <v>307</v>
      </c>
    </row>
    <row r="149" spans="1:65" s="2" customFormat="1" ht="33" customHeight="1">
      <c r="A149" s="34"/>
      <c r="B149" s="35"/>
      <c r="C149" s="191" t="s">
        <v>357</v>
      </c>
      <c r="D149" s="191" t="s">
        <v>310</v>
      </c>
      <c r="E149" s="192" t="s">
        <v>350</v>
      </c>
      <c r="F149" s="193" t="s">
        <v>351</v>
      </c>
      <c r="G149" s="194" t="s">
        <v>342</v>
      </c>
      <c r="H149" s="195">
        <v>6</v>
      </c>
      <c r="I149" s="196"/>
      <c r="J149" s="197">
        <f>ROUND(I149*H149,2)</f>
        <v>0</v>
      </c>
      <c r="K149" s="193" t="s">
        <v>314</v>
      </c>
      <c r="L149" s="39"/>
      <c r="M149" s="198" t="s">
        <v>1</v>
      </c>
      <c r="N149" s="199" t="s">
        <v>37</v>
      </c>
      <c r="O149" s="71"/>
      <c r="P149" s="200">
        <f>O149*H149</f>
        <v>0</v>
      </c>
      <c r="Q149" s="200">
        <v>0</v>
      </c>
      <c r="R149" s="200">
        <f>Q149*H149</f>
        <v>0</v>
      </c>
      <c r="S149" s="200">
        <v>0</v>
      </c>
      <c r="T149" s="201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202" t="s">
        <v>352</v>
      </c>
      <c r="AT149" s="202" t="s">
        <v>310</v>
      </c>
      <c r="AU149" s="202" t="s">
        <v>79</v>
      </c>
      <c r="AY149" s="17" t="s">
        <v>307</v>
      </c>
      <c r="BE149" s="203">
        <f>IF(N149="základní",J149,0)</f>
        <v>0</v>
      </c>
      <c r="BF149" s="203">
        <f>IF(N149="snížená",J149,0)</f>
        <v>0</v>
      </c>
      <c r="BG149" s="203">
        <f>IF(N149="zákl. přenesená",J149,0)</f>
        <v>0</v>
      </c>
      <c r="BH149" s="203">
        <f>IF(N149="sníž. přenesená",J149,0)</f>
        <v>0</v>
      </c>
      <c r="BI149" s="203">
        <f>IF(N149="nulová",J149,0)</f>
        <v>0</v>
      </c>
      <c r="BJ149" s="17" t="s">
        <v>79</v>
      </c>
      <c r="BK149" s="203">
        <f>ROUND(I149*H149,2)</f>
        <v>0</v>
      </c>
      <c r="BL149" s="17" t="s">
        <v>352</v>
      </c>
      <c r="BM149" s="202" t="s">
        <v>1567</v>
      </c>
    </row>
    <row r="150" spans="1:65" s="13" customFormat="1">
      <c r="B150" s="204"/>
      <c r="C150" s="205"/>
      <c r="D150" s="206" t="s">
        <v>316</v>
      </c>
      <c r="E150" s="207" t="s">
        <v>1</v>
      </c>
      <c r="F150" s="208" t="s">
        <v>322</v>
      </c>
      <c r="G150" s="205"/>
      <c r="H150" s="209">
        <v>6</v>
      </c>
      <c r="I150" s="210"/>
      <c r="J150" s="205"/>
      <c r="K150" s="205"/>
      <c r="L150" s="211"/>
      <c r="M150" s="212"/>
      <c r="N150" s="213"/>
      <c r="O150" s="213"/>
      <c r="P150" s="213"/>
      <c r="Q150" s="213"/>
      <c r="R150" s="213"/>
      <c r="S150" s="213"/>
      <c r="T150" s="214"/>
      <c r="AT150" s="215" t="s">
        <v>316</v>
      </c>
      <c r="AU150" s="215" t="s">
        <v>79</v>
      </c>
      <c r="AV150" s="13" t="s">
        <v>81</v>
      </c>
      <c r="AW150" s="13" t="s">
        <v>29</v>
      </c>
      <c r="AX150" s="13" t="s">
        <v>72</v>
      </c>
      <c r="AY150" s="215" t="s">
        <v>307</v>
      </c>
    </row>
    <row r="151" spans="1:65" s="14" customFormat="1">
      <c r="B151" s="216"/>
      <c r="C151" s="217"/>
      <c r="D151" s="206" t="s">
        <v>316</v>
      </c>
      <c r="E151" s="218" t="s">
        <v>1</v>
      </c>
      <c r="F151" s="219" t="s">
        <v>318</v>
      </c>
      <c r="G151" s="217"/>
      <c r="H151" s="220">
        <v>6</v>
      </c>
      <c r="I151" s="221"/>
      <c r="J151" s="217"/>
      <c r="K151" s="217"/>
      <c r="L151" s="222"/>
      <c r="M151" s="223"/>
      <c r="N151" s="224"/>
      <c r="O151" s="224"/>
      <c r="P151" s="224"/>
      <c r="Q151" s="224"/>
      <c r="R151" s="224"/>
      <c r="S151" s="224"/>
      <c r="T151" s="225"/>
      <c r="AT151" s="226" t="s">
        <v>316</v>
      </c>
      <c r="AU151" s="226" t="s">
        <v>79</v>
      </c>
      <c r="AV151" s="14" t="s">
        <v>315</v>
      </c>
      <c r="AW151" s="14" t="s">
        <v>29</v>
      </c>
      <c r="AX151" s="14" t="s">
        <v>79</v>
      </c>
      <c r="AY151" s="226" t="s">
        <v>307</v>
      </c>
    </row>
    <row r="152" spans="1:65" s="2" customFormat="1" ht="16.5" customHeight="1">
      <c r="A152" s="34"/>
      <c r="B152" s="35"/>
      <c r="C152" s="191" t="s">
        <v>332</v>
      </c>
      <c r="D152" s="191" t="s">
        <v>310</v>
      </c>
      <c r="E152" s="192" t="s">
        <v>547</v>
      </c>
      <c r="F152" s="193" t="s">
        <v>548</v>
      </c>
      <c r="G152" s="194" t="s">
        <v>342</v>
      </c>
      <c r="H152" s="195">
        <v>2</v>
      </c>
      <c r="I152" s="196"/>
      <c r="J152" s="197">
        <f>ROUND(I152*H152,2)</f>
        <v>0</v>
      </c>
      <c r="K152" s="193" t="s">
        <v>314</v>
      </c>
      <c r="L152" s="39"/>
      <c r="M152" s="198" t="s">
        <v>1</v>
      </c>
      <c r="N152" s="199" t="s">
        <v>37</v>
      </c>
      <c r="O152" s="71"/>
      <c r="P152" s="200">
        <f>O152*H152</f>
        <v>0</v>
      </c>
      <c r="Q152" s="200">
        <v>0</v>
      </c>
      <c r="R152" s="200">
        <f>Q152*H152</f>
        <v>0</v>
      </c>
      <c r="S152" s="200">
        <v>0</v>
      </c>
      <c r="T152" s="201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02" t="s">
        <v>343</v>
      </c>
      <c r="AT152" s="202" t="s">
        <v>310</v>
      </c>
      <c r="AU152" s="202" t="s">
        <v>79</v>
      </c>
      <c r="AY152" s="17" t="s">
        <v>307</v>
      </c>
      <c r="BE152" s="203">
        <f>IF(N152="základní",J152,0)</f>
        <v>0</v>
      </c>
      <c r="BF152" s="203">
        <f>IF(N152="snížená",J152,0)</f>
        <v>0</v>
      </c>
      <c r="BG152" s="203">
        <f>IF(N152="zákl. přenesená",J152,0)</f>
        <v>0</v>
      </c>
      <c r="BH152" s="203">
        <f>IF(N152="sníž. přenesená",J152,0)</f>
        <v>0</v>
      </c>
      <c r="BI152" s="203">
        <f>IF(N152="nulová",J152,0)</f>
        <v>0</v>
      </c>
      <c r="BJ152" s="17" t="s">
        <v>79</v>
      </c>
      <c r="BK152" s="203">
        <f>ROUND(I152*H152,2)</f>
        <v>0</v>
      </c>
      <c r="BL152" s="17" t="s">
        <v>343</v>
      </c>
      <c r="BM152" s="202" t="s">
        <v>1568</v>
      </c>
    </row>
    <row r="153" spans="1:65" s="13" customFormat="1">
      <c r="B153" s="204"/>
      <c r="C153" s="205"/>
      <c r="D153" s="206" t="s">
        <v>316</v>
      </c>
      <c r="E153" s="207" t="s">
        <v>1</v>
      </c>
      <c r="F153" s="208" t="s">
        <v>81</v>
      </c>
      <c r="G153" s="205"/>
      <c r="H153" s="209">
        <v>2</v>
      </c>
      <c r="I153" s="210"/>
      <c r="J153" s="205"/>
      <c r="K153" s="205"/>
      <c r="L153" s="211"/>
      <c r="M153" s="212"/>
      <c r="N153" s="213"/>
      <c r="O153" s="213"/>
      <c r="P153" s="213"/>
      <c r="Q153" s="213"/>
      <c r="R153" s="213"/>
      <c r="S153" s="213"/>
      <c r="T153" s="214"/>
      <c r="AT153" s="215" t="s">
        <v>316</v>
      </c>
      <c r="AU153" s="215" t="s">
        <v>79</v>
      </c>
      <c r="AV153" s="13" t="s">
        <v>81</v>
      </c>
      <c r="AW153" s="13" t="s">
        <v>29</v>
      </c>
      <c r="AX153" s="13" t="s">
        <v>72</v>
      </c>
      <c r="AY153" s="215" t="s">
        <v>307</v>
      </c>
    </row>
    <row r="154" spans="1:65" s="14" customFormat="1">
      <c r="B154" s="216"/>
      <c r="C154" s="217"/>
      <c r="D154" s="206" t="s">
        <v>316</v>
      </c>
      <c r="E154" s="218" t="s">
        <v>1</v>
      </c>
      <c r="F154" s="219" t="s">
        <v>318</v>
      </c>
      <c r="G154" s="217"/>
      <c r="H154" s="220">
        <v>2</v>
      </c>
      <c r="I154" s="221"/>
      <c r="J154" s="217"/>
      <c r="K154" s="217"/>
      <c r="L154" s="222"/>
      <c r="M154" s="223"/>
      <c r="N154" s="224"/>
      <c r="O154" s="224"/>
      <c r="P154" s="224"/>
      <c r="Q154" s="224"/>
      <c r="R154" s="224"/>
      <c r="S154" s="224"/>
      <c r="T154" s="225"/>
      <c r="AT154" s="226" t="s">
        <v>316</v>
      </c>
      <c r="AU154" s="226" t="s">
        <v>79</v>
      </c>
      <c r="AV154" s="14" t="s">
        <v>315</v>
      </c>
      <c r="AW154" s="14" t="s">
        <v>29</v>
      </c>
      <c r="AX154" s="14" t="s">
        <v>79</v>
      </c>
      <c r="AY154" s="226" t="s">
        <v>307</v>
      </c>
    </row>
    <row r="155" spans="1:65" s="2" customFormat="1" ht="16.5" customHeight="1">
      <c r="A155" s="34"/>
      <c r="B155" s="35"/>
      <c r="C155" s="191" t="s">
        <v>413</v>
      </c>
      <c r="D155" s="191" t="s">
        <v>310</v>
      </c>
      <c r="E155" s="192" t="s">
        <v>354</v>
      </c>
      <c r="F155" s="193" t="s">
        <v>355</v>
      </c>
      <c r="G155" s="194" t="s">
        <v>342</v>
      </c>
      <c r="H155" s="195">
        <v>6</v>
      </c>
      <c r="I155" s="196"/>
      <c r="J155" s="197">
        <f>ROUND(I155*H155,2)</f>
        <v>0</v>
      </c>
      <c r="K155" s="193" t="s">
        <v>314</v>
      </c>
      <c r="L155" s="39"/>
      <c r="M155" s="198" t="s">
        <v>1</v>
      </c>
      <c r="N155" s="199" t="s">
        <v>37</v>
      </c>
      <c r="O155" s="71"/>
      <c r="P155" s="200">
        <f>O155*H155</f>
        <v>0</v>
      </c>
      <c r="Q155" s="200">
        <v>0</v>
      </c>
      <c r="R155" s="200">
        <f>Q155*H155</f>
        <v>0</v>
      </c>
      <c r="S155" s="200">
        <v>0</v>
      </c>
      <c r="T155" s="201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202" t="s">
        <v>352</v>
      </c>
      <c r="AT155" s="202" t="s">
        <v>310</v>
      </c>
      <c r="AU155" s="202" t="s">
        <v>79</v>
      </c>
      <c r="AY155" s="17" t="s">
        <v>307</v>
      </c>
      <c r="BE155" s="203">
        <f>IF(N155="základní",J155,0)</f>
        <v>0</v>
      </c>
      <c r="BF155" s="203">
        <f>IF(N155="snížená",J155,0)</f>
        <v>0</v>
      </c>
      <c r="BG155" s="203">
        <f>IF(N155="zákl. přenesená",J155,0)</f>
        <v>0</v>
      </c>
      <c r="BH155" s="203">
        <f>IF(N155="sníž. přenesená",J155,0)</f>
        <v>0</v>
      </c>
      <c r="BI155" s="203">
        <f>IF(N155="nulová",J155,0)</f>
        <v>0</v>
      </c>
      <c r="BJ155" s="17" t="s">
        <v>79</v>
      </c>
      <c r="BK155" s="203">
        <f>ROUND(I155*H155,2)</f>
        <v>0</v>
      </c>
      <c r="BL155" s="17" t="s">
        <v>352</v>
      </c>
      <c r="BM155" s="202" t="s">
        <v>1569</v>
      </c>
    </row>
    <row r="156" spans="1:65" s="13" customFormat="1">
      <c r="B156" s="204"/>
      <c r="C156" s="205"/>
      <c r="D156" s="206" t="s">
        <v>316</v>
      </c>
      <c r="E156" s="207" t="s">
        <v>1</v>
      </c>
      <c r="F156" s="208" t="s">
        <v>322</v>
      </c>
      <c r="G156" s="205"/>
      <c r="H156" s="209">
        <v>6</v>
      </c>
      <c r="I156" s="210"/>
      <c r="J156" s="205"/>
      <c r="K156" s="205"/>
      <c r="L156" s="211"/>
      <c r="M156" s="212"/>
      <c r="N156" s="213"/>
      <c r="O156" s="213"/>
      <c r="P156" s="213"/>
      <c r="Q156" s="213"/>
      <c r="R156" s="213"/>
      <c r="S156" s="213"/>
      <c r="T156" s="214"/>
      <c r="AT156" s="215" t="s">
        <v>316</v>
      </c>
      <c r="AU156" s="215" t="s">
        <v>79</v>
      </c>
      <c r="AV156" s="13" t="s">
        <v>81</v>
      </c>
      <c r="AW156" s="13" t="s">
        <v>29</v>
      </c>
      <c r="AX156" s="13" t="s">
        <v>79</v>
      </c>
      <c r="AY156" s="215" t="s">
        <v>307</v>
      </c>
    </row>
    <row r="157" spans="1:65" s="2" customFormat="1" ht="48.95" customHeight="1">
      <c r="A157" s="34"/>
      <c r="B157" s="35"/>
      <c r="C157" s="191" t="s">
        <v>336</v>
      </c>
      <c r="D157" s="191" t="s">
        <v>310</v>
      </c>
      <c r="E157" s="192" t="s">
        <v>358</v>
      </c>
      <c r="F157" s="193" t="s">
        <v>359</v>
      </c>
      <c r="G157" s="194" t="s">
        <v>342</v>
      </c>
      <c r="H157" s="195">
        <v>2</v>
      </c>
      <c r="I157" s="196"/>
      <c r="J157" s="197">
        <f>ROUND(I157*H157,2)</f>
        <v>0</v>
      </c>
      <c r="K157" s="193" t="s">
        <v>314</v>
      </c>
      <c r="L157" s="39"/>
      <c r="M157" s="198" t="s">
        <v>1</v>
      </c>
      <c r="N157" s="199" t="s">
        <v>37</v>
      </c>
      <c r="O157" s="71"/>
      <c r="P157" s="200">
        <f>O157*H157</f>
        <v>0</v>
      </c>
      <c r="Q157" s="200">
        <v>0</v>
      </c>
      <c r="R157" s="200">
        <f>Q157*H157</f>
        <v>0</v>
      </c>
      <c r="S157" s="200">
        <v>0</v>
      </c>
      <c r="T157" s="201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202" t="s">
        <v>343</v>
      </c>
      <c r="AT157" s="202" t="s">
        <v>310</v>
      </c>
      <c r="AU157" s="202" t="s">
        <v>79</v>
      </c>
      <c r="AY157" s="17" t="s">
        <v>307</v>
      </c>
      <c r="BE157" s="203">
        <f>IF(N157="základní",J157,0)</f>
        <v>0</v>
      </c>
      <c r="BF157" s="203">
        <f>IF(N157="snížená",J157,0)</f>
        <v>0</v>
      </c>
      <c r="BG157" s="203">
        <f>IF(N157="zákl. přenesená",J157,0)</f>
        <v>0</v>
      </c>
      <c r="BH157" s="203">
        <f>IF(N157="sníž. přenesená",J157,0)</f>
        <v>0</v>
      </c>
      <c r="BI157" s="203">
        <f>IF(N157="nulová",J157,0)</f>
        <v>0</v>
      </c>
      <c r="BJ157" s="17" t="s">
        <v>79</v>
      </c>
      <c r="BK157" s="203">
        <f>ROUND(I157*H157,2)</f>
        <v>0</v>
      </c>
      <c r="BL157" s="17" t="s">
        <v>343</v>
      </c>
      <c r="BM157" s="202" t="s">
        <v>1570</v>
      </c>
    </row>
    <row r="158" spans="1:65" s="13" customFormat="1">
      <c r="B158" s="204"/>
      <c r="C158" s="205"/>
      <c r="D158" s="206" t="s">
        <v>316</v>
      </c>
      <c r="E158" s="207" t="s">
        <v>1</v>
      </c>
      <c r="F158" s="208" t="s">
        <v>81</v>
      </c>
      <c r="G158" s="205"/>
      <c r="H158" s="209">
        <v>2</v>
      </c>
      <c r="I158" s="210"/>
      <c r="J158" s="205"/>
      <c r="K158" s="205"/>
      <c r="L158" s="211"/>
      <c r="M158" s="212"/>
      <c r="N158" s="213"/>
      <c r="O158" s="213"/>
      <c r="P158" s="213"/>
      <c r="Q158" s="213"/>
      <c r="R158" s="213"/>
      <c r="S158" s="213"/>
      <c r="T158" s="214"/>
      <c r="AT158" s="215" t="s">
        <v>316</v>
      </c>
      <c r="AU158" s="215" t="s">
        <v>79</v>
      </c>
      <c r="AV158" s="13" t="s">
        <v>81</v>
      </c>
      <c r="AW158" s="13" t="s">
        <v>29</v>
      </c>
      <c r="AX158" s="13" t="s">
        <v>79</v>
      </c>
      <c r="AY158" s="215" t="s">
        <v>307</v>
      </c>
    </row>
    <row r="159" spans="1:65" s="2" customFormat="1" ht="101.25" customHeight="1">
      <c r="A159" s="34"/>
      <c r="B159" s="35"/>
      <c r="C159" s="191" t="s">
        <v>463</v>
      </c>
      <c r="D159" s="191" t="s">
        <v>310</v>
      </c>
      <c r="E159" s="192" t="s">
        <v>361</v>
      </c>
      <c r="F159" s="193" t="s">
        <v>362</v>
      </c>
      <c r="G159" s="194" t="s">
        <v>329</v>
      </c>
      <c r="H159" s="195">
        <v>206.19900000000001</v>
      </c>
      <c r="I159" s="196"/>
      <c r="J159" s="197">
        <f>ROUND(I159*H159,2)</f>
        <v>0</v>
      </c>
      <c r="K159" s="193" t="s">
        <v>314</v>
      </c>
      <c r="L159" s="39"/>
      <c r="M159" s="198" t="s">
        <v>1</v>
      </c>
      <c r="N159" s="199" t="s">
        <v>37</v>
      </c>
      <c r="O159" s="71"/>
      <c r="P159" s="200">
        <f>O159*H159</f>
        <v>0</v>
      </c>
      <c r="Q159" s="200">
        <v>0</v>
      </c>
      <c r="R159" s="200">
        <f>Q159*H159</f>
        <v>0</v>
      </c>
      <c r="S159" s="200">
        <v>0</v>
      </c>
      <c r="T159" s="201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202" t="s">
        <v>343</v>
      </c>
      <c r="AT159" s="202" t="s">
        <v>310</v>
      </c>
      <c r="AU159" s="202" t="s">
        <v>79</v>
      </c>
      <c r="AY159" s="17" t="s">
        <v>307</v>
      </c>
      <c r="BE159" s="203">
        <f>IF(N159="základní",J159,0)</f>
        <v>0</v>
      </c>
      <c r="BF159" s="203">
        <f>IF(N159="snížená",J159,0)</f>
        <v>0</v>
      </c>
      <c r="BG159" s="203">
        <f>IF(N159="zákl. přenesená",J159,0)</f>
        <v>0</v>
      </c>
      <c r="BH159" s="203">
        <f>IF(N159="sníž. přenesená",J159,0)</f>
        <v>0</v>
      </c>
      <c r="BI159" s="203">
        <f>IF(N159="nulová",J159,0)</f>
        <v>0</v>
      </c>
      <c r="BJ159" s="17" t="s">
        <v>79</v>
      </c>
      <c r="BK159" s="203">
        <f>ROUND(I159*H159,2)</f>
        <v>0</v>
      </c>
      <c r="BL159" s="17" t="s">
        <v>343</v>
      </c>
      <c r="BM159" s="202" t="s">
        <v>1571</v>
      </c>
    </row>
    <row r="160" spans="1:65" s="13" customFormat="1">
      <c r="B160" s="204"/>
      <c r="C160" s="205"/>
      <c r="D160" s="206" t="s">
        <v>316</v>
      </c>
      <c r="E160" s="207" t="s">
        <v>1</v>
      </c>
      <c r="F160" s="208" t="s">
        <v>1572</v>
      </c>
      <c r="G160" s="205"/>
      <c r="H160" s="209">
        <v>206.19900000000001</v>
      </c>
      <c r="I160" s="210"/>
      <c r="J160" s="205"/>
      <c r="K160" s="205"/>
      <c r="L160" s="211"/>
      <c r="M160" s="212"/>
      <c r="N160" s="213"/>
      <c r="O160" s="213"/>
      <c r="P160" s="213"/>
      <c r="Q160" s="213"/>
      <c r="R160" s="213"/>
      <c r="S160" s="213"/>
      <c r="T160" s="214"/>
      <c r="AT160" s="215" t="s">
        <v>316</v>
      </c>
      <c r="AU160" s="215" t="s">
        <v>79</v>
      </c>
      <c r="AV160" s="13" t="s">
        <v>81</v>
      </c>
      <c r="AW160" s="13" t="s">
        <v>29</v>
      </c>
      <c r="AX160" s="13" t="s">
        <v>72</v>
      </c>
      <c r="AY160" s="215" t="s">
        <v>307</v>
      </c>
    </row>
    <row r="161" spans="1:51" s="14" customFormat="1">
      <c r="B161" s="216"/>
      <c r="C161" s="217"/>
      <c r="D161" s="206" t="s">
        <v>316</v>
      </c>
      <c r="E161" s="218" t="s">
        <v>1</v>
      </c>
      <c r="F161" s="219" t="s">
        <v>318</v>
      </c>
      <c r="G161" s="217"/>
      <c r="H161" s="220">
        <v>206.19900000000001</v>
      </c>
      <c r="I161" s="221"/>
      <c r="J161" s="217"/>
      <c r="K161" s="217"/>
      <c r="L161" s="222"/>
      <c r="M161" s="247"/>
      <c r="N161" s="248"/>
      <c r="O161" s="248"/>
      <c r="P161" s="248"/>
      <c r="Q161" s="248"/>
      <c r="R161" s="248"/>
      <c r="S161" s="248"/>
      <c r="T161" s="249"/>
      <c r="AT161" s="226" t="s">
        <v>316</v>
      </c>
      <c r="AU161" s="226" t="s">
        <v>79</v>
      </c>
      <c r="AV161" s="14" t="s">
        <v>315</v>
      </c>
      <c r="AW161" s="14" t="s">
        <v>29</v>
      </c>
      <c r="AX161" s="14" t="s">
        <v>79</v>
      </c>
      <c r="AY161" s="226" t="s">
        <v>307</v>
      </c>
    </row>
    <row r="162" spans="1:51" s="2" customFormat="1" ht="6.95" customHeight="1">
      <c r="A162" s="34"/>
      <c r="B162" s="54"/>
      <c r="C162" s="55"/>
      <c r="D162" s="55"/>
      <c r="E162" s="55"/>
      <c r="F162" s="55"/>
      <c r="G162" s="55"/>
      <c r="H162" s="55"/>
      <c r="I162" s="55"/>
      <c r="J162" s="55"/>
      <c r="K162" s="55"/>
      <c r="L162" s="39"/>
      <c r="M162" s="34"/>
      <c r="O162" s="34"/>
      <c r="P162" s="34"/>
      <c r="Q162" s="34"/>
      <c r="R162" s="34"/>
      <c r="S162" s="34"/>
      <c r="T162" s="34"/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</row>
  </sheetData>
  <sheetProtection password="CE28" sheet="1" objects="1" scenarios="1" formatColumns="0" formatRows="0" autoFilter="0"/>
  <autoFilter ref="C122:K161" xr:uid="{00000000-0009-0000-0000-00003A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>
    <pageSetUpPr fitToPage="1"/>
  </sheetPr>
  <dimension ref="A2:BM159"/>
  <sheetViews>
    <sheetView showGridLines="0" topLeftCell="A141" workbookViewId="0">
      <selection activeCell="K156" sqref="K156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74"/>
      <c r="M2" s="274"/>
      <c r="N2" s="274"/>
      <c r="O2" s="274"/>
      <c r="P2" s="274"/>
      <c r="Q2" s="274"/>
      <c r="R2" s="274"/>
      <c r="S2" s="274"/>
      <c r="T2" s="274"/>
      <c r="U2" s="274"/>
      <c r="V2" s="274"/>
      <c r="AT2" s="17" t="s">
        <v>239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81</v>
      </c>
    </row>
    <row r="4" spans="1:46" s="1" customFormat="1" ht="24.95" customHeight="1">
      <c r="B4" s="20"/>
      <c r="D4" s="117" t="s">
        <v>279</v>
      </c>
      <c r="L4" s="20"/>
      <c r="M4" s="118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9" t="s">
        <v>16</v>
      </c>
      <c r="L6" s="20"/>
    </row>
    <row r="7" spans="1:46" s="1" customFormat="1" ht="16.5" customHeight="1">
      <c r="B7" s="20"/>
      <c r="E7" s="304" t="str">
        <f>'Rekapitulace stavby'!K6</f>
        <v>Cyklická obnova trati v úseku Praha-Hostivař - Votice</v>
      </c>
      <c r="F7" s="305"/>
      <c r="G7" s="305"/>
      <c r="H7" s="305"/>
      <c r="L7" s="20"/>
    </row>
    <row r="8" spans="1:46" s="1" customFormat="1" ht="12" customHeight="1">
      <c r="B8" s="20"/>
      <c r="D8" s="119" t="s">
        <v>280</v>
      </c>
      <c r="L8" s="20"/>
    </row>
    <row r="9" spans="1:46" s="2" customFormat="1" ht="16.5" customHeight="1">
      <c r="A9" s="34"/>
      <c r="B9" s="39"/>
      <c r="C9" s="34"/>
      <c r="D9" s="34"/>
      <c r="E9" s="304" t="s">
        <v>1550</v>
      </c>
      <c r="F9" s="306"/>
      <c r="G9" s="306"/>
      <c r="H9" s="306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19" t="s">
        <v>282</v>
      </c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07" t="s">
        <v>1573</v>
      </c>
      <c r="F11" s="306"/>
      <c r="G11" s="306"/>
      <c r="H11" s="306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>
      <c r="A12" s="34"/>
      <c r="B12" s="39"/>
      <c r="C12" s="34"/>
      <c r="D12" s="34"/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19" t="s">
        <v>17</v>
      </c>
      <c r="E13" s="34"/>
      <c r="F13" s="110" t="s">
        <v>1</v>
      </c>
      <c r="G13" s="34"/>
      <c r="H13" s="34"/>
      <c r="I13" s="119" t="s">
        <v>18</v>
      </c>
      <c r="J13" s="110" t="s">
        <v>1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19</v>
      </c>
      <c r="E14" s="34"/>
      <c r="F14" s="110" t="s">
        <v>20</v>
      </c>
      <c r="G14" s="34"/>
      <c r="H14" s="34"/>
      <c r="I14" s="119" t="s">
        <v>21</v>
      </c>
      <c r="J14" s="120" t="str">
        <f>'Rekapitulace stavby'!AN8</f>
        <v>23. 8. 2023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7" customHeight="1">
      <c r="A15" s="34"/>
      <c r="B15" s="39"/>
      <c r="C15" s="34"/>
      <c r="D15" s="34"/>
      <c r="E15" s="34"/>
      <c r="F15" s="34"/>
      <c r="G15" s="34"/>
      <c r="H15" s="34"/>
      <c r="I15" s="34"/>
      <c r="J15" s="34"/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19" t="s">
        <v>23</v>
      </c>
      <c r="E16" s="34"/>
      <c r="F16" s="34"/>
      <c r="G16" s="34"/>
      <c r="H16" s="34"/>
      <c r="I16" s="119" t="s">
        <v>24</v>
      </c>
      <c r="J16" s="110" t="str">
        <f>IF('Rekapitulace stavby'!AN10="","",'Rekapitulace stavby'!AN10)</f>
        <v/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0" t="str">
        <f>IF('Rekapitulace stavby'!E11="","",'Rekapitulace stavby'!E11)</f>
        <v xml:space="preserve"> </v>
      </c>
      <c r="F17" s="34"/>
      <c r="G17" s="34"/>
      <c r="H17" s="34"/>
      <c r="I17" s="119" t="s">
        <v>25</v>
      </c>
      <c r="J17" s="110" t="str">
        <f>IF('Rekapitulace stavby'!AN11="","",'Rekapitulace stavby'!AN11)</f>
        <v/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34"/>
      <c r="J18" s="34"/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19" t="s">
        <v>26</v>
      </c>
      <c r="E19" s="34"/>
      <c r="F19" s="34"/>
      <c r="G19" s="34"/>
      <c r="H19" s="34"/>
      <c r="I19" s="119" t="s">
        <v>24</v>
      </c>
      <c r="J19" s="30" t="str">
        <f>'Rekapitulace stavby'!AN13</f>
        <v>Vyplň údaj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08" t="str">
        <f>'Rekapitulace stavby'!E14</f>
        <v>Vyplň údaj</v>
      </c>
      <c r="F20" s="309"/>
      <c r="G20" s="309"/>
      <c r="H20" s="309"/>
      <c r="I20" s="119" t="s">
        <v>25</v>
      </c>
      <c r="J20" s="30" t="str">
        <f>'Rekapitulace stavby'!AN14</f>
        <v>Vyplň údaj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34"/>
      <c r="J21" s="34"/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19" t="s">
        <v>28</v>
      </c>
      <c r="E22" s="34"/>
      <c r="F22" s="34"/>
      <c r="G22" s="34"/>
      <c r="H22" s="34"/>
      <c r="I22" s="119" t="s">
        <v>24</v>
      </c>
      <c r="J22" s="110" t="str">
        <f>IF('Rekapitulace stavby'!AN16="","",'Rekapitulace stavby'!AN16)</f>
        <v/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0" t="str">
        <f>IF('Rekapitulace stavby'!E17="","",'Rekapitulace stavby'!E17)</f>
        <v xml:space="preserve"> </v>
      </c>
      <c r="F23" s="34"/>
      <c r="G23" s="34"/>
      <c r="H23" s="34"/>
      <c r="I23" s="119" t="s">
        <v>25</v>
      </c>
      <c r="J23" s="110" t="str">
        <f>IF('Rekapitulace stavby'!AN17="","",'Rekapitulace stavby'!AN17)</f>
        <v/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34"/>
      <c r="J24" s="34"/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19" t="s">
        <v>30</v>
      </c>
      <c r="E25" s="34"/>
      <c r="F25" s="34"/>
      <c r="G25" s="34"/>
      <c r="H25" s="34"/>
      <c r="I25" s="119" t="s">
        <v>24</v>
      </c>
      <c r="J25" s="110" t="str">
        <f>IF('Rekapitulace stavby'!AN19="","",'Rekapitulace stavby'!AN19)</f>
        <v/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0" t="str">
        <f>IF('Rekapitulace stavby'!E20="","",'Rekapitulace stavby'!E20)</f>
        <v xml:space="preserve"> </v>
      </c>
      <c r="F26" s="34"/>
      <c r="G26" s="34"/>
      <c r="H26" s="34"/>
      <c r="I26" s="119" t="s">
        <v>25</v>
      </c>
      <c r="J26" s="110" t="str">
        <f>IF('Rekapitulace stavby'!AN20="","",'Rekapitulace stavby'!AN20)</f>
        <v/>
      </c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34"/>
      <c r="J27" s="34"/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19" t="s">
        <v>31</v>
      </c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1"/>
      <c r="B29" s="122"/>
      <c r="C29" s="121"/>
      <c r="D29" s="121"/>
      <c r="E29" s="310" t="s">
        <v>1</v>
      </c>
      <c r="F29" s="310"/>
      <c r="G29" s="310"/>
      <c r="H29" s="310"/>
      <c r="I29" s="121"/>
      <c r="J29" s="121"/>
      <c r="K29" s="121"/>
      <c r="L29" s="123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4"/>
      <c r="E31" s="124"/>
      <c r="F31" s="124"/>
      <c r="G31" s="124"/>
      <c r="H31" s="124"/>
      <c r="I31" s="124"/>
      <c r="J31" s="124"/>
      <c r="K31" s="124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25" t="s">
        <v>32</v>
      </c>
      <c r="E32" s="34"/>
      <c r="F32" s="34"/>
      <c r="G32" s="34"/>
      <c r="H32" s="34"/>
      <c r="I32" s="34"/>
      <c r="J32" s="126">
        <f>ROUND(J123, 2)</f>
        <v>0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4"/>
      <c r="E33" s="124"/>
      <c r="F33" s="124"/>
      <c r="G33" s="124"/>
      <c r="H33" s="124"/>
      <c r="I33" s="124"/>
      <c r="J33" s="124"/>
      <c r="K33" s="12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27" t="s">
        <v>34</v>
      </c>
      <c r="G34" s="34"/>
      <c r="H34" s="34"/>
      <c r="I34" s="127" t="s">
        <v>33</v>
      </c>
      <c r="J34" s="127" t="s">
        <v>35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28" t="s">
        <v>36</v>
      </c>
      <c r="E35" s="119" t="s">
        <v>37</v>
      </c>
      <c r="F35" s="129">
        <f>ROUND((SUM(BE123:BE158)),  2)</f>
        <v>0</v>
      </c>
      <c r="G35" s="34"/>
      <c r="H35" s="34"/>
      <c r="I35" s="130">
        <v>0.21</v>
      </c>
      <c r="J35" s="129">
        <f>ROUND(((SUM(BE123:BE158))*I35),  2)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19" t="s">
        <v>38</v>
      </c>
      <c r="F36" s="129">
        <f>ROUND((SUM(BF123:BF158)),  2)</f>
        <v>0</v>
      </c>
      <c r="G36" s="34"/>
      <c r="H36" s="34"/>
      <c r="I36" s="130">
        <v>0.15</v>
      </c>
      <c r="J36" s="129">
        <f>ROUND(((SUM(BF123:BF158))*I36),  2)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39</v>
      </c>
      <c r="F37" s="129">
        <f>ROUND((SUM(BG123:BG158)),  2)</f>
        <v>0</v>
      </c>
      <c r="G37" s="34"/>
      <c r="H37" s="34"/>
      <c r="I37" s="130">
        <v>0.21</v>
      </c>
      <c r="J37" s="129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19" t="s">
        <v>40</v>
      </c>
      <c r="F38" s="129">
        <f>ROUND((SUM(BH123:BH158)),  2)</f>
        <v>0</v>
      </c>
      <c r="G38" s="34"/>
      <c r="H38" s="34"/>
      <c r="I38" s="130">
        <v>0.15</v>
      </c>
      <c r="J38" s="129">
        <f>0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19" t="s">
        <v>41</v>
      </c>
      <c r="F39" s="129">
        <f>ROUND((SUM(BI123:BI158)),  2)</f>
        <v>0</v>
      </c>
      <c r="G39" s="34"/>
      <c r="H39" s="34"/>
      <c r="I39" s="130">
        <v>0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31"/>
      <c r="D41" s="132" t="s">
        <v>42</v>
      </c>
      <c r="E41" s="133"/>
      <c r="F41" s="133"/>
      <c r="G41" s="134" t="s">
        <v>43</v>
      </c>
      <c r="H41" s="135" t="s">
        <v>44</v>
      </c>
      <c r="I41" s="133"/>
      <c r="J41" s="136">
        <f>SUM(J32:J39)</f>
        <v>0</v>
      </c>
      <c r="K41" s="137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8" t="s">
        <v>45</v>
      </c>
      <c r="E50" s="139"/>
      <c r="F50" s="139"/>
      <c r="G50" s="138" t="s">
        <v>46</v>
      </c>
      <c r="H50" s="139"/>
      <c r="I50" s="139"/>
      <c r="J50" s="139"/>
      <c r="K50" s="139"/>
      <c r="L50" s="51"/>
    </row>
    <row r="51" spans="1:31">
      <c r="B51" s="20"/>
      <c r="L51" s="20"/>
    </row>
    <row r="52" spans="1:31">
      <c r="B52" s="20"/>
      <c r="L52" s="20"/>
    </row>
    <row r="53" spans="1:31">
      <c r="B53" s="20"/>
      <c r="L53" s="20"/>
    </row>
    <row r="54" spans="1:31">
      <c r="B54" s="20"/>
      <c r="L54" s="20"/>
    </row>
    <row r="55" spans="1:31">
      <c r="B55" s="20"/>
      <c r="L55" s="20"/>
    </row>
    <row r="56" spans="1:31">
      <c r="B56" s="20"/>
      <c r="L56" s="20"/>
    </row>
    <row r="57" spans="1:31">
      <c r="B57" s="20"/>
      <c r="L57" s="20"/>
    </row>
    <row r="58" spans="1:31">
      <c r="B58" s="20"/>
      <c r="L58" s="20"/>
    </row>
    <row r="59" spans="1:31">
      <c r="B59" s="20"/>
      <c r="L59" s="20"/>
    </row>
    <row r="60" spans="1:31">
      <c r="B60" s="20"/>
      <c r="L60" s="20"/>
    </row>
    <row r="61" spans="1:31" s="2" customFormat="1" ht="12.75">
      <c r="A61" s="34"/>
      <c r="B61" s="39"/>
      <c r="C61" s="34"/>
      <c r="D61" s="140" t="s">
        <v>47</v>
      </c>
      <c r="E61" s="141"/>
      <c r="F61" s="142" t="s">
        <v>48</v>
      </c>
      <c r="G61" s="140" t="s">
        <v>47</v>
      </c>
      <c r="H61" s="141"/>
      <c r="I61" s="141"/>
      <c r="J61" s="143" t="s">
        <v>48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>
      <c r="B62" s="20"/>
      <c r="L62" s="20"/>
    </row>
    <row r="63" spans="1:31">
      <c r="B63" s="20"/>
      <c r="L63" s="20"/>
    </row>
    <row r="64" spans="1:31">
      <c r="B64" s="20"/>
      <c r="L64" s="20"/>
    </row>
    <row r="65" spans="1:31" s="2" customFormat="1" ht="12.75">
      <c r="A65" s="34"/>
      <c r="B65" s="39"/>
      <c r="C65" s="34"/>
      <c r="D65" s="138" t="s">
        <v>49</v>
      </c>
      <c r="E65" s="144"/>
      <c r="F65" s="144"/>
      <c r="G65" s="138" t="s">
        <v>50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>
      <c r="B66" s="20"/>
      <c r="L66" s="20"/>
    </row>
    <row r="67" spans="1:31">
      <c r="B67" s="20"/>
      <c r="L67" s="20"/>
    </row>
    <row r="68" spans="1:31">
      <c r="B68" s="20"/>
      <c r="L68" s="20"/>
    </row>
    <row r="69" spans="1:31">
      <c r="B69" s="20"/>
      <c r="L69" s="20"/>
    </row>
    <row r="70" spans="1:31">
      <c r="B70" s="20"/>
      <c r="L70" s="20"/>
    </row>
    <row r="71" spans="1:31">
      <c r="B71" s="20"/>
      <c r="L71" s="20"/>
    </row>
    <row r="72" spans="1:31">
      <c r="B72" s="20"/>
      <c r="L72" s="20"/>
    </row>
    <row r="73" spans="1:31">
      <c r="B73" s="20"/>
      <c r="L73" s="20"/>
    </row>
    <row r="74" spans="1:31">
      <c r="B74" s="20"/>
      <c r="L74" s="20"/>
    </row>
    <row r="75" spans="1:31">
      <c r="B75" s="20"/>
      <c r="L75" s="20"/>
    </row>
    <row r="76" spans="1:31" s="2" customFormat="1" ht="12.75">
      <c r="A76" s="34"/>
      <c r="B76" s="39"/>
      <c r="C76" s="34"/>
      <c r="D76" s="140" t="s">
        <v>47</v>
      </c>
      <c r="E76" s="141"/>
      <c r="F76" s="142" t="s">
        <v>48</v>
      </c>
      <c r="G76" s="140" t="s">
        <v>47</v>
      </c>
      <c r="H76" s="141"/>
      <c r="I76" s="141"/>
      <c r="J76" s="143" t="s">
        <v>48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284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02" t="str">
        <f>E7</f>
        <v>Cyklická obnova trati v úseku Praha-Hostivař - Votice</v>
      </c>
      <c r="F85" s="303"/>
      <c r="G85" s="303"/>
      <c r="H85" s="303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280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s="2" customFormat="1" ht="16.5" customHeight="1">
      <c r="A87" s="34"/>
      <c r="B87" s="35"/>
      <c r="C87" s="36"/>
      <c r="D87" s="36"/>
      <c r="E87" s="302" t="s">
        <v>1550</v>
      </c>
      <c r="F87" s="301"/>
      <c r="G87" s="301"/>
      <c r="H87" s="301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9" t="s">
        <v>282</v>
      </c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265" t="str">
        <f>E11</f>
        <v>02 - 2.st.kol. Praha Hostivař</v>
      </c>
      <c r="F89" s="301"/>
      <c r="G89" s="301"/>
      <c r="H89" s="301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9" t="s">
        <v>19</v>
      </c>
      <c r="D91" s="36"/>
      <c r="E91" s="36"/>
      <c r="F91" s="27" t="str">
        <f>F14</f>
        <v xml:space="preserve"> </v>
      </c>
      <c r="G91" s="36"/>
      <c r="H91" s="36"/>
      <c r="I91" s="29" t="s">
        <v>21</v>
      </c>
      <c r="J91" s="66" t="str">
        <f>IF(J14="","",J14)</f>
        <v>23. 8. 2023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5.2" customHeight="1">
      <c r="A93" s="34"/>
      <c r="B93" s="35"/>
      <c r="C93" s="29" t="s">
        <v>23</v>
      </c>
      <c r="D93" s="36"/>
      <c r="E93" s="36"/>
      <c r="F93" s="27" t="str">
        <f>E17</f>
        <v xml:space="preserve"> </v>
      </c>
      <c r="G93" s="36"/>
      <c r="H93" s="36"/>
      <c r="I93" s="29" t="s">
        <v>28</v>
      </c>
      <c r="J93" s="32" t="str">
        <f>E23</f>
        <v xml:space="preserve"> 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9" t="s">
        <v>26</v>
      </c>
      <c r="D94" s="36"/>
      <c r="E94" s="36"/>
      <c r="F94" s="27" t="str">
        <f>IF(E20="","",E20)</f>
        <v>Vyplň údaj</v>
      </c>
      <c r="G94" s="36"/>
      <c r="H94" s="36"/>
      <c r="I94" s="29" t="s">
        <v>30</v>
      </c>
      <c r="J94" s="32" t="str">
        <f>E26</f>
        <v xml:space="preserve"> </v>
      </c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49" t="s">
        <v>285</v>
      </c>
      <c r="D96" s="150"/>
      <c r="E96" s="150"/>
      <c r="F96" s="150"/>
      <c r="G96" s="150"/>
      <c r="H96" s="150"/>
      <c r="I96" s="150"/>
      <c r="J96" s="151" t="s">
        <v>286</v>
      </c>
      <c r="K96" s="150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7" customHeight="1">
      <c r="A98" s="34"/>
      <c r="B98" s="35"/>
      <c r="C98" s="152" t="s">
        <v>287</v>
      </c>
      <c r="D98" s="36"/>
      <c r="E98" s="36"/>
      <c r="F98" s="36"/>
      <c r="G98" s="36"/>
      <c r="H98" s="36"/>
      <c r="I98" s="36"/>
      <c r="J98" s="84">
        <f>J123</f>
        <v>0</v>
      </c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7" t="s">
        <v>288</v>
      </c>
    </row>
    <row r="99" spans="1:47" s="9" customFormat="1" ht="24.95" customHeight="1">
      <c r="B99" s="153"/>
      <c r="C99" s="154"/>
      <c r="D99" s="155" t="s">
        <v>289</v>
      </c>
      <c r="E99" s="156"/>
      <c r="F99" s="156"/>
      <c r="G99" s="156"/>
      <c r="H99" s="156"/>
      <c r="I99" s="156"/>
      <c r="J99" s="157">
        <f>J124</f>
        <v>0</v>
      </c>
      <c r="K99" s="154"/>
      <c r="L99" s="158"/>
    </row>
    <row r="100" spans="1:47" s="10" customFormat="1" ht="19.899999999999999" customHeight="1">
      <c r="B100" s="159"/>
      <c r="C100" s="104"/>
      <c r="D100" s="160" t="s">
        <v>290</v>
      </c>
      <c r="E100" s="161"/>
      <c r="F100" s="161"/>
      <c r="G100" s="161"/>
      <c r="H100" s="161"/>
      <c r="I100" s="161"/>
      <c r="J100" s="162">
        <f>J125</f>
        <v>0</v>
      </c>
      <c r="K100" s="104"/>
      <c r="L100" s="163"/>
    </row>
    <row r="101" spans="1:47" s="9" customFormat="1" ht="24.95" customHeight="1">
      <c r="B101" s="153"/>
      <c r="C101" s="154"/>
      <c r="D101" s="155" t="s">
        <v>291</v>
      </c>
      <c r="E101" s="156"/>
      <c r="F101" s="156"/>
      <c r="G101" s="156"/>
      <c r="H101" s="156"/>
      <c r="I101" s="156"/>
      <c r="J101" s="157">
        <f>J137</f>
        <v>0</v>
      </c>
      <c r="K101" s="154"/>
      <c r="L101" s="158"/>
    </row>
    <row r="102" spans="1:47" s="2" customFormat="1" ht="21.75" customHeight="1">
      <c r="A102" s="34"/>
      <c r="B102" s="35"/>
      <c r="C102" s="36"/>
      <c r="D102" s="36"/>
      <c r="E102" s="36"/>
      <c r="F102" s="36"/>
      <c r="G102" s="36"/>
      <c r="H102" s="36"/>
      <c r="I102" s="36"/>
      <c r="J102" s="36"/>
      <c r="K102" s="36"/>
      <c r="L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pans="1:47" s="2" customFormat="1" ht="6.95" customHeight="1">
      <c r="A103" s="34"/>
      <c r="B103" s="54"/>
      <c r="C103" s="55"/>
      <c r="D103" s="55"/>
      <c r="E103" s="55"/>
      <c r="F103" s="55"/>
      <c r="G103" s="55"/>
      <c r="H103" s="55"/>
      <c r="I103" s="55"/>
      <c r="J103" s="55"/>
      <c r="K103" s="55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pans="1:47" s="2" customFormat="1" ht="6.95" customHeight="1">
      <c r="A107" s="34"/>
      <c r="B107" s="56"/>
      <c r="C107" s="57"/>
      <c r="D107" s="57"/>
      <c r="E107" s="57"/>
      <c r="F107" s="57"/>
      <c r="G107" s="57"/>
      <c r="H107" s="57"/>
      <c r="I107" s="57"/>
      <c r="J107" s="57"/>
      <c r="K107" s="57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47" s="2" customFormat="1" ht="24.95" customHeight="1">
      <c r="A108" s="34"/>
      <c r="B108" s="35"/>
      <c r="C108" s="23" t="s">
        <v>292</v>
      </c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6.95" customHeight="1">
      <c r="A109" s="34"/>
      <c r="B109" s="35"/>
      <c r="C109" s="36"/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12" customHeight="1">
      <c r="A110" s="34"/>
      <c r="B110" s="35"/>
      <c r="C110" s="29" t="s">
        <v>16</v>
      </c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16.5" customHeight="1">
      <c r="A111" s="34"/>
      <c r="B111" s="35"/>
      <c r="C111" s="36"/>
      <c r="D111" s="36"/>
      <c r="E111" s="302" t="str">
        <f>E7</f>
        <v>Cyklická obnova trati v úseku Praha-Hostivař - Votice</v>
      </c>
      <c r="F111" s="303"/>
      <c r="G111" s="303"/>
      <c r="H111" s="303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1" customFormat="1" ht="12" customHeight="1">
      <c r="B112" s="21"/>
      <c r="C112" s="29" t="s">
        <v>280</v>
      </c>
      <c r="D112" s="22"/>
      <c r="E112" s="22"/>
      <c r="F112" s="22"/>
      <c r="G112" s="22"/>
      <c r="H112" s="22"/>
      <c r="I112" s="22"/>
      <c r="J112" s="22"/>
      <c r="K112" s="22"/>
      <c r="L112" s="20"/>
    </row>
    <row r="113" spans="1:65" s="2" customFormat="1" ht="16.5" customHeight="1">
      <c r="A113" s="34"/>
      <c r="B113" s="35"/>
      <c r="C113" s="36"/>
      <c r="D113" s="36"/>
      <c r="E113" s="302" t="s">
        <v>1550</v>
      </c>
      <c r="F113" s="301"/>
      <c r="G113" s="301"/>
      <c r="H113" s="301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2" customHeight="1">
      <c r="A114" s="34"/>
      <c r="B114" s="35"/>
      <c r="C114" s="29" t="s">
        <v>282</v>
      </c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6.5" customHeight="1">
      <c r="A115" s="34"/>
      <c r="B115" s="35"/>
      <c r="C115" s="36"/>
      <c r="D115" s="36"/>
      <c r="E115" s="265" t="str">
        <f>E11</f>
        <v>02 - 2.st.kol. Praha Hostivař</v>
      </c>
      <c r="F115" s="301"/>
      <c r="G115" s="301"/>
      <c r="H115" s="301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2" customHeight="1">
      <c r="A117" s="34"/>
      <c r="B117" s="35"/>
      <c r="C117" s="29" t="s">
        <v>19</v>
      </c>
      <c r="D117" s="36"/>
      <c r="E117" s="36"/>
      <c r="F117" s="27" t="str">
        <f>F14</f>
        <v xml:space="preserve"> </v>
      </c>
      <c r="G117" s="36"/>
      <c r="H117" s="36"/>
      <c r="I117" s="29" t="s">
        <v>21</v>
      </c>
      <c r="J117" s="66" t="str">
        <f>IF(J14="","",J14)</f>
        <v>23. 8. 2023</v>
      </c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6.95" customHeight="1">
      <c r="A118" s="34"/>
      <c r="B118" s="35"/>
      <c r="C118" s="36"/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5.2" customHeight="1">
      <c r="A119" s="34"/>
      <c r="B119" s="35"/>
      <c r="C119" s="29" t="s">
        <v>23</v>
      </c>
      <c r="D119" s="36"/>
      <c r="E119" s="36"/>
      <c r="F119" s="27" t="str">
        <f>E17</f>
        <v xml:space="preserve"> </v>
      </c>
      <c r="G119" s="36"/>
      <c r="H119" s="36"/>
      <c r="I119" s="29" t="s">
        <v>28</v>
      </c>
      <c r="J119" s="32" t="str">
        <f>E23</f>
        <v xml:space="preserve"> </v>
      </c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15.2" customHeight="1">
      <c r="A120" s="34"/>
      <c r="B120" s="35"/>
      <c r="C120" s="29" t="s">
        <v>26</v>
      </c>
      <c r="D120" s="36"/>
      <c r="E120" s="36"/>
      <c r="F120" s="27" t="str">
        <f>IF(E20="","",E20)</f>
        <v>Vyplň údaj</v>
      </c>
      <c r="G120" s="36"/>
      <c r="H120" s="36"/>
      <c r="I120" s="29" t="s">
        <v>30</v>
      </c>
      <c r="J120" s="32" t="str">
        <f>E26</f>
        <v xml:space="preserve"> 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2" customFormat="1" ht="10.35" customHeight="1">
      <c r="A121" s="34"/>
      <c r="B121" s="35"/>
      <c r="C121" s="36"/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5" s="11" customFormat="1" ht="29.25" customHeight="1">
      <c r="A122" s="164"/>
      <c r="B122" s="165"/>
      <c r="C122" s="166" t="s">
        <v>293</v>
      </c>
      <c r="D122" s="167" t="s">
        <v>57</v>
      </c>
      <c r="E122" s="167" t="s">
        <v>53</v>
      </c>
      <c r="F122" s="167" t="s">
        <v>54</v>
      </c>
      <c r="G122" s="167" t="s">
        <v>294</v>
      </c>
      <c r="H122" s="167" t="s">
        <v>295</v>
      </c>
      <c r="I122" s="167" t="s">
        <v>296</v>
      </c>
      <c r="J122" s="167" t="s">
        <v>286</v>
      </c>
      <c r="K122" s="168" t="s">
        <v>297</v>
      </c>
      <c r="L122" s="169"/>
      <c r="M122" s="75" t="s">
        <v>1</v>
      </c>
      <c r="N122" s="76" t="s">
        <v>36</v>
      </c>
      <c r="O122" s="76" t="s">
        <v>298</v>
      </c>
      <c r="P122" s="76" t="s">
        <v>299</v>
      </c>
      <c r="Q122" s="76" t="s">
        <v>300</v>
      </c>
      <c r="R122" s="76" t="s">
        <v>301</v>
      </c>
      <c r="S122" s="76" t="s">
        <v>302</v>
      </c>
      <c r="T122" s="77" t="s">
        <v>303</v>
      </c>
      <c r="U122" s="164"/>
      <c r="V122" s="164"/>
      <c r="W122" s="164"/>
      <c r="X122" s="164"/>
      <c r="Y122" s="164"/>
      <c r="Z122" s="164"/>
      <c r="AA122" s="164"/>
      <c r="AB122" s="164"/>
      <c r="AC122" s="164"/>
      <c r="AD122" s="164"/>
      <c r="AE122" s="164"/>
    </row>
    <row r="123" spans="1:65" s="2" customFormat="1" ht="22.7" customHeight="1">
      <c r="A123" s="34"/>
      <c r="B123" s="35"/>
      <c r="C123" s="82" t="s">
        <v>304</v>
      </c>
      <c r="D123" s="36"/>
      <c r="E123" s="36"/>
      <c r="F123" s="36"/>
      <c r="G123" s="36"/>
      <c r="H123" s="36"/>
      <c r="I123" s="36"/>
      <c r="J123" s="170">
        <f>BK123</f>
        <v>0</v>
      </c>
      <c r="K123" s="36"/>
      <c r="L123" s="39"/>
      <c r="M123" s="78"/>
      <c r="N123" s="171"/>
      <c r="O123" s="79"/>
      <c r="P123" s="172">
        <f>P124+P137</f>
        <v>0</v>
      </c>
      <c r="Q123" s="79"/>
      <c r="R123" s="172">
        <f>R124+R137</f>
        <v>105.462</v>
      </c>
      <c r="S123" s="79"/>
      <c r="T123" s="173">
        <f>T124+T137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7" t="s">
        <v>71</v>
      </c>
      <c r="AU123" s="17" t="s">
        <v>288</v>
      </c>
      <c r="BK123" s="174">
        <f>BK124+BK137</f>
        <v>0</v>
      </c>
    </row>
    <row r="124" spans="1:65" s="12" customFormat="1" ht="25.9" customHeight="1">
      <c r="B124" s="175"/>
      <c r="C124" s="176"/>
      <c r="D124" s="177" t="s">
        <v>71</v>
      </c>
      <c r="E124" s="178" t="s">
        <v>305</v>
      </c>
      <c r="F124" s="178" t="s">
        <v>306</v>
      </c>
      <c r="G124" s="176"/>
      <c r="H124" s="176"/>
      <c r="I124" s="179"/>
      <c r="J124" s="180">
        <f>BK124</f>
        <v>0</v>
      </c>
      <c r="K124" s="176"/>
      <c r="L124" s="181"/>
      <c r="M124" s="182"/>
      <c r="N124" s="183"/>
      <c r="O124" s="183"/>
      <c r="P124" s="184">
        <f>P125</f>
        <v>0</v>
      </c>
      <c r="Q124" s="183"/>
      <c r="R124" s="184">
        <f>R125</f>
        <v>105.462</v>
      </c>
      <c r="S124" s="183"/>
      <c r="T124" s="185">
        <f>T125</f>
        <v>0</v>
      </c>
      <c r="AR124" s="186" t="s">
        <v>79</v>
      </c>
      <c r="AT124" s="187" t="s">
        <v>71</v>
      </c>
      <c r="AU124" s="187" t="s">
        <v>72</v>
      </c>
      <c r="AY124" s="186" t="s">
        <v>307</v>
      </c>
      <c r="BK124" s="188">
        <f>BK125</f>
        <v>0</v>
      </c>
    </row>
    <row r="125" spans="1:65" s="12" customFormat="1" ht="22.7" customHeight="1">
      <c r="B125" s="175"/>
      <c r="C125" s="176"/>
      <c r="D125" s="177" t="s">
        <v>71</v>
      </c>
      <c r="E125" s="189" t="s">
        <v>308</v>
      </c>
      <c r="F125" s="189" t="s">
        <v>309</v>
      </c>
      <c r="G125" s="176"/>
      <c r="H125" s="176"/>
      <c r="I125" s="179"/>
      <c r="J125" s="190">
        <f>BK125</f>
        <v>0</v>
      </c>
      <c r="K125" s="176"/>
      <c r="L125" s="181"/>
      <c r="M125" s="182"/>
      <c r="N125" s="183"/>
      <c r="O125" s="183"/>
      <c r="P125" s="184">
        <f>SUM(P126:P136)</f>
        <v>0</v>
      </c>
      <c r="Q125" s="183"/>
      <c r="R125" s="184">
        <f>SUM(R126:R136)</f>
        <v>105.462</v>
      </c>
      <c r="S125" s="183"/>
      <c r="T125" s="185">
        <f>SUM(T126:T136)</f>
        <v>0</v>
      </c>
      <c r="AR125" s="186" t="s">
        <v>79</v>
      </c>
      <c r="AT125" s="187" t="s">
        <v>71</v>
      </c>
      <c r="AU125" s="187" t="s">
        <v>79</v>
      </c>
      <c r="AY125" s="186" t="s">
        <v>307</v>
      </c>
      <c r="BK125" s="188">
        <f>SUM(BK126:BK136)</f>
        <v>0</v>
      </c>
    </row>
    <row r="126" spans="1:65" s="2" customFormat="1" ht="76.349999999999994" customHeight="1">
      <c r="A126" s="34"/>
      <c r="B126" s="35"/>
      <c r="C126" s="191" t="s">
        <v>79</v>
      </c>
      <c r="D126" s="191" t="s">
        <v>310</v>
      </c>
      <c r="E126" s="192" t="s">
        <v>311</v>
      </c>
      <c r="F126" s="193" t="s">
        <v>312</v>
      </c>
      <c r="G126" s="194" t="s">
        <v>313</v>
      </c>
      <c r="H126" s="195">
        <v>58.59</v>
      </c>
      <c r="I126" s="196"/>
      <c r="J126" s="197">
        <f>ROUND(I126*H126,2)</f>
        <v>0</v>
      </c>
      <c r="K126" s="193" t="s">
        <v>314</v>
      </c>
      <c r="L126" s="39"/>
      <c r="M126" s="198" t="s">
        <v>1</v>
      </c>
      <c r="N126" s="199" t="s">
        <v>37</v>
      </c>
      <c r="O126" s="71"/>
      <c r="P126" s="200">
        <f>O126*H126</f>
        <v>0</v>
      </c>
      <c r="Q126" s="200">
        <v>0</v>
      </c>
      <c r="R126" s="200">
        <f>Q126*H126</f>
        <v>0</v>
      </c>
      <c r="S126" s="200">
        <v>0</v>
      </c>
      <c r="T126" s="201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202" t="s">
        <v>315</v>
      </c>
      <c r="AT126" s="202" t="s">
        <v>310</v>
      </c>
      <c r="AU126" s="202" t="s">
        <v>81</v>
      </c>
      <c r="AY126" s="17" t="s">
        <v>307</v>
      </c>
      <c r="BE126" s="203">
        <f>IF(N126="základní",J126,0)</f>
        <v>0</v>
      </c>
      <c r="BF126" s="203">
        <f>IF(N126="snížená",J126,0)</f>
        <v>0</v>
      </c>
      <c r="BG126" s="203">
        <f>IF(N126="zákl. přenesená",J126,0)</f>
        <v>0</v>
      </c>
      <c r="BH126" s="203">
        <f>IF(N126="sníž. přenesená",J126,0)</f>
        <v>0</v>
      </c>
      <c r="BI126" s="203">
        <f>IF(N126="nulová",J126,0)</f>
        <v>0</v>
      </c>
      <c r="BJ126" s="17" t="s">
        <v>79</v>
      </c>
      <c r="BK126" s="203">
        <f>ROUND(I126*H126,2)</f>
        <v>0</v>
      </c>
      <c r="BL126" s="17" t="s">
        <v>315</v>
      </c>
      <c r="BM126" s="202" t="s">
        <v>1574</v>
      </c>
    </row>
    <row r="127" spans="1:65" s="13" customFormat="1">
      <c r="B127" s="204"/>
      <c r="C127" s="205"/>
      <c r="D127" s="206" t="s">
        <v>316</v>
      </c>
      <c r="E127" s="207" t="s">
        <v>1</v>
      </c>
      <c r="F127" s="208" t="s">
        <v>1575</v>
      </c>
      <c r="G127" s="205"/>
      <c r="H127" s="209">
        <v>58.59</v>
      </c>
      <c r="I127" s="210"/>
      <c r="J127" s="205"/>
      <c r="K127" s="205"/>
      <c r="L127" s="211"/>
      <c r="M127" s="212"/>
      <c r="N127" s="213"/>
      <c r="O127" s="213"/>
      <c r="P127" s="213"/>
      <c r="Q127" s="213"/>
      <c r="R127" s="213"/>
      <c r="S127" s="213"/>
      <c r="T127" s="214"/>
      <c r="AT127" s="215" t="s">
        <v>316</v>
      </c>
      <c r="AU127" s="215" t="s">
        <v>81</v>
      </c>
      <c r="AV127" s="13" t="s">
        <v>81</v>
      </c>
      <c r="AW127" s="13" t="s">
        <v>29</v>
      </c>
      <c r="AX127" s="13" t="s">
        <v>72</v>
      </c>
      <c r="AY127" s="215" t="s">
        <v>307</v>
      </c>
    </row>
    <row r="128" spans="1:65" s="14" customFormat="1">
      <c r="B128" s="216"/>
      <c r="C128" s="217"/>
      <c r="D128" s="206" t="s">
        <v>316</v>
      </c>
      <c r="E128" s="218" t="s">
        <v>1</v>
      </c>
      <c r="F128" s="219" t="s">
        <v>318</v>
      </c>
      <c r="G128" s="217"/>
      <c r="H128" s="220">
        <v>58.59</v>
      </c>
      <c r="I128" s="221"/>
      <c r="J128" s="217"/>
      <c r="K128" s="217"/>
      <c r="L128" s="222"/>
      <c r="M128" s="223"/>
      <c r="N128" s="224"/>
      <c r="O128" s="224"/>
      <c r="P128" s="224"/>
      <c r="Q128" s="224"/>
      <c r="R128" s="224"/>
      <c r="S128" s="224"/>
      <c r="T128" s="225"/>
      <c r="AT128" s="226" t="s">
        <v>316</v>
      </c>
      <c r="AU128" s="226" t="s">
        <v>81</v>
      </c>
      <c r="AV128" s="14" t="s">
        <v>315</v>
      </c>
      <c r="AW128" s="14" t="s">
        <v>29</v>
      </c>
      <c r="AX128" s="14" t="s">
        <v>79</v>
      </c>
      <c r="AY128" s="226" t="s">
        <v>307</v>
      </c>
    </row>
    <row r="129" spans="1:65" s="2" customFormat="1" ht="142.35" customHeight="1">
      <c r="A129" s="34"/>
      <c r="B129" s="35"/>
      <c r="C129" s="191" t="s">
        <v>81</v>
      </c>
      <c r="D129" s="191" t="s">
        <v>310</v>
      </c>
      <c r="E129" s="192" t="s">
        <v>319</v>
      </c>
      <c r="F129" s="193" t="s">
        <v>320</v>
      </c>
      <c r="G129" s="194" t="s">
        <v>321</v>
      </c>
      <c r="H129" s="195">
        <v>0.55800000000000005</v>
      </c>
      <c r="I129" s="196"/>
      <c r="J129" s="197">
        <f>ROUND(I129*H129,2)</f>
        <v>0</v>
      </c>
      <c r="K129" s="193" t="s">
        <v>314</v>
      </c>
      <c r="L129" s="39"/>
      <c r="M129" s="198" t="s">
        <v>1</v>
      </c>
      <c r="N129" s="199" t="s">
        <v>37</v>
      </c>
      <c r="O129" s="71"/>
      <c r="P129" s="200">
        <f>O129*H129</f>
        <v>0</v>
      </c>
      <c r="Q129" s="200">
        <v>0</v>
      </c>
      <c r="R129" s="200">
        <f>Q129*H129</f>
        <v>0</v>
      </c>
      <c r="S129" s="200">
        <v>0</v>
      </c>
      <c r="T129" s="201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02" t="s">
        <v>315</v>
      </c>
      <c r="AT129" s="202" t="s">
        <v>310</v>
      </c>
      <c r="AU129" s="202" t="s">
        <v>81</v>
      </c>
      <c r="AY129" s="17" t="s">
        <v>307</v>
      </c>
      <c r="BE129" s="203">
        <f>IF(N129="základní",J129,0)</f>
        <v>0</v>
      </c>
      <c r="BF129" s="203">
        <f>IF(N129="snížená",J129,0)</f>
        <v>0</v>
      </c>
      <c r="BG129" s="203">
        <f>IF(N129="zákl. přenesená",J129,0)</f>
        <v>0</v>
      </c>
      <c r="BH129" s="203">
        <f>IF(N129="sníž. přenesená",J129,0)</f>
        <v>0</v>
      </c>
      <c r="BI129" s="203">
        <f>IF(N129="nulová",J129,0)</f>
        <v>0</v>
      </c>
      <c r="BJ129" s="17" t="s">
        <v>79</v>
      </c>
      <c r="BK129" s="203">
        <f>ROUND(I129*H129,2)</f>
        <v>0</v>
      </c>
      <c r="BL129" s="17" t="s">
        <v>315</v>
      </c>
      <c r="BM129" s="202" t="s">
        <v>1576</v>
      </c>
    </row>
    <row r="130" spans="1:65" s="13" customFormat="1">
      <c r="B130" s="204"/>
      <c r="C130" s="205"/>
      <c r="D130" s="206" t="s">
        <v>316</v>
      </c>
      <c r="E130" s="207" t="s">
        <v>1</v>
      </c>
      <c r="F130" s="208" t="s">
        <v>1577</v>
      </c>
      <c r="G130" s="205"/>
      <c r="H130" s="209">
        <v>0.55800000000000005</v>
      </c>
      <c r="I130" s="210"/>
      <c r="J130" s="205"/>
      <c r="K130" s="205"/>
      <c r="L130" s="211"/>
      <c r="M130" s="212"/>
      <c r="N130" s="213"/>
      <c r="O130" s="213"/>
      <c r="P130" s="213"/>
      <c r="Q130" s="213"/>
      <c r="R130" s="213"/>
      <c r="S130" s="213"/>
      <c r="T130" s="214"/>
      <c r="AT130" s="215" t="s">
        <v>316</v>
      </c>
      <c r="AU130" s="215" t="s">
        <v>81</v>
      </c>
      <c r="AV130" s="13" t="s">
        <v>81</v>
      </c>
      <c r="AW130" s="13" t="s">
        <v>29</v>
      </c>
      <c r="AX130" s="13" t="s">
        <v>72</v>
      </c>
      <c r="AY130" s="215" t="s">
        <v>307</v>
      </c>
    </row>
    <row r="131" spans="1:65" s="14" customFormat="1">
      <c r="B131" s="216"/>
      <c r="C131" s="217"/>
      <c r="D131" s="206" t="s">
        <v>316</v>
      </c>
      <c r="E131" s="218" t="s">
        <v>1</v>
      </c>
      <c r="F131" s="219" t="s">
        <v>318</v>
      </c>
      <c r="G131" s="217"/>
      <c r="H131" s="220">
        <v>0.55800000000000005</v>
      </c>
      <c r="I131" s="221"/>
      <c r="J131" s="217"/>
      <c r="K131" s="217"/>
      <c r="L131" s="222"/>
      <c r="M131" s="223"/>
      <c r="N131" s="224"/>
      <c r="O131" s="224"/>
      <c r="P131" s="224"/>
      <c r="Q131" s="224"/>
      <c r="R131" s="224"/>
      <c r="S131" s="224"/>
      <c r="T131" s="225"/>
      <c r="AT131" s="226" t="s">
        <v>316</v>
      </c>
      <c r="AU131" s="226" t="s">
        <v>81</v>
      </c>
      <c r="AV131" s="14" t="s">
        <v>315</v>
      </c>
      <c r="AW131" s="14" t="s">
        <v>29</v>
      </c>
      <c r="AX131" s="14" t="s">
        <v>79</v>
      </c>
      <c r="AY131" s="226" t="s">
        <v>307</v>
      </c>
    </row>
    <row r="132" spans="1:65" s="2" customFormat="1" ht="16.5" customHeight="1">
      <c r="A132" s="34"/>
      <c r="B132" s="35"/>
      <c r="C132" s="237" t="s">
        <v>325</v>
      </c>
      <c r="D132" s="237" t="s">
        <v>326</v>
      </c>
      <c r="E132" s="238" t="s">
        <v>327</v>
      </c>
      <c r="F132" s="239" t="s">
        <v>328</v>
      </c>
      <c r="G132" s="240" t="s">
        <v>329</v>
      </c>
      <c r="H132" s="241">
        <v>105.462</v>
      </c>
      <c r="I132" s="242"/>
      <c r="J132" s="243">
        <f>ROUND(I132*H132,2)</f>
        <v>0</v>
      </c>
      <c r="K132" s="239" t="s">
        <v>314</v>
      </c>
      <c r="L132" s="244"/>
      <c r="M132" s="245" t="s">
        <v>1</v>
      </c>
      <c r="N132" s="246" t="s">
        <v>37</v>
      </c>
      <c r="O132" s="71"/>
      <c r="P132" s="200">
        <f>O132*H132</f>
        <v>0</v>
      </c>
      <c r="Q132" s="200">
        <v>1</v>
      </c>
      <c r="R132" s="200">
        <f>Q132*H132</f>
        <v>105.462</v>
      </c>
      <c r="S132" s="200">
        <v>0</v>
      </c>
      <c r="T132" s="201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202" t="s">
        <v>331</v>
      </c>
      <c r="AT132" s="202" t="s">
        <v>326</v>
      </c>
      <c r="AU132" s="202" t="s">
        <v>81</v>
      </c>
      <c r="AY132" s="17" t="s">
        <v>307</v>
      </c>
      <c r="BE132" s="203">
        <f>IF(N132="základní",J132,0)</f>
        <v>0</v>
      </c>
      <c r="BF132" s="203">
        <f>IF(N132="snížená",J132,0)</f>
        <v>0</v>
      </c>
      <c r="BG132" s="203">
        <f>IF(N132="zákl. přenesená",J132,0)</f>
        <v>0</v>
      </c>
      <c r="BH132" s="203">
        <f>IF(N132="sníž. přenesená",J132,0)</f>
        <v>0</v>
      </c>
      <c r="BI132" s="203">
        <f>IF(N132="nulová",J132,0)</f>
        <v>0</v>
      </c>
      <c r="BJ132" s="17" t="s">
        <v>79</v>
      </c>
      <c r="BK132" s="203">
        <f>ROUND(I132*H132,2)</f>
        <v>0</v>
      </c>
      <c r="BL132" s="17" t="s">
        <v>315</v>
      </c>
      <c r="BM132" s="202" t="s">
        <v>1578</v>
      </c>
    </row>
    <row r="133" spans="1:65" s="13" customFormat="1">
      <c r="B133" s="204"/>
      <c r="C133" s="205"/>
      <c r="D133" s="206" t="s">
        <v>316</v>
      </c>
      <c r="E133" s="207" t="s">
        <v>1</v>
      </c>
      <c r="F133" s="208" t="s">
        <v>1579</v>
      </c>
      <c r="G133" s="205"/>
      <c r="H133" s="209">
        <v>105.462</v>
      </c>
      <c r="I133" s="210"/>
      <c r="J133" s="205"/>
      <c r="K133" s="205"/>
      <c r="L133" s="211"/>
      <c r="M133" s="212"/>
      <c r="N133" s="213"/>
      <c r="O133" s="213"/>
      <c r="P133" s="213"/>
      <c r="Q133" s="213"/>
      <c r="R133" s="213"/>
      <c r="S133" s="213"/>
      <c r="T133" s="214"/>
      <c r="AT133" s="215" t="s">
        <v>316</v>
      </c>
      <c r="AU133" s="215" t="s">
        <v>81</v>
      </c>
      <c r="AV133" s="13" t="s">
        <v>81</v>
      </c>
      <c r="AW133" s="13" t="s">
        <v>29</v>
      </c>
      <c r="AX133" s="13" t="s">
        <v>79</v>
      </c>
      <c r="AY133" s="215" t="s">
        <v>307</v>
      </c>
    </row>
    <row r="134" spans="1:65" s="2" customFormat="1" ht="55.5" customHeight="1">
      <c r="A134" s="34"/>
      <c r="B134" s="35"/>
      <c r="C134" s="191" t="s">
        <v>315</v>
      </c>
      <c r="D134" s="191" t="s">
        <v>310</v>
      </c>
      <c r="E134" s="192" t="s">
        <v>334</v>
      </c>
      <c r="F134" s="193" t="s">
        <v>335</v>
      </c>
      <c r="G134" s="194" t="s">
        <v>321</v>
      </c>
      <c r="H134" s="195">
        <v>0.55800000000000005</v>
      </c>
      <c r="I134" s="196"/>
      <c r="J134" s="197">
        <f>ROUND(I134*H134,2)</f>
        <v>0</v>
      </c>
      <c r="K134" s="193" t="s">
        <v>314</v>
      </c>
      <c r="L134" s="39"/>
      <c r="M134" s="198" t="s">
        <v>1</v>
      </c>
      <c r="N134" s="199" t="s">
        <v>37</v>
      </c>
      <c r="O134" s="71"/>
      <c r="P134" s="200">
        <f>O134*H134</f>
        <v>0</v>
      </c>
      <c r="Q134" s="200">
        <v>0</v>
      </c>
      <c r="R134" s="200">
        <f>Q134*H134</f>
        <v>0</v>
      </c>
      <c r="S134" s="200">
        <v>0</v>
      </c>
      <c r="T134" s="201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202" t="s">
        <v>315</v>
      </c>
      <c r="AT134" s="202" t="s">
        <v>310</v>
      </c>
      <c r="AU134" s="202" t="s">
        <v>81</v>
      </c>
      <c r="AY134" s="17" t="s">
        <v>307</v>
      </c>
      <c r="BE134" s="203">
        <f>IF(N134="základní",J134,0)</f>
        <v>0</v>
      </c>
      <c r="BF134" s="203">
        <f>IF(N134="snížená",J134,0)</f>
        <v>0</v>
      </c>
      <c r="BG134" s="203">
        <f>IF(N134="zákl. přenesená",J134,0)</f>
        <v>0</v>
      </c>
      <c r="BH134" s="203">
        <f>IF(N134="sníž. přenesená",J134,0)</f>
        <v>0</v>
      </c>
      <c r="BI134" s="203">
        <f>IF(N134="nulová",J134,0)</f>
        <v>0</v>
      </c>
      <c r="BJ134" s="17" t="s">
        <v>79</v>
      </c>
      <c r="BK134" s="203">
        <f>ROUND(I134*H134,2)</f>
        <v>0</v>
      </c>
      <c r="BL134" s="17" t="s">
        <v>315</v>
      </c>
      <c r="BM134" s="202" t="s">
        <v>1580</v>
      </c>
    </row>
    <row r="135" spans="1:65" s="13" customFormat="1">
      <c r="B135" s="204"/>
      <c r="C135" s="205"/>
      <c r="D135" s="206" t="s">
        <v>316</v>
      </c>
      <c r="E135" s="207" t="s">
        <v>1</v>
      </c>
      <c r="F135" s="208" t="s">
        <v>1581</v>
      </c>
      <c r="G135" s="205"/>
      <c r="H135" s="209">
        <v>0.55800000000000005</v>
      </c>
      <c r="I135" s="210"/>
      <c r="J135" s="205"/>
      <c r="K135" s="205"/>
      <c r="L135" s="211"/>
      <c r="M135" s="212"/>
      <c r="N135" s="213"/>
      <c r="O135" s="213"/>
      <c r="P135" s="213"/>
      <c r="Q135" s="213"/>
      <c r="R135" s="213"/>
      <c r="S135" s="213"/>
      <c r="T135" s="214"/>
      <c r="AT135" s="215" t="s">
        <v>316</v>
      </c>
      <c r="AU135" s="215" t="s">
        <v>81</v>
      </c>
      <c r="AV135" s="13" t="s">
        <v>81</v>
      </c>
      <c r="AW135" s="13" t="s">
        <v>29</v>
      </c>
      <c r="AX135" s="13" t="s">
        <v>72</v>
      </c>
      <c r="AY135" s="215" t="s">
        <v>307</v>
      </c>
    </row>
    <row r="136" spans="1:65" s="14" customFormat="1">
      <c r="B136" s="216"/>
      <c r="C136" s="217"/>
      <c r="D136" s="206" t="s">
        <v>316</v>
      </c>
      <c r="E136" s="218" t="s">
        <v>1</v>
      </c>
      <c r="F136" s="219" t="s">
        <v>318</v>
      </c>
      <c r="G136" s="217"/>
      <c r="H136" s="220">
        <v>0.55800000000000005</v>
      </c>
      <c r="I136" s="221"/>
      <c r="J136" s="217"/>
      <c r="K136" s="217"/>
      <c r="L136" s="222"/>
      <c r="M136" s="223"/>
      <c r="N136" s="224"/>
      <c r="O136" s="224"/>
      <c r="P136" s="224"/>
      <c r="Q136" s="224"/>
      <c r="R136" s="224"/>
      <c r="S136" s="224"/>
      <c r="T136" s="225"/>
      <c r="AT136" s="226" t="s">
        <v>316</v>
      </c>
      <c r="AU136" s="226" t="s">
        <v>81</v>
      </c>
      <c r="AV136" s="14" t="s">
        <v>315</v>
      </c>
      <c r="AW136" s="14" t="s">
        <v>29</v>
      </c>
      <c r="AX136" s="14" t="s">
        <v>79</v>
      </c>
      <c r="AY136" s="226" t="s">
        <v>307</v>
      </c>
    </row>
    <row r="137" spans="1:65" s="12" customFormat="1" ht="25.9" customHeight="1">
      <c r="B137" s="175"/>
      <c r="C137" s="176"/>
      <c r="D137" s="177" t="s">
        <v>71</v>
      </c>
      <c r="E137" s="178" t="s">
        <v>338</v>
      </c>
      <c r="F137" s="178" t="s">
        <v>339</v>
      </c>
      <c r="G137" s="176"/>
      <c r="H137" s="176"/>
      <c r="I137" s="179"/>
      <c r="J137" s="180">
        <f>BK137</f>
        <v>0</v>
      </c>
      <c r="K137" s="176"/>
      <c r="L137" s="181"/>
      <c r="M137" s="182"/>
      <c r="N137" s="183"/>
      <c r="O137" s="183"/>
      <c r="P137" s="184">
        <f>SUM(P138:P158)</f>
        <v>0</v>
      </c>
      <c r="Q137" s="183"/>
      <c r="R137" s="184">
        <f>SUM(R138:R158)</f>
        <v>0</v>
      </c>
      <c r="S137" s="183"/>
      <c r="T137" s="185">
        <f>SUM(T138:T158)</f>
        <v>0</v>
      </c>
      <c r="AR137" s="186" t="s">
        <v>315</v>
      </c>
      <c r="AT137" s="187" t="s">
        <v>71</v>
      </c>
      <c r="AU137" s="187" t="s">
        <v>72</v>
      </c>
      <c r="AY137" s="186" t="s">
        <v>307</v>
      </c>
      <c r="BK137" s="188">
        <f>SUM(BK138:BK158)</f>
        <v>0</v>
      </c>
    </row>
    <row r="138" spans="1:65" s="2" customFormat="1" ht="24.2" customHeight="1">
      <c r="A138" s="34"/>
      <c r="B138" s="35"/>
      <c r="C138" s="191" t="s">
        <v>308</v>
      </c>
      <c r="D138" s="191" t="s">
        <v>310</v>
      </c>
      <c r="E138" s="192" t="s">
        <v>340</v>
      </c>
      <c r="F138" s="193" t="s">
        <v>341</v>
      </c>
      <c r="G138" s="194" t="s">
        <v>342</v>
      </c>
      <c r="H138" s="195">
        <v>24</v>
      </c>
      <c r="I138" s="196"/>
      <c r="J138" s="197">
        <f>ROUND(I138*H138,2)</f>
        <v>0</v>
      </c>
      <c r="K138" s="193" t="s">
        <v>314</v>
      </c>
      <c r="L138" s="39"/>
      <c r="M138" s="198" t="s">
        <v>1</v>
      </c>
      <c r="N138" s="199" t="s">
        <v>37</v>
      </c>
      <c r="O138" s="71"/>
      <c r="P138" s="200">
        <f>O138*H138</f>
        <v>0</v>
      </c>
      <c r="Q138" s="200">
        <v>0</v>
      </c>
      <c r="R138" s="200">
        <f>Q138*H138</f>
        <v>0</v>
      </c>
      <c r="S138" s="200">
        <v>0</v>
      </c>
      <c r="T138" s="201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202" t="s">
        <v>343</v>
      </c>
      <c r="AT138" s="202" t="s">
        <v>310</v>
      </c>
      <c r="AU138" s="202" t="s">
        <v>79</v>
      </c>
      <c r="AY138" s="17" t="s">
        <v>307</v>
      </c>
      <c r="BE138" s="203">
        <f>IF(N138="základní",J138,0)</f>
        <v>0</v>
      </c>
      <c r="BF138" s="203">
        <f>IF(N138="snížená",J138,0)</f>
        <v>0</v>
      </c>
      <c r="BG138" s="203">
        <f>IF(N138="zákl. přenesená",J138,0)</f>
        <v>0</v>
      </c>
      <c r="BH138" s="203">
        <f>IF(N138="sníž. přenesená",J138,0)</f>
        <v>0</v>
      </c>
      <c r="BI138" s="203">
        <f>IF(N138="nulová",J138,0)</f>
        <v>0</v>
      </c>
      <c r="BJ138" s="17" t="s">
        <v>79</v>
      </c>
      <c r="BK138" s="203">
        <f>ROUND(I138*H138,2)</f>
        <v>0</v>
      </c>
      <c r="BL138" s="17" t="s">
        <v>343</v>
      </c>
      <c r="BM138" s="202" t="s">
        <v>1582</v>
      </c>
    </row>
    <row r="139" spans="1:65" s="13" customFormat="1">
      <c r="B139" s="204"/>
      <c r="C139" s="205"/>
      <c r="D139" s="206" t="s">
        <v>316</v>
      </c>
      <c r="E139" s="207" t="s">
        <v>1</v>
      </c>
      <c r="F139" s="208" t="s">
        <v>462</v>
      </c>
      <c r="G139" s="205"/>
      <c r="H139" s="209">
        <v>24</v>
      </c>
      <c r="I139" s="210"/>
      <c r="J139" s="205"/>
      <c r="K139" s="205"/>
      <c r="L139" s="211"/>
      <c r="M139" s="212"/>
      <c r="N139" s="213"/>
      <c r="O139" s="213"/>
      <c r="P139" s="213"/>
      <c r="Q139" s="213"/>
      <c r="R139" s="213"/>
      <c r="S139" s="213"/>
      <c r="T139" s="214"/>
      <c r="AT139" s="215" t="s">
        <v>316</v>
      </c>
      <c r="AU139" s="215" t="s">
        <v>79</v>
      </c>
      <c r="AV139" s="13" t="s">
        <v>81</v>
      </c>
      <c r="AW139" s="13" t="s">
        <v>29</v>
      </c>
      <c r="AX139" s="13" t="s">
        <v>79</v>
      </c>
      <c r="AY139" s="215" t="s">
        <v>307</v>
      </c>
    </row>
    <row r="140" spans="1:65" s="2" customFormat="1" ht="55.5" customHeight="1">
      <c r="A140" s="34"/>
      <c r="B140" s="35"/>
      <c r="C140" s="191" t="s">
        <v>322</v>
      </c>
      <c r="D140" s="191" t="s">
        <v>310</v>
      </c>
      <c r="E140" s="192" t="s">
        <v>346</v>
      </c>
      <c r="F140" s="193" t="s">
        <v>347</v>
      </c>
      <c r="G140" s="194" t="s">
        <v>342</v>
      </c>
      <c r="H140" s="195">
        <v>24</v>
      </c>
      <c r="I140" s="196"/>
      <c r="J140" s="197">
        <f>ROUND(I140*H140,2)</f>
        <v>0</v>
      </c>
      <c r="K140" s="193" t="s">
        <v>314</v>
      </c>
      <c r="L140" s="39"/>
      <c r="M140" s="198" t="s">
        <v>1</v>
      </c>
      <c r="N140" s="199" t="s">
        <v>37</v>
      </c>
      <c r="O140" s="71"/>
      <c r="P140" s="200">
        <f>O140*H140</f>
        <v>0</v>
      </c>
      <c r="Q140" s="200">
        <v>0</v>
      </c>
      <c r="R140" s="200">
        <f>Q140*H140</f>
        <v>0</v>
      </c>
      <c r="S140" s="200">
        <v>0</v>
      </c>
      <c r="T140" s="201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202" t="s">
        <v>343</v>
      </c>
      <c r="AT140" s="202" t="s">
        <v>310</v>
      </c>
      <c r="AU140" s="202" t="s">
        <v>79</v>
      </c>
      <c r="AY140" s="17" t="s">
        <v>307</v>
      </c>
      <c r="BE140" s="203">
        <f>IF(N140="základní",J140,0)</f>
        <v>0</v>
      </c>
      <c r="BF140" s="203">
        <f>IF(N140="snížená",J140,0)</f>
        <v>0</v>
      </c>
      <c r="BG140" s="203">
        <f>IF(N140="zákl. přenesená",J140,0)</f>
        <v>0</v>
      </c>
      <c r="BH140" s="203">
        <f>IF(N140="sníž. přenesená",J140,0)</f>
        <v>0</v>
      </c>
      <c r="BI140" s="203">
        <f>IF(N140="nulová",J140,0)</f>
        <v>0</v>
      </c>
      <c r="BJ140" s="17" t="s">
        <v>79</v>
      </c>
      <c r="BK140" s="203">
        <f>ROUND(I140*H140,2)</f>
        <v>0</v>
      </c>
      <c r="BL140" s="17" t="s">
        <v>343</v>
      </c>
      <c r="BM140" s="202" t="s">
        <v>1583</v>
      </c>
    </row>
    <row r="141" spans="1:65" s="13" customFormat="1">
      <c r="B141" s="204"/>
      <c r="C141" s="205"/>
      <c r="D141" s="206" t="s">
        <v>316</v>
      </c>
      <c r="E141" s="207" t="s">
        <v>1</v>
      </c>
      <c r="F141" s="208" t="s">
        <v>462</v>
      </c>
      <c r="G141" s="205"/>
      <c r="H141" s="209">
        <v>24</v>
      </c>
      <c r="I141" s="210"/>
      <c r="J141" s="205"/>
      <c r="K141" s="205"/>
      <c r="L141" s="211"/>
      <c r="M141" s="212"/>
      <c r="N141" s="213"/>
      <c r="O141" s="213"/>
      <c r="P141" s="213"/>
      <c r="Q141" s="213"/>
      <c r="R141" s="213"/>
      <c r="S141" s="213"/>
      <c r="T141" s="214"/>
      <c r="AT141" s="215" t="s">
        <v>316</v>
      </c>
      <c r="AU141" s="215" t="s">
        <v>79</v>
      </c>
      <c r="AV141" s="13" t="s">
        <v>81</v>
      </c>
      <c r="AW141" s="13" t="s">
        <v>29</v>
      </c>
      <c r="AX141" s="13" t="s">
        <v>79</v>
      </c>
      <c r="AY141" s="215" t="s">
        <v>307</v>
      </c>
    </row>
    <row r="142" spans="1:65" s="2" customFormat="1" ht="24.2" customHeight="1">
      <c r="A142" s="34"/>
      <c r="B142" s="35"/>
      <c r="C142" s="191" t="s">
        <v>349</v>
      </c>
      <c r="D142" s="191" t="s">
        <v>310</v>
      </c>
      <c r="E142" s="192" t="s">
        <v>540</v>
      </c>
      <c r="F142" s="193" t="s">
        <v>541</v>
      </c>
      <c r="G142" s="194" t="s">
        <v>342</v>
      </c>
      <c r="H142" s="195">
        <v>2</v>
      </c>
      <c r="I142" s="196"/>
      <c r="J142" s="197">
        <f>ROUND(I142*H142,2)</f>
        <v>0</v>
      </c>
      <c r="K142" s="193" t="s">
        <v>314</v>
      </c>
      <c r="L142" s="39"/>
      <c r="M142" s="198" t="s">
        <v>1</v>
      </c>
      <c r="N142" s="199" t="s">
        <v>37</v>
      </c>
      <c r="O142" s="71"/>
      <c r="P142" s="200">
        <f>O142*H142</f>
        <v>0</v>
      </c>
      <c r="Q142" s="200">
        <v>0</v>
      </c>
      <c r="R142" s="200">
        <f>Q142*H142</f>
        <v>0</v>
      </c>
      <c r="S142" s="200">
        <v>0</v>
      </c>
      <c r="T142" s="201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202" t="s">
        <v>343</v>
      </c>
      <c r="AT142" s="202" t="s">
        <v>310</v>
      </c>
      <c r="AU142" s="202" t="s">
        <v>79</v>
      </c>
      <c r="AY142" s="17" t="s">
        <v>307</v>
      </c>
      <c r="BE142" s="203">
        <f>IF(N142="základní",J142,0)</f>
        <v>0</v>
      </c>
      <c r="BF142" s="203">
        <f>IF(N142="snížená",J142,0)</f>
        <v>0</v>
      </c>
      <c r="BG142" s="203">
        <f>IF(N142="zákl. přenesená",J142,0)</f>
        <v>0</v>
      </c>
      <c r="BH142" s="203">
        <f>IF(N142="sníž. přenesená",J142,0)</f>
        <v>0</v>
      </c>
      <c r="BI142" s="203">
        <f>IF(N142="nulová",J142,0)</f>
        <v>0</v>
      </c>
      <c r="BJ142" s="17" t="s">
        <v>79</v>
      </c>
      <c r="BK142" s="203">
        <f>ROUND(I142*H142,2)</f>
        <v>0</v>
      </c>
      <c r="BL142" s="17" t="s">
        <v>343</v>
      </c>
      <c r="BM142" s="202" t="s">
        <v>1584</v>
      </c>
    </row>
    <row r="143" spans="1:65" s="13" customFormat="1">
      <c r="B143" s="204"/>
      <c r="C143" s="205"/>
      <c r="D143" s="206" t="s">
        <v>316</v>
      </c>
      <c r="E143" s="207" t="s">
        <v>1</v>
      </c>
      <c r="F143" s="208" t="s">
        <v>81</v>
      </c>
      <c r="G143" s="205"/>
      <c r="H143" s="209">
        <v>2</v>
      </c>
      <c r="I143" s="210"/>
      <c r="J143" s="205"/>
      <c r="K143" s="205"/>
      <c r="L143" s="211"/>
      <c r="M143" s="212"/>
      <c r="N143" s="213"/>
      <c r="O143" s="213"/>
      <c r="P143" s="213"/>
      <c r="Q143" s="213"/>
      <c r="R143" s="213"/>
      <c r="S143" s="213"/>
      <c r="T143" s="214"/>
      <c r="AT143" s="215" t="s">
        <v>316</v>
      </c>
      <c r="AU143" s="215" t="s">
        <v>79</v>
      </c>
      <c r="AV143" s="13" t="s">
        <v>81</v>
      </c>
      <c r="AW143" s="13" t="s">
        <v>29</v>
      </c>
      <c r="AX143" s="13" t="s">
        <v>72</v>
      </c>
      <c r="AY143" s="215" t="s">
        <v>307</v>
      </c>
    </row>
    <row r="144" spans="1:65" s="14" customFormat="1">
      <c r="B144" s="216"/>
      <c r="C144" s="217"/>
      <c r="D144" s="206" t="s">
        <v>316</v>
      </c>
      <c r="E144" s="218" t="s">
        <v>1</v>
      </c>
      <c r="F144" s="219" t="s">
        <v>318</v>
      </c>
      <c r="G144" s="217"/>
      <c r="H144" s="220">
        <v>2</v>
      </c>
      <c r="I144" s="221"/>
      <c r="J144" s="217"/>
      <c r="K144" s="217"/>
      <c r="L144" s="222"/>
      <c r="M144" s="223"/>
      <c r="N144" s="224"/>
      <c r="O144" s="224"/>
      <c r="P144" s="224"/>
      <c r="Q144" s="224"/>
      <c r="R144" s="224"/>
      <c r="S144" s="224"/>
      <c r="T144" s="225"/>
      <c r="AT144" s="226" t="s">
        <v>316</v>
      </c>
      <c r="AU144" s="226" t="s">
        <v>79</v>
      </c>
      <c r="AV144" s="14" t="s">
        <v>315</v>
      </c>
      <c r="AW144" s="14" t="s">
        <v>29</v>
      </c>
      <c r="AX144" s="14" t="s">
        <v>79</v>
      </c>
      <c r="AY144" s="226" t="s">
        <v>307</v>
      </c>
    </row>
    <row r="145" spans="1:65" s="2" customFormat="1" ht="33" customHeight="1">
      <c r="A145" s="34"/>
      <c r="B145" s="35"/>
      <c r="C145" s="191" t="s">
        <v>331</v>
      </c>
      <c r="D145" s="191" t="s">
        <v>310</v>
      </c>
      <c r="E145" s="192" t="s">
        <v>350</v>
      </c>
      <c r="F145" s="193" t="s">
        <v>351</v>
      </c>
      <c r="G145" s="194" t="s">
        <v>342</v>
      </c>
      <c r="H145" s="195">
        <v>6</v>
      </c>
      <c r="I145" s="196"/>
      <c r="J145" s="197">
        <f>ROUND(I145*H145,2)</f>
        <v>0</v>
      </c>
      <c r="K145" s="193" t="s">
        <v>314</v>
      </c>
      <c r="L145" s="39"/>
      <c r="M145" s="198" t="s">
        <v>1</v>
      </c>
      <c r="N145" s="199" t="s">
        <v>37</v>
      </c>
      <c r="O145" s="71"/>
      <c r="P145" s="200">
        <f>O145*H145</f>
        <v>0</v>
      </c>
      <c r="Q145" s="200">
        <v>0</v>
      </c>
      <c r="R145" s="200">
        <f>Q145*H145</f>
        <v>0</v>
      </c>
      <c r="S145" s="200">
        <v>0</v>
      </c>
      <c r="T145" s="201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202" t="s">
        <v>352</v>
      </c>
      <c r="AT145" s="202" t="s">
        <v>310</v>
      </c>
      <c r="AU145" s="202" t="s">
        <v>79</v>
      </c>
      <c r="AY145" s="17" t="s">
        <v>307</v>
      </c>
      <c r="BE145" s="203">
        <f>IF(N145="základní",J145,0)</f>
        <v>0</v>
      </c>
      <c r="BF145" s="203">
        <f>IF(N145="snížená",J145,0)</f>
        <v>0</v>
      </c>
      <c r="BG145" s="203">
        <f>IF(N145="zákl. přenesená",J145,0)</f>
        <v>0</v>
      </c>
      <c r="BH145" s="203">
        <f>IF(N145="sníž. přenesená",J145,0)</f>
        <v>0</v>
      </c>
      <c r="BI145" s="203">
        <f>IF(N145="nulová",J145,0)</f>
        <v>0</v>
      </c>
      <c r="BJ145" s="17" t="s">
        <v>79</v>
      </c>
      <c r="BK145" s="203">
        <f>ROUND(I145*H145,2)</f>
        <v>0</v>
      </c>
      <c r="BL145" s="17" t="s">
        <v>352</v>
      </c>
      <c r="BM145" s="202" t="s">
        <v>1585</v>
      </c>
    </row>
    <row r="146" spans="1:65" s="13" customFormat="1">
      <c r="B146" s="204"/>
      <c r="C146" s="205"/>
      <c r="D146" s="206" t="s">
        <v>316</v>
      </c>
      <c r="E146" s="207" t="s">
        <v>1</v>
      </c>
      <c r="F146" s="208" t="s">
        <v>322</v>
      </c>
      <c r="G146" s="205"/>
      <c r="H146" s="209">
        <v>6</v>
      </c>
      <c r="I146" s="210"/>
      <c r="J146" s="205"/>
      <c r="K146" s="205"/>
      <c r="L146" s="211"/>
      <c r="M146" s="212"/>
      <c r="N146" s="213"/>
      <c r="O146" s="213"/>
      <c r="P146" s="213"/>
      <c r="Q146" s="213"/>
      <c r="R146" s="213"/>
      <c r="S146" s="213"/>
      <c r="T146" s="214"/>
      <c r="AT146" s="215" t="s">
        <v>316</v>
      </c>
      <c r="AU146" s="215" t="s">
        <v>79</v>
      </c>
      <c r="AV146" s="13" t="s">
        <v>81</v>
      </c>
      <c r="AW146" s="13" t="s">
        <v>29</v>
      </c>
      <c r="AX146" s="13" t="s">
        <v>72</v>
      </c>
      <c r="AY146" s="215" t="s">
        <v>307</v>
      </c>
    </row>
    <row r="147" spans="1:65" s="14" customFormat="1">
      <c r="B147" s="216"/>
      <c r="C147" s="217"/>
      <c r="D147" s="206" t="s">
        <v>316</v>
      </c>
      <c r="E147" s="218" t="s">
        <v>1</v>
      </c>
      <c r="F147" s="219" t="s">
        <v>318</v>
      </c>
      <c r="G147" s="217"/>
      <c r="H147" s="220">
        <v>6</v>
      </c>
      <c r="I147" s="221"/>
      <c r="J147" s="217"/>
      <c r="K147" s="217"/>
      <c r="L147" s="222"/>
      <c r="M147" s="223"/>
      <c r="N147" s="224"/>
      <c r="O147" s="224"/>
      <c r="P147" s="224"/>
      <c r="Q147" s="224"/>
      <c r="R147" s="224"/>
      <c r="S147" s="224"/>
      <c r="T147" s="225"/>
      <c r="AT147" s="226" t="s">
        <v>316</v>
      </c>
      <c r="AU147" s="226" t="s">
        <v>79</v>
      </c>
      <c r="AV147" s="14" t="s">
        <v>315</v>
      </c>
      <c r="AW147" s="14" t="s">
        <v>29</v>
      </c>
      <c r="AX147" s="14" t="s">
        <v>79</v>
      </c>
      <c r="AY147" s="226" t="s">
        <v>307</v>
      </c>
    </row>
    <row r="148" spans="1:65" s="2" customFormat="1" ht="16.5" customHeight="1">
      <c r="A148" s="34"/>
      <c r="B148" s="35"/>
      <c r="C148" s="191" t="s">
        <v>357</v>
      </c>
      <c r="D148" s="191" t="s">
        <v>310</v>
      </c>
      <c r="E148" s="192" t="s">
        <v>547</v>
      </c>
      <c r="F148" s="193" t="s">
        <v>548</v>
      </c>
      <c r="G148" s="194" t="s">
        <v>342</v>
      </c>
      <c r="H148" s="195">
        <v>2</v>
      </c>
      <c r="I148" s="196"/>
      <c r="J148" s="197">
        <f>ROUND(I148*H148,2)</f>
        <v>0</v>
      </c>
      <c r="K148" s="193" t="s">
        <v>314</v>
      </c>
      <c r="L148" s="39"/>
      <c r="M148" s="198" t="s">
        <v>1</v>
      </c>
      <c r="N148" s="199" t="s">
        <v>37</v>
      </c>
      <c r="O148" s="71"/>
      <c r="P148" s="200">
        <f>O148*H148</f>
        <v>0</v>
      </c>
      <c r="Q148" s="200">
        <v>0</v>
      </c>
      <c r="R148" s="200">
        <f>Q148*H148</f>
        <v>0</v>
      </c>
      <c r="S148" s="200">
        <v>0</v>
      </c>
      <c r="T148" s="201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202" t="s">
        <v>343</v>
      </c>
      <c r="AT148" s="202" t="s">
        <v>310</v>
      </c>
      <c r="AU148" s="202" t="s">
        <v>79</v>
      </c>
      <c r="AY148" s="17" t="s">
        <v>307</v>
      </c>
      <c r="BE148" s="203">
        <f>IF(N148="základní",J148,0)</f>
        <v>0</v>
      </c>
      <c r="BF148" s="203">
        <f>IF(N148="snížená",J148,0)</f>
        <v>0</v>
      </c>
      <c r="BG148" s="203">
        <f>IF(N148="zákl. přenesená",J148,0)</f>
        <v>0</v>
      </c>
      <c r="BH148" s="203">
        <f>IF(N148="sníž. přenesená",J148,0)</f>
        <v>0</v>
      </c>
      <c r="BI148" s="203">
        <f>IF(N148="nulová",J148,0)</f>
        <v>0</v>
      </c>
      <c r="BJ148" s="17" t="s">
        <v>79</v>
      </c>
      <c r="BK148" s="203">
        <f>ROUND(I148*H148,2)</f>
        <v>0</v>
      </c>
      <c r="BL148" s="17" t="s">
        <v>343</v>
      </c>
      <c r="BM148" s="202" t="s">
        <v>1586</v>
      </c>
    </row>
    <row r="149" spans="1:65" s="13" customFormat="1">
      <c r="B149" s="204"/>
      <c r="C149" s="205"/>
      <c r="D149" s="206" t="s">
        <v>316</v>
      </c>
      <c r="E149" s="207" t="s">
        <v>1</v>
      </c>
      <c r="F149" s="208" t="s">
        <v>81</v>
      </c>
      <c r="G149" s="205"/>
      <c r="H149" s="209">
        <v>2</v>
      </c>
      <c r="I149" s="210"/>
      <c r="J149" s="205"/>
      <c r="K149" s="205"/>
      <c r="L149" s="211"/>
      <c r="M149" s="212"/>
      <c r="N149" s="213"/>
      <c r="O149" s="213"/>
      <c r="P149" s="213"/>
      <c r="Q149" s="213"/>
      <c r="R149" s="213"/>
      <c r="S149" s="213"/>
      <c r="T149" s="214"/>
      <c r="AT149" s="215" t="s">
        <v>316</v>
      </c>
      <c r="AU149" s="215" t="s">
        <v>79</v>
      </c>
      <c r="AV149" s="13" t="s">
        <v>81</v>
      </c>
      <c r="AW149" s="13" t="s">
        <v>29</v>
      </c>
      <c r="AX149" s="13" t="s">
        <v>72</v>
      </c>
      <c r="AY149" s="215" t="s">
        <v>307</v>
      </c>
    </row>
    <row r="150" spans="1:65" s="14" customFormat="1">
      <c r="B150" s="216"/>
      <c r="C150" s="217"/>
      <c r="D150" s="206" t="s">
        <v>316</v>
      </c>
      <c r="E150" s="218" t="s">
        <v>1</v>
      </c>
      <c r="F150" s="219" t="s">
        <v>318</v>
      </c>
      <c r="G150" s="217"/>
      <c r="H150" s="220">
        <v>2</v>
      </c>
      <c r="I150" s="221"/>
      <c r="J150" s="217"/>
      <c r="K150" s="217"/>
      <c r="L150" s="222"/>
      <c r="M150" s="223"/>
      <c r="N150" s="224"/>
      <c r="O150" s="224"/>
      <c r="P150" s="224"/>
      <c r="Q150" s="224"/>
      <c r="R150" s="224"/>
      <c r="S150" s="224"/>
      <c r="T150" s="225"/>
      <c r="AT150" s="226" t="s">
        <v>316</v>
      </c>
      <c r="AU150" s="226" t="s">
        <v>79</v>
      </c>
      <c r="AV150" s="14" t="s">
        <v>315</v>
      </c>
      <c r="AW150" s="14" t="s">
        <v>29</v>
      </c>
      <c r="AX150" s="14" t="s">
        <v>79</v>
      </c>
      <c r="AY150" s="226" t="s">
        <v>307</v>
      </c>
    </row>
    <row r="151" spans="1:65" s="2" customFormat="1" ht="16.5" customHeight="1">
      <c r="A151" s="34"/>
      <c r="B151" s="35"/>
      <c r="C151" s="191" t="s">
        <v>332</v>
      </c>
      <c r="D151" s="191" t="s">
        <v>310</v>
      </c>
      <c r="E151" s="192" t="s">
        <v>354</v>
      </c>
      <c r="F151" s="193" t="s">
        <v>355</v>
      </c>
      <c r="G151" s="194" t="s">
        <v>342</v>
      </c>
      <c r="H151" s="195">
        <v>6</v>
      </c>
      <c r="I151" s="196"/>
      <c r="J151" s="197">
        <f>ROUND(I151*H151,2)</f>
        <v>0</v>
      </c>
      <c r="K151" s="193" t="s">
        <v>314</v>
      </c>
      <c r="L151" s="39"/>
      <c r="M151" s="198" t="s">
        <v>1</v>
      </c>
      <c r="N151" s="199" t="s">
        <v>37</v>
      </c>
      <c r="O151" s="71"/>
      <c r="P151" s="200">
        <f>O151*H151</f>
        <v>0</v>
      </c>
      <c r="Q151" s="200">
        <v>0</v>
      </c>
      <c r="R151" s="200">
        <f>Q151*H151</f>
        <v>0</v>
      </c>
      <c r="S151" s="200">
        <v>0</v>
      </c>
      <c r="T151" s="201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202" t="s">
        <v>352</v>
      </c>
      <c r="AT151" s="202" t="s">
        <v>310</v>
      </c>
      <c r="AU151" s="202" t="s">
        <v>79</v>
      </c>
      <c r="AY151" s="17" t="s">
        <v>307</v>
      </c>
      <c r="BE151" s="203">
        <f>IF(N151="základní",J151,0)</f>
        <v>0</v>
      </c>
      <c r="BF151" s="203">
        <f>IF(N151="snížená",J151,0)</f>
        <v>0</v>
      </c>
      <c r="BG151" s="203">
        <f>IF(N151="zákl. přenesená",J151,0)</f>
        <v>0</v>
      </c>
      <c r="BH151" s="203">
        <f>IF(N151="sníž. přenesená",J151,0)</f>
        <v>0</v>
      </c>
      <c r="BI151" s="203">
        <f>IF(N151="nulová",J151,0)</f>
        <v>0</v>
      </c>
      <c r="BJ151" s="17" t="s">
        <v>79</v>
      </c>
      <c r="BK151" s="203">
        <f>ROUND(I151*H151,2)</f>
        <v>0</v>
      </c>
      <c r="BL151" s="17" t="s">
        <v>352</v>
      </c>
      <c r="BM151" s="202" t="s">
        <v>1587</v>
      </c>
    </row>
    <row r="152" spans="1:65" s="13" customFormat="1">
      <c r="B152" s="204"/>
      <c r="C152" s="205"/>
      <c r="D152" s="206" t="s">
        <v>316</v>
      </c>
      <c r="E152" s="207" t="s">
        <v>1</v>
      </c>
      <c r="F152" s="208" t="s">
        <v>322</v>
      </c>
      <c r="G152" s="205"/>
      <c r="H152" s="209">
        <v>6</v>
      </c>
      <c r="I152" s="210"/>
      <c r="J152" s="205"/>
      <c r="K152" s="205"/>
      <c r="L152" s="211"/>
      <c r="M152" s="212"/>
      <c r="N152" s="213"/>
      <c r="O152" s="213"/>
      <c r="P152" s="213"/>
      <c r="Q152" s="213"/>
      <c r="R152" s="213"/>
      <c r="S152" s="213"/>
      <c r="T152" s="214"/>
      <c r="AT152" s="215" t="s">
        <v>316</v>
      </c>
      <c r="AU152" s="215" t="s">
        <v>79</v>
      </c>
      <c r="AV152" s="13" t="s">
        <v>81</v>
      </c>
      <c r="AW152" s="13" t="s">
        <v>29</v>
      </c>
      <c r="AX152" s="13" t="s">
        <v>72</v>
      </c>
      <c r="AY152" s="215" t="s">
        <v>307</v>
      </c>
    </row>
    <row r="153" spans="1:65" s="14" customFormat="1">
      <c r="B153" s="216"/>
      <c r="C153" s="217"/>
      <c r="D153" s="206" t="s">
        <v>316</v>
      </c>
      <c r="E153" s="218" t="s">
        <v>1</v>
      </c>
      <c r="F153" s="219" t="s">
        <v>318</v>
      </c>
      <c r="G153" s="217"/>
      <c r="H153" s="220">
        <v>6</v>
      </c>
      <c r="I153" s="221"/>
      <c r="J153" s="217"/>
      <c r="K153" s="217"/>
      <c r="L153" s="222"/>
      <c r="M153" s="223"/>
      <c r="N153" s="224"/>
      <c r="O153" s="224"/>
      <c r="P153" s="224"/>
      <c r="Q153" s="224"/>
      <c r="R153" s="224"/>
      <c r="S153" s="224"/>
      <c r="T153" s="225"/>
      <c r="AT153" s="226" t="s">
        <v>316</v>
      </c>
      <c r="AU153" s="226" t="s">
        <v>79</v>
      </c>
      <c r="AV153" s="14" t="s">
        <v>315</v>
      </c>
      <c r="AW153" s="14" t="s">
        <v>29</v>
      </c>
      <c r="AX153" s="14" t="s">
        <v>79</v>
      </c>
      <c r="AY153" s="226" t="s">
        <v>307</v>
      </c>
    </row>
    <row r="154" spans="1:65" s="2" customFormat="1" ht="48.95" customHeight="1">
      <c r="A154" s="34"/>
      <c r="B154" s="35"/>
      <c r="C154" s="191" t="s">
        <v>413</v>
      </c>
      <c r="D154" s="191" t="s">
        <v>310</v>
      </c>
      <c r="E154" s="192" t="s">
        <v>358</v>
      </c>
      <c r="F154" s="193" t="s">
        <v>359</v>
      </c>
      <c r="G154" s="194" t="s">
        <v>342</v>
      </c>
      <c r="H154" s="195">
        <v>2</v>
      </c>
      <c r="I154" s="196"/>
      <c r="J154" s="197">
        <f>ROUND(I154*H154,2)</f>
        <v>0</v>
      </c>
      <c r="K154" s="193" t="s">
        <v>314</v>
      </c>
      <c r="L154" s="39"/>
      <c r="M154" s="198" t="s">
        <v>1</v>
      </c>
      <c r="N154" s="199" t="s">
        <v>37</v>
      </c>
      <c r="O154" s="71"/>
      <c r="P154" s="200">
        <f>O154*H154</f>
        <v>0</v>
      </c>
      <c r="Q154" s="200">
        <v>0</v>
      </c>
      <c r="R154" s="200">
        <f>Q154*H154</f>
        <v>0</v>
      </c>
      <c r="S154" s="200">
        <v>0</v>
      </c>
      <c r="T154" s="201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202" t="s">
        <v>343</v>
      </c>
      <c r="AT154" s="202" t="s">
        <v>310</v>
      </c>
      <c r="AU154" s="202" t="s">
        <v>79</v>
      </c>
      <c r="AY154" s="17" t="s">
        <v>307</v>
      </c>
      <c r="BE154" s="203">
        <f>IF(N154="základní",J154,0)</f>
        <v>0</v>
      </c>
      <c r="BF154" s="203">
        <f>IF(N154="snížená",J154,0)</f>
        <v>0</v>
      </c>
      <c r="BG154" s="203">
        <f>IF(N154="zákl. přenesená",J154,0)</f>
        <v>0</v>
      </c>
      <c r="BH154" s="203">
        <f>IF(N154="sníž. přenesená",J154,0)</f>
        <v>0</v>
      </c>
      <c r="BI154" s="203">
        <f>IF(N154="nulová",J154,0)</f>
        <v>0</v>
      </c>
      <c r="BJ154" s="17" t="s">
        <v>79</v>
      </c>
      <c r="BK154" s="203">
        <f>ROUND(I154*H154,2)</f>
        <v>0</v>
      </c>
      <c r="BL154" s="17" t="s">
        <v>343</v>
      </c>
      <c r="BM154" s="202" t="s">
        <v>1588</v>
      </c>
    </row>
    <row r="155" spans="1:65" s="13" customFormat="1">
      <c r="B155" s="204"/>
      <c r="C155" s="205"/>
      <c r="D155" s="206" t="s">
        <v>316</v>
      </c>
      <c r="E155" s="207" t="s">
        <v>1</v>
      </c>
      <c r="F155" s="208" t="s">
        <v>81</v>
      </c>
      <c r="G155" s="205"/>
      <c r="H155" s="209">
        <v>2</v>
      </c>
      <c r="I155" s="210"/>
      <c r="J155" s="205"/>
      <c r="K155" s="205"/>
      <c r="L155" s="211"/>
      <c r="M155" s="212"/>
      <c r="N155" s="213"/>
      <c r="O155" s="213"/>
      <c r="P155" s="213"/>
      <c r="Q155" s="213"/>
      <c r="R155" s="213"/>
      <c r="S155" s="213"/>
      <c r="T155" s="214"/>
      <c r="AT155" s="215" t="s">
        <v>316</v>
      </c>
      <c r="AU155" s="215" t="s">
        <v>79</v>
      </c>
      <c r="AV155" s="13" t="s">
        <v>81</v>
      </c>
      <c r="AW155" s="13" t="s">
        <v>29</v>
      </c>
      <c r="AX155" s="13" t="s">
        <v>79</v>
      </c>
      <c r="AY155" s="215" t="s">
        <v>307</v>
      </c>
    </row>
    <row r="156" spans="1:65" s="2" customFormat="1" ht="101.25" customHeight="1">
      <c r="A156" s="34"/>
      <c r="B156" s="35"/>
      <c r="C156" s="191" t="s">
        <v>336</v>
      </c>
      <c r="D156" s="191" t="s">
        <v>310</v>
      </c>
      <c r="E156" s="192" t="s">
        <v>361</v>
      </c>
      <c r="F156" s="193" t="s">
        <v>362</v>
      </c>
      <c r="G156" s="194" t="s">
        <v>329</v>
      </c>
      <c r="H156" s="195">
        <v>105.462</v>
      </c>
      <c r="I156" s="196"/>
      <c r="J156" s="197">
        <f>ROUND(I156*H156,2)</f>
        <v>0</v>
      </c>
      <c r="K156" s="193" t="s">
        <v>314</v>
      </c>
      <c r="L156" s="39"/>
      <c r="M156" s="198" t="s">
        <v>1</v>
      </c>
      <c r="N156" s="199" t="s">
        <v>37</v>
      </c>
      <c r="O156" s="71"/>
      <c r="P156" s="200">
        <f>O156*H156</f>
        <v>0</v>
      </c>
      <c r="Q156" s="200">
        <v>0</v>
      </c>
      <c r="R156" s="200">
        <f>Q156*H156</f>
        <v>0</v>
      </c>
      <c r="S156" s="200">
        <v>0</v>
      </c>
      <c r="T156" s="201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202" t="s">
        <v>343</v>
      </c>
      <c r="AT156" s="202" t="s">
        <v>310</v>
      </c>
      <c r="AU156" s="202" t="s">
        <v>79</v>
      </c>
      <c r="AY156" s="17" t="s">
        <v>307</v>
      </c>
      <c r="BE156" s="203">
        <f>IF(N156="základní",J156,0)</f>
        <v>0</v>
      </c>
      <c r="BF156" s="203">
        <f>IF(N156="snížená",J156,0)</f>
        <v>0</v>
      </c>
      <c r="BG156" s="203">
        <f>IF(N156="zákl. přenesená",J156,0)</f>
        <v>0</v>
      </c>
      <c r="BH156" s="203">
        <f>IF(N156="sníž. přenesená",J156,0)</f>
        <v>0</v>
      </c>
      <c r="BI156" s="203">
        <f>IF(N156="nulová",J156,0)</f>
        <v>0</v>
      </c>
      <c r="BJ156" s="17" t="s">
        <v>79</v>
      </c>
      <c r="BK156" s="203">
        <f>ROUND(I156*H156,2)</f>
        <v>0</v>
      </c>
      <c r="BL156" s="17" t="s">
        <v>343</v>
      </c>
      <c r="BM156" s="202" t="s">
        <v>1589</v>
      </c>
    </row>
    <row r="157" spans="1:65" s="13" customFormat="1">
      <c r="B157" s="204"/>
      <c r="C157" s="205"/>
      <c r="D157" s="206" t="s">
        <v>316</v>
      </c>
      <c r="E157" s="207" t="s">
        <v>1</v>
      </c>
      <c r="F157" s="208" t="s">
        <v>1590</v>
      </c>
      <c r="G157" s="205"/>
      <c r="H157" s="209">
        <v>105.462</v>
      </c>
      <c r="I157" s="210"/>
      <c r="J157" s="205"/>
      <c r="K157" s="205"/>
      <c r="L157" s="211"/>
      <c r="M157" s="212"/>
      <c r="N157" s="213"/>
      <c r="O157" s="213"/>
      <c r="P157" s="213"/>
      <c r="Q157" s="213"/>
      <c r="R157" s="213"/>
      <c r="S157" s="213"/>
      <c r="T157" s="214"/>
      <c r="AT157" s="215" t="s">
        <v>316</v>
      </c>
      <c r="AU157" s="215" t="s">
        <v>79</v>
      </c>
      <c r="AV157" s="13" t="s">
        <v>81</v>
      </c>
      <c r="AW157" s="13" t="s">
        <v>29</v>
      </c>
      <c r="AX157" s="13" t="s">
        <v>72</v>
      </c>
      <c r="AY157" s="215" t="s">
        <v>307</v>
      </c>
    </row>
    <row r="158" spans="1:65" s="14" customFormat="1">
      <c r="B158" s="216"/>
      <c r="C158" s="217"/>
      <c r="D158" s="206" t="s">
        <v>316</v>
      </c>
      <c r="E158" s="218" t="s">
        <v>1</v>
      </c>
      <c r="F158" s="219" t="s">
        <v>318</v>
      </c>
      <c r="G158" s="217"/>
      <c r="H158" s="220">
        <v>105.462</v>
      </c>
      <c r="I158" s="221"/>
      <c r="J158" s="217"/>
      <c r="K158" s="217"/>
      <c r="L158" s="222"/>
      <c r="M158" s="247"/>
      <c r="N158" s="248"/>
      <c r="O158" s="248"/>
      <c r="P158" s="248"/>
      <c r="Q158" s="248"/>
      <c r="R158" s="248"/>
      <c r="S158" s="248"/>
      <c r="T158" s="249"/>
      <c r="AT158" s="226" t="s">
        <v>316</v>
      </c>
      <c r="AU158" s="226" t="s">
        <v>79</v>
      </c>
      <c r="AV158" s="14" t="s">
        <v>315</v>
      </c>
      <c r="AW158" s="14" t="s">
        <v>29</v>
      </c>
      <c r="AX158" s="14" t="s">
        <v>79</v>
      </c>
      <c r="AY158" s="226" t="s">
        <v>307</v>
      </c>
    </row>
    <row r="159" spans="1:65" s="2" customFormat="1" ht="6.95" customHeight="1">
      <c r="A159" s="34"/>
      <c r="B159" s="54"/>
      <c r="C159" s="55"/>
      <c r="D159" s="55"/>
      <c r="E159" s="55"/>
      <c r="F159" s="55"/>
      <c r="G159" s="55"/>
      <c r="H159" s="55"/>
      <c r="I159" s="55"/>
      <c r="J159" s="55"/>
      <c r="K159" s="55"/>
      <c r="L159" s="39"/>
      <c r="M159" s="34"/>
      <c r="O159" s="34"/>
      <c r="P159" s="34"/>
      <c r="Q159" s="34"/>
      <c r="R159" s="34"/>
      <c r="S159" s="34"/>
      <c r="T159" s="34"/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</row>
  </sheetData>
  <sheetProtection password="CE28" sheet="1" objects="1" scenarios="1" formatColumns="0" formatRows="0" autoFilter="0"/>
  <autoFilter ref="C122:K158" xr:uid="{00000000-0009-0000-0000-00003B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>
    <pageSetUpPr fitToPage="1"/>
  </sheetPr>
  <dimension ref="A2:BM211"/>
  <sheetViews>
    <sheetView showGridLines="0" topLeftCell="A183" workbookViewId="0">
      <selection activeCell="K203" sqref="K203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74"/>
      <c r="M2" s="274"/>
      <c r="N2" s="274"/>
      <c r="O2" s="274"/>
      <c r="P2" s="274"/>
      <c r="Q2" s="274"/>
      <c r="R2" s="274"/>
      <c r="S2" s="274"/>
      <c r="T2" s="274"/>
      <c r="U2" s="274"/>
      <c r="V2" s="274"/>
      <c r="AT2" s="17" t="s">
        <v>241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81</v>
      </c>
    </row>
    <row r="4" spans="1:46" s="1" customFormat="1" ht="24.95" customHeight="1">
      <c r="B4" s="20"/>
      <c r="D4" s="117" t="s">
        <v>279</v>
      </c>
      <c r="L4" s="20"/>
      <c r="M4" s="118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9" t="s">
        <v>16</v>
      </c>
      <c r="L6" s="20"/>
    </row>
    <row r="7" spans="1:46" s="1" customFormat="1" ht="16.5" customHeight="1">
      <c r="B7" s="20"/>
      <c r="E7" s="304" t="str">
        <f>'Rekapitulace stavby'!K6</f>
        <v>Cyklická obnova trati v úseku Praha-Hostivař - Votice</v>
      </c>
      <c r="F7" s="305"/>
      <c r="G7" s="305"/>
      <c r="H7" s="305"/>
      <c r="L7" s="20"/>
    </row>
    <row r="8" spans="1:46" s="1" customFormat="1" ht="12" customHeight="1">
      <c r="B8" s="20"/>
      <c r="D8" s="119" t="s">
        <v>280</v>
      </c>
      <c r="L8" s="20"/>
    </row>
    <row r="9" spans="1:46" s="2" customFormat="1" ht="16.5" customHeight="1">
      <c r="A9" s="34"/>
      <c r="B9" s="39"/>
      <c r="C9" s="34"/>
      <c r="D9" s="34"/>
      <c r="E9" s="304" t="s">
        <v>1550</v>
      </c>
      <c r="F9" s="306"/>
      <c r="G9" s="306"/>
      <c r="H9" s="306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19" t="s">
        <v>282</v>
      </c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07" t="s">
        <v>1591</v>
      </c>
      <c r="F11" s="306"/>
      <c r="G11" s="306"/>
      <c r="H11" s="306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>
      <c r="A12" s="34"/>
      <c r="B12" s="39"/>
      <c r="C12" s="34"/>
      <c r="D12" s="34"/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19" t="s">
        <v>17</v>
      </c>
      <c r="E13" s="34"/>
      <c r="F13" s="110" t="s">
        <v>1</v>
      </c>
      <c r="G13" s="34"/>
      <c r="H13" s="34"/>
      <c r="I13" s="119" t="s">
        <v>18</v>
      </c>
      <c r="J13" s="110" t="s">
        <v>1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19</v>
      </c>
      <c r="E14" s="34"/>
      <c r="F14" s="110" t="s">
        <v>20</v>
      </c>
      <c r="G14" s="34"/>
      <c r="H14" s="34"/>
      <c r="I14" s="119" t="s">
        <v>21</v>
      </c>
      <c r="J14" s="120" t="str">
        <f>'Rekapitulace stavby'!AN8</f>
        <v>23. 8. 2023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7" customHeight="1">
      <c r="A15" s="34"/>
      <c r="B15" s="39"/>
      <c r="C15" s="34"/>
      <c r="D15" s="34"/>
      <c r="E15" s="34"/>
      <c r="F15" s="34"/>
      <c r="G15" s="34"/>
      <c r="H15" s="34"/>
      <c r="I15" s="34"/>
      <c r="J15" s="34"/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19" t="s">
        <v>23</v>
      </c>
      <c r="E16" s="34"/>
      <c r="F16" s="34"/>
      <c r="G16" s="34"/>
      <c r="H16" s="34"/>
      <c r="I16" s="119" t="s">
        <v>24</v>
      </c>
      <c r="J16" s="110" t="str">
        <f>IF('Rekapitulace stavby'!AN10="","",'Rekapitulace stavby'!AN10)</f>
        <v/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0" t="str">
        <f>IF('Rekapitulace stavby'!E11="","",'Rekapitulace stavby'!E11)</f>
        <v xml:space="preserve"> </v>
      </c>
      <c r="F17" s="34"/>
      <c r="G17" s="34"/>
      <c r="H17" s="34"/>
      <c r="I17" s="119" t="s">
        <v>25</v>
      </c>
      <c r="J17" s="110" t="str">
        <f>IF('Rekapitulace stavby'!AN11="","",'Rekapitulace stavby'!AN11)</f>
        <v/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34"/>
      <c r="J18" s="34"/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19" t="s">
        <v>26</v>
      </c>
      <c r="E19" s="34"/>
      <c r="F19" s="34"/>
      <c r="G19" s="34"/>
      <c r="H19" s="34"/>
      <c r="I19" s="119" t="s">
        <v>24</v>
      </c>
      <c r="J19" s="30" t="str">
        <f>'Rekapitulace stavby'!AN13</f>
        <v>Vyplň údaj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08" t="str">
        <f>'Rekapitulace stavby'!E14</f>
        <v>Vyplň údaj</v>
      </c>
      <c r="F20" s="309"/>
      <c r="G20" s="309"/>
      <c r="H20" s="309"/>
      <c r="I20" s="119" t="s">
        <v>25</v>
      </c>
      <c r="J20" s="30" t="str">
        <f>'Rekapitulace stavby'!AN14</f>
        <v>Vyplň údaj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34"/>
      <c r="J21" s="34"/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19" t="s">
        <v>28</v>
      </c>
      <c r="E22" s="34"/>
      <c r="F22" s="34"/>
      <c r="G22" s="34"/>
      <c r="H22" s="34"/>
      <c r="I22" s="119" t="s">
        <v>24</v>
      </c>
      <c r="J22" s="110" t="str">
        <f>IF('Rekapitulace stavby'!AN16="","",'Rekapitulace stavby'!AN16)</f>
        <v/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0" t="str">
        <f>IF('Rekapitulace stavby'!E17="","",'Rekapitulace stavby'!E17)</f>
        <v xml:space="preserve"> </v>
      </c>
      <c r="F23" s="34"/>
      <c r="G23" s="34"/>
      <c r="H23" s="34"/>
      <c r="I23" s="119" t="s">
        <v>25</v>
      </c>
      <c r="J23" s="110" t="str">
        <f>IF('Rekapitulace stavby'!AN17="","",'Rekapitulace stavby'!AN17)</f>
        <v/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34"/>
      <c r="J24" s="34"/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19" t="s">
        <v>30</v>
      </c>
      <c r="E25" s="34"/>
      <c r="F25" s="34"/>
      <c r="G25" s="34"/>
      <c r="H25" s="34"/>
      <c r="I25" s="119" t="s">
        <v>24</v>
      </c>
      <c r="J25" s="110" t="str">
        <f>IF('Rekapitulace stavby'!AN19="","",'Rekapitulace stavby'!AN19)</f>
        <v/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0" t="str">
        <f>IF('Rekapitulace stavby'!E20="","",'Rekapitulace stavby'!E20)</f>
        <v xml:space="preserve"> </v>
      </c>
      <c r="F26" s="34"/>
      <c r="G26" s="34"/>
      <c r="H26" s="34"/>
      <c r="I26" s="119" t="s">
        <v>25</v>
      </c>
      <c r="J26" s="110" t="str">
        <f>IF('Rekapitulace stavby'!AN20="","",'Rekapitulace stavby'!AN20)</f>
        <v/>
      </c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34"/>
      <c r="J27" s="34"/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19" t="s">
        <v>31</v>
      </c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1"/>
      <c r="B29" s="122"/>
      <c r="C29" s="121"/>
      <c r="D29" s="121"/>
      <c r="E29" s="310" t="s">
        <v>1</v>
      </c>
      <c r="F29" s="310"/>
      <c r="G29" s="310"/>
      <c r="H29" s="310"/>
      <c r="I29" s="121"/>
      <c r="J29" s="121"/>
      <c r="K29" s="121"/>
      <c r="L29" s="123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4"/>
      <c r="E31" s="124"/>
      <c r="F31" s="124"/>
      <c r="G31" s="124"/>
      <c r="H31" s="124"/>
      <c r="I31" s="124"/>
      <c r="J31" s="124"/>
      <c r="K31" s="124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25" t="s">
        <v>32</v>
      </c>
      <c r="E32" s="34"/>
      <c r="F32" s="34"/>
      <c r="G32" s="34"/>
      <c r="H32" s="34"/>
      <c r="I32" s="34"/>
      <c r="J32" s="126">
        <f>ROUND(J123, 2)</f>
        <v>0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4"/>
      <c r="E33" s="124"/>
      <c r="F33" s="124"/>
      <c r="G33" s="124"/>
      <c r="H33" s="124"/>
      <c r="I33" s="124"/>
      <c r="J33" s="124"/>
      <c r="K33" s="12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27" t="s">
        <v>34</v>
      </c>
      <c r="G34" s="34"/>
      <c r="H34" s="34"/>
      <c r="I34" s="127" t="s">
        <v>33</v>
      </c>
      <c r="J34" s="127" t="s">
        <v>35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28" t="s">
        <v>36</v>
      </c>
      <c r="E35" s="119" t="s">
        <v>37</v>
      </c>
      <c r="F35" s="129">
        <f>ROUND((SUM(BE123:BE210)),  2)</f>
        <v>0</v>
      </c>
      <c r="G35" s="34"/>
      <c r="H35" s="34"/>
      <c r="I35" s="130">
        <v>0.21</v>
      </c>
      <c r="J35" s="129">
        <f>ROUND(((SUM(BE123:BE210))*I35),  2)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19" t="s">
        <v>38</v>
      </c>
      <c r="F36" s="129">
        <f>ROUND((SUM(BF123:BF210)),  2)</f>
        <v>0</v>
      </c>
      <c r="G36" s="34"/>
      <c r="H36" s="34"/>
      <c r="I36" s="130">
        <v>0.15</v>
      </c>
      <c r="J36" s="129">
        <f>ROUND(((SUM(BF123:BF210))*I36),  2)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39</v>
      </c>
      <c r="F37" s="129">
        <f>ROUND((SUM(BG123:BG210)),  2)</f>
        <v>0</v>
      </c>
      <c r="G37" s="34"/>
      <c r="H37" s="34"/>
      <c r="I37" s="130">
        <v>0.21</v>
      </c>
      <c r="J37" s="129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19" t="s">
        <v>40</v>
      </c>
      <c r="F38" s="129">
        <f>ROUND((SUM(BH123:BH210)),  2)</f>
        <v>0</v>
      </c>
      <c r="G38" s="34"/>
      <c r="H38" s="34"/>
      <c r="I38" s="130">
        <v>0.15</v>
      </c>
      <c r="J38" s="129">
        <f>0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19" t="s">
        <v>41</v>
      </c>
      <c r="F39" s="129">
        <f>ROUND((SUM(BI123:BI210)),  2)</f>
        <v>0</v>
      </c>
      <c r="G39" s="34"/>
      <c r="H39" s="34"/>
      <c r="I39" s="130">
        <v>0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31"/>
      <c r="D41" s="132" t="s">
        <v>42</v>
      </c>
      <c r="E41" s="133"/>
      <c r="F41" s="133"/>
      <c r="G41" s="134" t="s">
        <v>43</v>
      </c>
      <c r="H41" s="135" t="s">
        <v>44</v>
      </c>
      <c r="I41" s="133"/>
      <c r="J41" s="136">
        <f>SUM(J32:J39)</f>
        <v>0</v>
      </c>
      <c r="K41" s="137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8" t="s">
        <v>45</v>
      </c>
      <c r="E50" s="139"/>
      <c r="F50" s="139"/>
      <c r="G50" s="138" t="s">
        <v>46</v>
      </c>
      <c r="H50" s="139"/>
      <c r="I50" s="139"/>
      <c r="J50" s="139"/>
      <c r="K50" s="139"/>
      <c r="L50" s="51"/>
    </row>
    <row r="51" spans="1:31">
      <c r="B51" s="20"/>
      <c r="L51" s="20"/>
    </row>
    <row r="52" spans="1:31">
      <c r="B52" s="20"/>
      <c r="L52" s="20"/>
    </row>
    <row r="53" spans="1:31">
      <c r="B53" s="20"/>
      <c r="L53" s="20"/>
    </row>
    <row r="54" spans="1:31">
      <c r="B54" s="20"/>
      <c r="L54" s="20"/>
    </row>
    <row r="55" spans="1:31">
      <c r="B55" s="20"/>
      <c r="L55" s="20"/>
    </row>
    <row r="56" spans="1:31">
      <c r="B56" s="20"/>
      <c r="L56" s="20"/>
    </row>
    <row r="57" spans="1:31">
      <c r="B57" s="20"/>
      <c r="L57" s="20"/>
    </row>
    <row r="58" spans="1:31">
      <c r="B58" s="20"/>
      <c r="L58" s="20"/>
    </row>
    <row r="59" spans="1:31">
      <c r="B59" s="20"/>
      <c r="L59" s="20"/>
    </row>
    <row r="60" spans="1:31">
      <c r="B60" s="20"/>
      <c r="L60" s="20"/>
    </row>
    <row r="61" spans="1:31" s="2" customFormat="1" ht="12.75">
      <c r="A61" s="34"/>
      <c r="B61" s="39"/>
      <c r="C61" s="34"/>
      <c r="D61" s="140" t="s">
        <v>47</v>
      </c>
      <c r="E61" s="141"/>
      <c r="F61" s="142" t="s">
        <v>48</v>
      </c>
      <c r="G61" s="140" t="s">
        <v>47</v>
      </c>
      <c r="H61" s="141"/>
      <c r="I61" s="141"/>
      <c r="J61" s="143" t="s">
        <v>48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>
      <c r="B62" s="20"/>
      <c r="L62" s="20"/>
    </row>
    <row r="63" spans="1:31">
      <c r="B63" s="20"/>
      <c r="L63" s="20"/>
    </row>
    <row r="64" spans="1:31">
      <c r="B64" s="20"/>
      <c r="L64" s="20"/>
    </row>
    <row r="65" spans="1:31" s="2" customFormat="1" ht="12.75">
      <c r="A65" s="34"/>
      <c r="B65" s="39"/>
      <c r="C65" s="34"/>
      <c r="D65" s="138" t="s">
        <v>49</v>
      </c>
      <c r="E65" s="144"/>
      <c r="F65" s="144"/>
      <c r="G65" s="138" t="s">
        <v>50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>
      <c r="B66" s="20"/>
      <c r="L66" s="20"/>
    </row>
    <row r="67" spans="1:31">
      <c r="B67" s="20"/>
      <c r="L67" s="20"/>
    </row>
    <row r="68" spans="1:31">
      <c r="B68" s="20"/>
      <c r="L68" s="20"/>
    </row>
    <row r="69" spans="1:31">
      <c r="B69" s="20"/>
      <c r="L69" s="20"/>
    </row>
    <row r="70" spans="1:31">
      <c r="B70" s="20"/>
      <c r="L70" s="20"/>
    </row>
    <row r="71" spans="1:31">
      <c r="B71" s="20"/>
      <c r="L71" s="20"/>
    </row>
    <row r="72" spans="1:31">
      <c r="B72" s="20"/>
      <c r="L72" s="20"/>
    </row>
    <row r="73" spans="1:31">
      <c r="B73" s="20"/>
      <c r="L73" s="20"/>
    </row>
    <row r="74" spans="1:31">
      <c r="B74" s="20"/>
      <c r="L74" s="20"/>
    </row>
    <row r="75" spans="1:31">
      <c r="B75" s="20"/>
      <c r="L75" s="20"/>
    </row>
    <row r="76" spans="1:31" s="2" customFormat="1" ht="12.75">
      <c r="A76" s="34"/>
      <c r="B76" s="39"/>
      <c r="C76" s="34"/>
      <c r="D76" s="140" t="s">
        <v>47</v>
      </c>
      <c r="E76" s="141"/>
      <c r="F76" s="142" t="s">
        <v>48</v>
      </c>
      <c r="G76" s="140" t="s">
        <v>47</v>
      </c>
      <c r="H76" s="141"/>
      <c r="I76" s="141"/>
      <c r="J76" s="143" t="s">
        <v>48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284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02" t="str">
        <f>E7</f>
        <v>Cyklická obnova trati v úseku Praha-Hostivař - Votice</v>
      </c>
      <c r="F85" s="303"/>
      <c r="G85" s="303"/>
      <c r="H85" s="303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280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s="2" customFormat="1" ht="16.5" customHeight="1">
      <c r="A87" s="34"/>
      <c r="B87" s="35"/>
      <c r="C87" s="36"/>
      <c r="D87" s="36"/>
      <c r="E87" s="302" t="s">
        <v>1550</v>
      </c>
      <c r="F87" s="301"/>
      <c r="G87" s="301"/>
      <c r="H87" s="301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9" t="s">
        <v>282</v>
      </c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265" t="str">
        <f>E11</f>
        <v>03 - Ostatní dopravní koleje žst. Praha Hostivař</v>
      </c>
      <c r="F89" s="301"/>
      <c r="G89" s="301"/>
      <c r="H89" s="301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9" t="s">
        <v>19</v>
      </c>
      <c r="D91" s="36"/>
      <c r="E91" s="36"/>
      <c r="F91" s="27" t="str">
        <f>F14</f>
        <v xml:space="preserve"> </v>
      </c>
      <c r="G91" s="36"/>
      <c r="H91" s="36"/>
      <c r="I91" s="29" t="s">
        <v>21</v>
      </c>
      <c r="J91" s="66" t="str">
        <f>IF(J14="","",J14)</f>
        <v>23. 8. 2023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5.2" customHeight="1">
      <c r="A93" s="34"/>
      <c r="B93" s="35"/>
      <c r="C93" s="29" t="s">
        <v>23</v>
      </c>
      <c r="D93" s="36"/>
      <c r="E93" s="36"/>
      <c r="F93" s="27" t="str">
        <f>E17</f>
        <v xml:space="preserve"> </v>
      </c>
      <c r="G93" s="36"/>
      <c r="H93" s="36"/>
      <c r="I93" s="29" t="s">
        <v>28</v>
      </c>
      <c r="J93" s="32" t="str">
        <f>E23</f>
        <v xml:space="preserve"> 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9" t="s">
        <v>26</v>
      </c>
      <c r="D94" s="36"/>
      <c r="E94" s="36"/>
      <c r="F94" s="27" t="str">
        <f>IF(E20="","",E20)</f>
        <v>Vyplň údaj</v>
      </c>
      <c r="G94" s="36"/>
      <c r="H94" s="36"/>
      <c r="I94" s="29" t="s">
        <v>30</v>
      </c>
      <c r="J94" s="32" t="str">
        <f>E26</f>
        <v xml:space="preserve"> </v>
      </c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49" t="s">
        <v>285</v>
      </c>
      <c r="D96" s="150"/>
      <c r="E96" s="150"/>
      <c r="F96" s="150"/>
      <c r="G96" s="150"/>
      <c r="H96" s="150"/>
      <c r="I96" s="150"/>
      <c r="J96" s="151" t="s">
        <v>286</v>
      </c>
      <c r="K96" s="150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7" customHeight="1">
      <c r="A98" s="34"/>
      <c r="B98" s="35"/>
      <c r="C98" s="152" t="s">
        <v>287</v>
      </c>
      <c r="D98" s="36"/>
      <c r="E98" s="36"/>
      <c r="F98" s="36"/>
      <c r="G98" s="36"/>
      <c r="H98" s="36"/>
      <c r="I98" s="36"/>
      <c r="J98" s="84">
        <f>J123</f>
        <v>0</v>
      </c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7" t="s">
        <v>288</v>
      </c>
    </row>
    <row r="99" spans="1:47" s="9" customFormat="1" ht="24.95" customHeight="1">
      <c r="B99" s="153"/>
      <c r="C99" s="154"/>
      <c r="D99" s="155" t="s">
        <v>289</v>
      </c>
      <c r="E99" s="156"/>
      <c r="F99" s="156"/>
      <c r="G99" s="156"/>
      <c r="H99" s="156"/>
      <c r="I99" s="156"/>
      <c r="J99" s="157">
        <f>J124</f>
        <v>0</v>
      </c>
      <c r="K99" s="154"/>
      <c r="L99" s="158"/>
    </row>
    <row r="100" spans="1:47" s="10" customFormat="1" ht="19.899999999999999" customHeight="1">
      <c r="B100" s="159"/>
      <c r="C100" s="104"/>
      <c r="D100" s="160" t="s">
        <v>290</v>
      </c>
      <c r="E100" s="161"/>
      <c r="F100" s="161"/>
      <c r="G100" s="161"/>
      <c r="H100" s="161"/>
      <c r="I100" s="161"/>
      <c r="J100" s="162">
        <f>J125</f>
        <v>0</v>
      </c>
      <c r="K100" s="104"/>
      <c r="L100" s="163"/>
    </row>
    <row r="101" spans="1:47" s="9" customFormat="1" ht="24.95" customHeight="1">
      <c r="B101" s="153"/>
      <c r="C101" s="154"/>
      <c r="D101" s="155" t="s">
        <v>291</v>
      </c>
      <c r="E101" s="156"/>
      <c r="F101" s="156"/>
      <c r="G101" s="156"/>
      <c r="H101" s="156"/>
      <c r="I101" s="156"/>
      <c r="J101" s="157">
        <f>J158</f>
        <v>0</v>
      </c>
      <c r="K101" s="154"/>
      <c r="L101" s="158"/>
    </row>
    <row r="102" spans="1:47" s="2" customFormat="1" ht="21.75" customHeight="1">
      <c r="A102" s="34"/>
      <c r="B102" s="35"/>
      <c r="C102" s="36"/>
      <c r="D102" s="36"/>
      <c r="E102" s="36"/>
      <c r="F102" s="36"/>
      <c r="G102" s="36"/>
      <c r="H102" s="36"/>
      <c r="I102" s="36"/>
      <c r="J102" s="36"/>
      <c r="K102" s="36"/>
      <c r="L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pans="1:47" s="2" customFormat="1" ht="6.95" customHeight="1">
      <c r="A103" s="34"/>
      <c r="B103" s="54"/>
      <c r="C103" s="55"/>
      <c r="D103" s="55"/>
      <c r="E103" s="55"/>
      <c r="F103" s="55"/>
      <c r="G103" s="55"/>
      <c r="H103" s="55"/>
      <c r="I103" s="55"/>
      <c r="J103" s="55"/>
      <c r="K103" s="55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pans="1:47" s="2" customFormat="1" ht="6.95" customHeight="1">
      <c r="A107" s="34"/>
      <c r="B107" s="56"/>
      <c r="C107" s="57"/>
      <c r="D107" s="57"/>
      <c r="E107" s="57"/>
      <c r="F107" s="57"/>
      <c r="G107" s="57"/>
      <c r="H107" s="57"/>
      <c r="I107" s="57"/>
      <c r="J107" s="57"/>
      <c r="K107" s="57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47" s="2" customFormat="1" ht="24.95" customHeight="1">
      <c r="A108" s="34"/>
      <c r="B108" s="35"/>
      <c r="C108" s="23" t="s">
        <v>292</v>
      </c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6.95" customHeight="1">
      <c r="A109" s="34"/>
      <c r="B109" s="35"/>
      <c r="C109" s="36"/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12" customHeight="1">
      <c r="A110" s="34"/>
      <c r="B110" s="35"/>
      <c r="C110" s="29" t="s">
        <v>16</v>
      </c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16.5" customHeight="1">
      <c r="A111" s="34"/>
      <c r="B111" s="35"/>
      <c r="C111" s="36"/>
      <c r="D111" s="36"/>
      <c r="E111" s="302" t="str">
        <f>E7</f>
        <v>Cyklická obnova trati v úseku Praha-Hostivař - Votice</v>
      </c>
      <c r="F111" s="303"/>
      <c r="G111" s="303"/>
      <c r="H111" s="303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1" customFormat="1" ht="12" customHeight="1">
      <c r="B112" s="21"/>
      <c r="C112" s="29" t="s">
        <v>280</v>
      </c>
      <c r="D112" s="22"/>
      <c r="E112" s="22"/>
      <c r="F112" s="22"/>
      <c r="G112" s="22"/>
      <c r="H112" s="22"/>
      <c r="I112" s="22"/>
      <c r="J112" s="22"/>
      <c r="K112" s="22"/>
      <c r="L112" s="20"/>
    </row>
    <row r="113" spans="1:65" s="2" customFormat="1" ht="16.5" customHeight="1">
      <c r="A113" s="34"/>
      <c r="B113" s="35"/>
      <c r="C113" s="36"/>
      <c r="D113" s="36"/>
      <c r="E113" s="302" t="s">
        <v>1550</v>
      </c>
      <c r="F113" s="301"/>
      <c r="G113" s="301"/>
      <c r="H113" s="301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2" customHeight="1">
      <c r="A114" s="34"/>
      <c r="B114" s="35"/>
      <c r="C114" s="29" t="s">
        <v>282</v>
      </c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6.5" customHeight="1">
      <c r="A115" s="34"/>
      <c r="B115" s="35"/>
      <c r="C115" s="36"/>
      <c r="D115" s="36"/>
      <c r="E115" s="265" t="str">
        <f>E11</f>
        <v>03 - Ostatní dopravní koleje žst. Praha Hostivař</v>
      </c>
      <c r="F115" s="301"/>
      <c r="G115" s="301"/>
      <c r="H115" s="301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2" customHeight="1">
      <c r="A117" s="34"/>
      <c r="B117" s="35"/>
      <c r="C117" s="29" t="s">
        <v>19</v>
      </c>
      <c r="D117" s="36"/>
      <c r="E117" s="36"/>
      <c r="F117" s="27" t="str">
        <f>F14</f>
        <v xml:space="preserve"> </v>
      </c>
      <c r="G117" s="36"/>
      <c r="H117" s="36"/>
      <c r="I117" s="29" t="s">
        <v>21</v>
      </c>
      <c r="J117" s="66" t="str">
        <f>IF(J14="","",J14)</f>
        <v>23. 8. 2023</v>
      </c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6.95" customHeight="1">
      <c r="A118" s="34"/>
      <c r="B118" s="35"/>
      <c r="C118" s="36"/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5.2" customHeight="1">
      <c r="A119" s="34"/>
      <c r="B119" s="35"/>
      <c r="C119" s="29" t="s">
        <v>23</v>
      </c>
      <c r="D119" s="36"/>
      <c r="E119" s="36"/>
      <c r="F119" s="27" t="str">
        <f>E17</f>
        <v xml:space="preserve"> </v>
      </c>
      <c r="G119" s="36"/>
      <c r="H119" s="36"/>
      <c r="I119" s="29" t="s">
        <v>28</v>
      </c>
      <c r="J119" s="32" t="str">
        <f>E23</f>
        <v xml:space="preserve"> </v>
      </c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15.2" customHeight="1">
      <c r="A120" s="34"/>
      <c r="B120" s="35"/>
      <c r="C120" s="29" t="s">
        <v>26</v>
      </c>
      <c r="D120" s="36"/>
      <c r="E120" s="36"/>
      <c r="F120" s="27" t="str">
        <f>IF(E20="","",E20)</f>
        <v>Vyplň údaj</v>
      </c>
      <c r="G120" s="36"/>
      <c r="H120" s="36"/>
      <c r="I120" s="29" t="s">
        <v>30</v>
      </c>
      <c r="J120" s="32" t="str">
        <f>E26</f>
        <v xml:space="preserve"> 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2" customFormat="1" ht="10.35" customHeight="1">
      <c r="A121" s="34"/>
      <c r="B121" s="35"/>
      <c r="C121" s="36"/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5" s="11" customFormat="1" ht="29.25" customHeight="1">
      <c r="A122" s="164"/>
      <c r="B122" s="165"/>
      <c r="C122" s="166" t="s">
        <v>293</v>
      </c>
      <c r="D122" s="167" t="s">
        <v>57</v>
      </c>
      <c r="E122" s="167" t="s">
        <v>53</v>
      </c>
      <c r="F122" s="167" t="s">
        <v>54</v>
      </c>
      <c r="G122" s="167" t="s">
        <v>294</v>
      </c>
      <c r="H122" s="167" t="s">
        <v>295</v>
      </c>
      <c r="I122" s="167" t="s">
        <v>296</v>
      </c>
      <c r="J122" s="167" t="s">
        <v>286</v>
      </c>
      <c r="K122" s="168" t="s">
        <v>297</v>
      </c>
      <c r="L122" s="169"/>
      <c r="M122" s="75" t="s">
        <v>1</v>
      </c>
      <c r="N122" s="76" t="s">
        <v>36</v>
      </c>
      <c r="O122" s="76" t="s">
        <v>298</v>
      </c>
      <c r="P122" s="76" t="s">
        <v>299</v>
      </c>
      <c r="Q122" s="76" t="s">
        <v>300</v>
      </c>
      <c r="R122" s="76" t="s">
        <v>301</v>
      </c>
      <c r="S122" s="76" t="s">
        <v>302</v>
      </c>
      <c r="T122" s="77" t="s">
        <v>303</v>
      </c>
      <c r="U122" s="164"/>
      <c r="V122" s="164"/>
      <c r="W122" s="164"/>
      <c r="X122" s="164"/>
      <c r="Y122" s="164"/>
      <c r="Z122" s="164"/>
      <c r="AA122" s="164"/>
      <c r="AB122" s="164"/>
      <c r="AC122" s="164"/>
      <c r="AD122" s="164"/>
      <c r="AE122" s="164"/>
    </row>
    <row r="123" spans="1:65" s="2" customFormat="1" ht="22.7" customHeight="1">
      <c r="A123" s="34"/>
      <c r="B123" s="35"/>
      <c r="C123" s="82" t="s">
        <v>304</v>
      </c>
      <c r="D123" s="36"/>
      <c r="E123" s="36"/>
      <c r="F123" s="36"/>
      <c r="G123" s="36"/>
      <c r="H123" s="36"/>
      <c r="I123" s="36"/>
      <c r="J123" s="170">
        <f>BK123</f>
        <v>0</v>
      </c>
      <c r="K123" s="36"/>
      <c r="L123" s="39"/>
      <c r="M123" s="78"/>
      <c r="N123" s="171"/>
      <c r="O123" s="79"/>
      <c r="P123" s="172">
        <f>P124+P158</f>
        <v>0</v>
      </c>
      <c r="Q123" s="79"/>
      <c r="R123" s="172">
        <f>R124+R158</f>
        <v>626.15700000000004</v>
      </c>
      <c r="S123" s="79"/>
      <c r="T123" s="173">
        <f>T124+T158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7" t="s">
        <v>71</v>
      </c>
      <c r="AU123" s="17" t="s">
        <v>288</v>
      </c>
      <c r="BK123" s="174">
        <f>BK124+BK158</f>
        <v>0</v>
      </c>
    </row>
    <row r="124" spans="1:65" s="12" customFormat="1" ht="25.9" customHeight="1">
      <c r="B124" s="175"/>
      <c r="C124" s="176"/>
      <c r="D124" s="177" t="s">
        <v>71</v>
      </c>
      <c r="E124" s="178" t="s">
        <v>305</v>
      </c>
      <c r="F124" s="178" t="s">
        <v>306</v>
      </c>
      <c r="G124" s="176"/>
      <c r="H124" s="176"/>
      <c r="I124" s="179"/>
      <c r="J124" s="180">
        <f>BK124</f>
        <v>0</v>
      </c>
      <c r="K124" s="176"/>
      <c r="L124" s="181"/>
      <c r="M124" s="182"/>
      <c r="N124" s="183"/>
      <c r="O124" s="183"/>
      <c r="P124" s="184">
        <f>P125</f>
        <v>0</v>
      </c>
      <c r="Q124" s="183"/>
      <c r="R124" s="184">
        <f>R125</f>
        <v>626.15700000000004</v>
      </c>
      <c r="S124" s="183"/>
      <c r="T124" s="185">
        <f>T125</f>
        <v>0</v>
      </c>
      <c r="AR124" s="186" t="s">
        <v>79</v>
      </c>
      <c r="AT124" s="187" t="s">
        <v>71</v>
      </c>
      <c r="AU124" s="187" t="s">
        <v>72</v>
      </c>
      <c r="AY124" s="186" t="s">
        <v>307</v>
      </c>
      <c r="BK124" s="188">
        <f>BK125</f>
        <v>0</v>
      </c>
    </row>
    <row r="125" spans="1:65" s="12" customFormat="1" ht="22.7" customHeight="1">
      <c r="B125" s="175"/>
      <c r="C125" s="176"/>
      <c r="D125" s="177" t="s">
        <v>71</v>
      </c>
      <c r="E125" s="189" t="s">
        <v>308</v>
      </c>
      <c r="F125" s="189" t="s">
        <v>309</v>
      </c>
      <c r="G125" s="176"/>
      <c r="H125" s="176"/>
      <c r="I125" s="179"/>
      <c r="J125" s="190">
        <f>BK125</f>
        <v>0</v>
      </c>
      <c r="K125" s="176"/>
      <c r="L125" s="181"/>
      <c r="M125" s="182"/>
      <c r="N125" s="183"/>
      <c r="O125" s="183"/>
      <c r="P125" s="184">
        <f>SUM(P126:P157)</f>
        <v>0</v>
      </c>
      <c r="Q125" s="183"/>
      <c r="R125" s="184">
        <f>SUM(R126:R157)</f>
        <v>626.15700000000004</v>
      </c>
      <c r="S125" s="183"/>
      <c r="T125" s="185">
        <f>SUM(T126:T157)</f>
        <v>0</v>
      </c>
      <c r="AR125" s="186" t="s">
        <v>79</v>
      </c>
      <c r="AT125" s="187" t="s">
        <v>71</v>
      </c>
      <c r="AU125" s="187" t="s">
        <v>79</v>
      </c>
      <c r="AY125" s="186" t="s">
        <v>307</v>
      </c>
      <c r="BK125" s="188">
        <f>SUM(BK126:BK157)</f>
        <v>0</v>
      </c>
    </row>
    <row r="126" spans="1:65" s="2" customFormat="1" ht="76.349999999999994" customHeight="1">
      <c r="A126" s="34"/>
      <c r="B126" s="35"/>
      <c r="C126" s="191" t="s">
        <v>79</v>
      </c>
      <c r="D126" s="191" t="s">
        <v>310</v>
      </c>
      <c r="E126" s="192" t="s">
        <v>311</v>
      </c>
      <c r="F126" s="193" t="s">
        <v>312</v>
      </c>
      <c r="G126" s="194" t="s">
        <v>313</v>
      </c>
      <c r="H126" s="195">
        <v>347.86500000000001</v>
      </c>
      <c r="I126" s="196"/>
      <c r="J126" s="197">
        <f>ROUND(I126*H126,2)</f>
        <v>0</v>
      </c>
      <c r="K126" s="193" t="s">
        <v>314</v>
      </c>
      <c r="L126" s="39"/>
      <c r="M126" s="198" t="s">
        <v>1</v>
      </c>
      <c r="N126" s="199" t="s">
        <v>37</v>
      </c>
      <c r="O126" s="71"/>
      <c r="P126" s="200">
        <f>O126*H126</f>
        <v>0</v>
      </c>
      <c r="Q126" s="200">
        <v>0</v>
      </c>
      <c r="R126" s="200">
        <f>Q126*H126</f>
        <v>0</v>
      </c>
      <c r="S126" s="200">
        <v>0</v>
      </c>
      <c r="T126" s="201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202" t="s">
        <v>315</v>
      </c>
      <c r="AT126" s="202" t="s">
        <v>310</v>
      </c>
      <c r="AU126" s="202" t="s">
        <v>81</v>
      </c>
      <c r="AY126" s="17" t="s">
        <v>307</v>
      </c>
      <c r="BE126" s="203">
        <f>IF(N126="základní",J126,0)</f>
        <v>0</v>
      </c>
      <c r="BF126" s="203">
        <f>IF(N126="snížená",J126,0)</f>
        <v>0</v>
      </c>
      <c r="BG126" s="203">
        <f>IF(N126="zákl. přenesená",J126,0)</f>
        <v>0</v>
      </c>
      <c r="BH126" s="203">
        <f>IF(N126="sníž. přenesená",J126,0)</f>
        <v>0</v>
      </c>
      <c r="BI126" s="203">
        <f>IF(N126="nulová",J126,0)</f>
        <v>0</v>
      </c>
      <c r="BJ126" s="17" t="s">
        <v>79</v>
      </c>
      <c r="BK126" s="203">
        <f>ROUND(I126*H126,2)</f>
        <v>0</v>
      </c>
      <c r="BL126" s="17" t="s">
        <v>315</v>
      </c>
      <c r="BM126" s="202" t="s">
        <v>1592</v>
      </c>
    </row>
    <row r="127" spans="1:65" s="13" customFormat="1">
      <c r="B127" s="204"/>
      <c r="C127" s="205"/>
      <c r="D127" s="206" t="s">
        <v>316</v>
      </c>
      <c r="E127" s="207" t="s">
        <v>1</v>
      </c>
      <c r="F127" s="208" t="s">
        <v>1593</v>
      </c>
      <c r="G127" s="205"/>
      <c r="H127" s="209">
        <v>46.725000000000001</v>
      </c>
      <c r="I127" s="210"/>
      <c r="J127" s="205"/>
      <c r="K127" s="205"/>
      <c r="L127" s="211"/>
      <c r="M127" s="212"/>
      <c r="N127" s="213"/>
      <c r="O127" s="213"/>
      <c r="P127" s="213"/>
      <c r="Q127" s="213"/>
      <c r="R127" s="213"/>
      <c r="S127" s="213"/>
      <c r="T127" s="214"/>
      <c r="AT127" s="215" t="s">
        <v>316</v>
      </c>
      <c r="AU127" s="215" t="s">
        <v>81</v>
      </c>
      <c r="AV127" s="13" t="s">
        <v>81</v>
      </c>
      <c r="AW127" s="13" t="s">
        <v>29</v>
      </c>
      <c r="AX127" s="13" t="s">
        <v>72</v>
      </c>
      <c r="AY127" s="215" t="s">
        <v>307</v>
      </c>
    </row>
    <row r="128" spans="1:65" s="13" customFormat="1">
      <c r="B128" s="204"/>
      <c r="C128" s="205"/>
      <c r="D128" s="206" t="s">
        <v>316</v>
      </c>
      <c r="E128" s="207" t="s">
        <v>1</v>
      </c>
      <c r="F128" s="208" t="s">
        <v>1594</v>
      </c>
      <c r="G128" s="205"/>
      <c r="H128" s="209">
        <v>24.885000000000002</v>
      </c>
      <c r="I128" s="210"/>
      <c r="J128" s="205"/>
      <c r="K128" s="205"/>
      <c r="L128" s="211"/>
      <c r="M128" s="212"/>
      <c r="N128" s="213"/>
      <c r="O128" s="213"/>
      <c r="P128" s="213"/>
      <c r="Q128" s="213"/>
      <c r="R128" s="213"/>
      <c r="S128" s="213"/>
      <c r="T128" s="214"/>
      <c r="AT128" s="215" t="s">
        <v>316</v>
      </c>
      <c r="AU128" s="215" t="s">
        <v>81</v>
      </c>
      <c r="AV128" s="13" t="s">
        <v>81</v>
      </c>
      <c r="AW128" s="13" t="s">
        <v>29</v>
      </c>
      <c r="AX128" s="13" t="s">
        <v>72</v>
      </c>
      <c r="AY128" s="215" t="s">
        <v>307</v>
      </c>
    </row>
    <row r="129" spans="1:65" s="13" customFormat="1">
      <c r="B129" s="204"/>
      <c r="C129" s="205"/>
      <c r="D129" s="206" t="s">
        <v>316</v>
      </c>
      <c r="E129" s="207" t="s">
        <v>1</v>
      </c>
      <c r="F129" s="208" t="s">
        <v>1595</v>
      </c>
      <c r="G129" s="205"/>
      <c r="H129" s="209">
        <v>60.795000000000002</v>
      </c>
      <c r="I129" s="210"/>
      <c r="J129" s="205"/>
      <c r="K129" s="205"/>
      <c r="L129" s="211"/>
      <c r="M129" s="212"/>
      <c r="N129" s="213"/>
      <c r="O129" s="213"/>
      <c r="P129" s="213"/>
      <c r="Q129" s="213"/>
      <c r="R129" s="213"/>
      <c r="S129" s="213"/>
      <c r="T129" s="214"/>
      <c r="AT129" s="215" t="s">
        <v>316</v>
      </c>
      <c r="AU129" s="215" t="s">
        <v>81</v>
      </c>
      <c r="AV129" s="13" t="s">
        <v>81</v>
      </c>
      <c r="AW129" s="13" t="s">
        <v>29</v>
      </c>
      <c r="AX129" s="13" t="s">
        <v>72</v>
      </c>
      <c r="AY129" s="215" t="s">
        <v>307</v>
      </c>
    </row>
    <row r="130" spans="1:65" s="13" customFormat="1">
      <c r="B130" s="204"/>
      <c r="C130" s="205"/>
      <c r="D130" s="206" t="s">
        <v>316</v>
      </c>
      <c r="E130" s="207" t="s">
        <v>1</v>
      </c>
      <c r="F130" s="208" t="s">
        <v>1596</v>
      </c>
      <c r="G130" s="205"/>
      <c r="H130" s="209">
        <v>77.489999999999995</v>
      </c>
      <c r="I130" s="210"/>
      <c r="J130" s="205"/>
      <c r="K130" s="205"/>
      <c r="L130" s="211"/>
      <c r="M130" s="212"/>
      <c r="N130" s="213"/>
      <c r="O130" s="213"/>
      <c r="P130" s="213"/>
      <c r="Q130" s="213"/>
      <c r="R130" s="213"/>
      <c r="S130" s="213"/>
      <c r="T130" s="214"/>
      <c r="AT130" s="215" t="s">
        <v>316</v>
      </c>
      <c r="AU130" s="215" t="s">
        <v>81</v>
      </c>
      <c r="AV130" s="13" t="s">
        <v>81</v>
      </c>
      <c r="AW130" s="13" t="s">
        <v>29</v>
      </c>
      <c r="AX130" s="13" t="s">
        <v>72</v>
      </c>
      <c r="AY130" s="215" t="s">
        <v>307</v>
      </c>
    </row>
    <row r="131" spans="1:65" s="13" customFormat="1">
      <c r="B131" s="204"/>
      <c r="C131" s="205"/>
      <c r="D131" s="206" t="s">
        <v>316</v>
      </c>
      <c r="E131" s="207" t="s">
        <v>1</v>
      </c>
      <c r="F131" s="208" t="s">
        <v>1597</v>
      </c>
      <c r="G131" s="205"/>
      <c r="H131" s="209">
        <v>68.984999999999999</v>
      </c>
      <c r="I131" s="210"/>
      <c r="J131" s="205"/>
      <c r="K131" s="205"/>
      <c r="L131" s="211"/>
      <c r="M131" s="212"/>
      <c r="N131" s="213"/>
      <c r="O131" s="213"/>
      <c r="P131" s="213"/>
      <c r="Q131" s="213"/>
      <c r="R131" s="213"/>
      <c r="S131" s="213"/>
      <c r="T131" s="214"/>
      <c r="AT131" s="215" t="s">
        <v>316</v>
      </c>
      <c r="AU131" s="215" t="s">
        <v>81</v>
      </c>
      <c r="AV131" s="13" t="s">
        <v>81</v>
      </c>
      <c r="AW131" s="13" t="s">
        <v>29</v>
      </c>
      <c r="AX131" s="13" t="s">
        <v>72</v>
      </c>
      <c r="AY131" s="215" t="s">
        <v>307</v>
      </c>
    </row>
    <row r="132" spans="1:65" s="13" customFormat="1">
      <c r="B132" s="204"/>
      <c r="C132" s="205"/>
      <c r="D132" s="206" t="s">
        <v>316</v>
      </c>
      <c r="E132" s="207" t="s">
        <v>1</v>
      </c>
      <c r="F132" s="208" t="s">
        <v>1598</v>
      </c>
      <c r="G132" s="205"/>
      <c r="H132" s="209">
        <v>68.984999999999999</v>
      </c>
      <c r="I132" s="210"/>
      <c r="J132" s="205"/>
      <c r="K132" s="205"/>
      <c r="L132" s="211"/>
      <c r="M132" s="212"/>
      <c r="N132" s="213"/>
      <c r="O132" s="213"/>
      <c r="P132" s="213"/>
      <c r="Q132" s="213"/>
      <c r="R132" s="213"/>
      <c r="S132" s="213"/>
      <c r="T132" s="214"/>
      <c r="AT132" s="215" t="s">
        <v>316</v>
      </c>
      <c r="AU132" s="215" t="s">
        <v>81</v>
      </c>
      <c r="AV132" s="13" t="s">
        <v>81</v>
      </c>
      <c r="AW132" s="13" t="s">
        <v>29</v>
      </c>
      <c r="AX132" s="13" t="s">
        <v>72</v>
      </c>
      <c r="AY132" s="215" t="s">
        <v>307</v>
      </c>
    </row>
    <row r="133" spans="1:65" s="14" customFormat="1">
      <c r="B133" s="216"/>
      <c r="C133" s="217"/>
      <c r="D133" s="206" t="s">
        <v>316</v>
      </c>
      <c r="E133" s="218" t="s">
        <v>1</v>
      </c>
      <c r="F133" s="219" t="s">
        <v>318</v>
      </c>
      <c r="G133" s="217"/>
      <c r="H133" s="220">
        <v>347.86500000000001</v>
      </c>
      <c r="I133" s="221"/>
      <c r="J133" s="217"/>
      <c r="K133" s="217"/>
      <c r="L133" s="222"/>
      <c r="M133" s="223"/>
      <c r="N133" s="224"/>
      <c r="O133" s="224"/>
      <c r="P133" s="224"/>
      <c r="Q133" s="224"/>
      <c r="R133" s="224"/>
      <c r="S133" s="224"/>
      <c r="T133" s="225"/>
      <c r="AT133" s="226" t="s">
        <v>316</v>
      </c>
      <c r="AU133" s="226" t="s">
        <v>81</v>
      </c>
      <c r="AV133" s="14" t="s">
        <v>315</v>
      </c>
      <c r="AW133" s="14" t="s">
        <v>29</v>
      </c>
      <c r="AX133" s="14" t="s">
        <v>79</v>
      </c>
      <c r="AY133" s="226" t="s">
        <v>307</v>
      </c>
    </row>
    <row r="134" spans="1:65" s="2" customFormat="1" ht="142.35" customHeight="1">
      <c r="A134" s="34"/>
      <c r="B134" s="35"/>
      <c r="C134" s="191" t="s">
        <v>81</v>
      </c>
      <c r="D134" s="191" t="s">
        <v>310</v>
      </c>
      <c r="E134" s="192" t="s">
        <v>319</v>
      </c>
      <c r="F134" s="193" t="s">
        <v>320</v>
      </c>
      <c r="G134" s="194" t="s">
        <v>321</v>
      </c>
      <c r="H134" s="195">
        <v>3.3130000000000002</v>
      </c>
      <c r="I134" s="196"/>
      <c r="J134" s="197">
        <f>ROUND(I134*H134,2)</f>
        <v>0</v>
      </c>
      <c r="K134" s="193" t="s">
        <v>314</v>
      </c>
      <c r="L134" s="39"/>
      <c r="M134" s="198" t="s">
        <v>1</v>
      </c>
      <c r="N134" s="199" t="s">
        <v>37</v>
      </c>
      <c r="O134" s="71"/>
      <c r="P134" s="200">
        <f>O134*H134</f>
        <v>0</v>
      </c>
      <c r="Q134" s="200">
        <v>0</v>
      </c>
      <c r="R134" s="200">
        <f>Q134*H134</f>
        <v>0</v>
      </c>
      <c r="S134" s="200">
        <v>0</v>
      </c>
      <c r="T134" s="201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202" t="s">
        <v>315</v>
      </c>
      <c r="AT134" s="202" t="s">
        <v>310</v>
      </c>
      <c r="AU134" s="202" t="s">
        <v>81</v>
      </c>
      <c r="AY134" s="17" t="s">
        <v>307</v>
      </c>
      <c r="BE134" s="203">
        <f>IF(N134="základní",J134,0)</f>
        <v>0</v>
      </c>
      <c r="BF134" s="203">
        <f>IF(N134="snížená",J134,0)</f>
        <v>0</v>
      </c>
      <c r="BG134" s="203">
        <f>IF(N134="zákl. přenesená",J134,0)</f>
        <v>0</v>
      </c>
      <c r="BH134" s="203">
        <f>IF(N134="sníž. přenesená",J134,0)</f>
        <v>0</v>
      </c>
      <c r="BI134" s="203">
        <f>IF(N134="nulová",J134,0)</f>
        <v>0</v>
      </c>
      <c r="BJ134" s="17" t="s">
        <v>79</v>
      </c>
      <c r="BK134" s="203">
        <f>ROUND(I134*H134,2)</f>
        <v>0</v>
      </c>
      <c r="BL134" s="17" t="s">
        <v>315</v>
      </c>
      <c r="BM134" s="202" t="s">
        <v>1599</v>
      </c>
    </row>
    <row r="135" spans="1:65" s="13" customFormat="1">
      <c r="B135" s="204"/>
      <c r="C135" s="205"/>
      <c r="D135" s="206" t="s">
        <v>316</v>
      </c>
      <c r="E135" s="207" t="s">
        <v>1</v>
      </c>
      <c r="F135" s="208" t="s">
        <v>1600</v>
      </c>
      <c r="G135" s="205"/>
      <c r="H135" s="209">
        <v>0.44500000000000001</v>
      </c>
      <c r="I135" s="210"/>
      <c r="J135" s="205"/>
      <c r="K135" s="205"/>
      <c r="L135" s="211"/>
      <c r="M135" s="212"/>
      <c r="N135" s="213"/>
      <c r="O135" s="213"/>
      <c r="P135" s="213"/>
      <c r="Q135" s="213"/>
      <c r="R135" s="213"/>
      <c r="S135" s="213"/>
      <c r="T135" s="214"/>
      <c r="AT135" s="215" t="s">
        <v>316</v>
      </c>
      <c r="AU135" s="215" t="s">
        <v>81</v>
      </c>
      <c r="AV135" s="13" t="s">
        <v>81</v>
      </c>
      <c r="AW135" s="13" t="s">
        <v>29</v>
      </c>
      <c r="AX135" s="13" t="s">
        <v>72</v>
      </c>
      <c r="AY135" s="215" t="s">
        <v>307</v>
      </c>
    </row>
    <row r="136" spans="1:65" s="13" customFormat="1">
      <c r="B136" s="204"/>
      <c r="C136" s="205"/>
      <c r="D136" s="206" t="s">
        <v>316</v>
      </c>
      <c r="E136" s="207" t="s">
        <v>1</v>
      </c>
      <c r="F136" s="208" t="s">
        <v>1601</v>
      </c>
      <c r="G136" s="205"/>
      <c r="H136" s="209">
        <v>0.23699999999999999</v>
      </c>
      <c r="I136" s="210"/>
      <c r="J136" s="205"/>
      <c r="K136" s="205"/>
      <c r="L136" s="211"/>
      <c r="M136" s="212"/>
      <c r="N136" s="213"/>
      <c r="O136" s="213"/>
      <c r="P136" s="213"/>
      <c r="Q136" s="213"/>
      <c r="R136" s="213"/>
      <c r="S136" s="213"/>
      <c r="T136" s="214"/>
      <c r="AT136" s="215" t="s">
        <v>316</v>
      </c>
      <c r="AU136" s="215" t="s">
        <v>81</v>
      </c>
      <c r="AV136" s="13" t="s">
        <v>81</v>
      </c>
      <c r="AW136" s="13" t="s">
        <v>29</v>
      </c>
      <c r="AX136" s="13" t="s">
        <v>72</v>
      </c>
      <c r="AY136" s="215" t="s">
        <v>307</v>
      </c>
    </row>
    <row r="137" spans="1:65" s="13" customFormat="1">
      <c r="B137" s="204"/>
      <c r="C137" s="205"/>
      <c r="D137" s="206" t="s">
        <v>316</v>
      </c>
      <c r="E137" s="207" t="s">
        <v>1</v>
      </c>
      <c r="F137" s="208" t="s">
        <v>1602</v>
      </c>
      <c r="G137" s="205"/>
      <c r="H137" s="209">
        <v>0.57899999999999996</v>
      </c>
      <c r="I137" s="210"/>
      <c r="J137" s="205"/>
      <c r="K137" s="205"/>
      <c r="L137" s="211"/>
      <c r="M137" s="212"/>
      <c r="N137" s="213"/>
      <c r="O137" s="213"/>
      <c r="P137" s="213"/>
      <c r="Q137" s="213"/>
      <c r="R137" s="213"/>
      <c r="S137" s="213"/>
      <c r="T137" s="214"/>
      <c r="AT137" s="215" t="s">
        <v>316</v>
      </c>
      <c r="AU137" s="215" t="s">
        <v>81</v>
      </c>
      <c r="AV137" s="13" t="s">
        <v>81</v>
      </c>
      <c r="AW137" s="13" t="s">
        <v>29</v>
      </c>
      <c r="AX137" s="13" t="s">
        <v>72</v>
      </c>
      <c r="AY137" s="215" t="s">
        <v>307</v>
      </c>
    </row>
    <row r="138" spans="1:65" s="13" customFormat="1">
      <c r="B138" s="204"/>
      <c r="C138" s="205"/>
      <c r="D138" s="206" t="s">
        <v>316</v>
      </c>
      <c r="E138" s="207" t="s">
        <v>1</v>
      </c>
      <c r="F138" s="208" t="s">
        <v>1603</v>
      </c>
      <c r="G138" s="205"/>
      <c r="H138" s="209">
        <v>0.73799999999999999</v>
      </c>
      <c r="I138" s="210"/>
      <c r="J138" s="205"/>
      <c r="K138" s="205"/>
      <c r="L138" s="211"/>
      <c r="M138" s="212"/>
      <c r="N138" s="213"/>
      <c r="O138" s="213"/>
      <c r="P138" s="213"/>
      <c r="Q138" s="213"/>
      <c r="R138" s="213"/>
      <c r="S138" s="213"/>
      <c r="T138" s="214"/>
      <c r="AT138" s="215" t="s">
        <v>316</v>
      </c>
      <c r="AU138" s="215" t="s">
        <v>81</v>
      </c>
      <c r="AV138" s="13" t="s">
        <v>81</v>
      </c>
      <c r="AW138" s="13" t="s">
        <v>29</v>
      </c>
      <c r="AX138" s="13" t="s">
        <v>72</v>
      </c>
      <c r="AY138" s="215" t="s">
        <v>307</v>
      </c>
    </row>
    <row r="139" spans="1:65" s="13" customFormat="1">
      <c r="B139" s="204"/>
      <c r="C139" s="205"/>
      <c r="D139" s="206" t="s">
        <v>316</v>
      </c>
      <c r="E139" s="207" t="s">
        <v>1</v>
      </c>
      <c r="F139" s="208" t="s">
        <v>1604</v>
      </c>
      <c r="G139" s="205"/>
      <c r="H139" s="209">
        <v>0.65700000000000003</v>
      </c>
      <c r="I139" s="210"/>
      <c r="J139" s="205"/>
      <c r="K139" s="205"/>
      <c r="L139" s="211"/>
      <c r="M139" s="212"/>
      <c r="N139" s="213"/>
      <c r="O139" s="213"/>
      <c r="P139" s="213"/>
      <c r="Q139" s="213"/>
      <c r="R139" s="213"/>
      <c r="S139" s="213"/>
      <c r="T139" s="214"/>
      <c r="AT139" s="215" t="s">
        <v>316</v>
      </c>
      <c r="AU139" s="215" t="s">
        <v>81</v>
      </c>
      <c r="AV139" s="13" t="s">
        <v>81</v>
      </c>
      <c r="AW139" s="13" t="s">
        <v>29</v>
      </c>
      <c r="AX139" s="13" t="s">
        <v>72</v>
      </c>
      <c r="AY139" s="215" t="s">
        <v>307</v>
      </c>
    </row>
    <row r="140" spans="1:65" s="13" customFormat="1">
      <c r="B140" s="204"/>
      <c r="C140" s="205"/>
      <c r="D140" s="206" t="s">
        <v>316</v>
      </c>
      <c r="E140" s="207" t="s">
        <v>1</v>
      </c>
      <c r="F140" s="208" t="s">
        <v>1605</v>
      </c>
      <c r="G140" s="205"/>
      <c r="H140" s="209">
        <v>0.65700000000000003</v>
      </c>
      <c r="I140" s="210"/>
      <c r="J140" s="205"/>
      <c r="K140" s="205"/>
      <c r="L140" s="211"/>
      <c r="M140" s="212"/>
      <c r="N140" s="213"/>
      <c r="O140" s="213"/>
      <c r="P140" s="213"/>
      <c r="Q140" s="213"/>
      <c r="R140" s="213"/>
      <c r="S140" s="213"/>
      <c r="T140" s="214"/>
      <c r="AT140" s="215" t="s">
        <v>316</v>
      </c>
      <c r="AU140" s="215" t="s">
        <v>81</v>
      </c>
      <c r="AV140" s="13" t="s">
        <v>81</v>
      </c>
      <c r="AW140" s="13" t="s">
        <v>29</v>
      </c>
      <c r="AX140" s="13" t="s">
        <v>72</v>
      </c>
      <c r="AY140" s="215" t="s">
        <v>307</v>
      </c>
    </row>
    <row r="141" spans="1:65" s="14" customFormat="1">
      <c r="B141" s="216"/>
      <c r="C141" s="217"/>
      <c r="D141" s="206" t="s">
        <v>316</v>
      </c>
      <c r="E141" s="218" t="s">
        <v>1</v>
      </c>
      <c r="F141" s="219" t="s">
        <v>318</v>
      </c>
      <c r="G141" s="217"/>
      <c r="H141" s="220">
        <v>3.3130000000000002</v>
      </c>
      <c r="I141" s="221"/>
      <c r="J141" s="217"/>
      <c r="K141" s="217"/>
      <c r="L141" s="222"/>
      <c r="M141" s="223"/>
      <c r="N141" s="224"/>
      <c r="O141" s="224"/>
      <c r="P141" s="224"/>
      <c r="Q141" s="224"/>
      <c r="R141" s="224"/>
      <c r="S141" s="224"/>
      <c r="T141" s="225"/>
      <c r="AT141" s="226" t="s">
        <v>316</v>
      </c>
      <c r="AU141" s="226" t="s">
        <v>81</v>
      </c>
      <c r="AV141" s="14" t="s">
        <v>315</v>
      </c>
      <c r="AW141" s="14" t="s">
        <v>29</v>
      </c>
      <c r="AX141" s="14" t="s">
        <v>79</v>
      </c>
      <c r="AY141" s="226" t="s">
        <v>307</v>
      </c>
    </row>
    <row r="142" spans="1:65" s="2" customFormat="1" ht="16.5" customHeight="1">
      <c r="A142" s="34"/>
      <c r="B142" s="35"/>
      <c r="C142" s="237" t="s">
        <v>325</v>
      </c>
      <c r="D142" s="237" t="s">
        <v>326</v>
      </c>
      <c r="E142" s="238" t="s">
        <v>327</v>
      </c>
      <c r="F142" s="239" t="s">
        <v>328</v>
      </c>
      <c r="G142" s="240" t="s">
        <v>329</v>
      </c>
      <c r="H142" s="241">
        <v>626.15700000000004</v>
      </c>
      <c r="I142" s="242"/>
      <c r="J142" s="243">
        <f>ROUND(I142*H142,2)</f>
        <v>0</v>
      </c>
      <c r="K142" s="239" t="s">
        <v>314</v>
      </c>
      <c r="L142" s="244"/>
      <c r="M142" s="245" t="s">
        <v>1</v>
      </c>
      <c r="N142" s="246" t="s">
        <v>37</v>
      </c>
      <c r="O142" s="71"/>
      <c r="P142" s="200">
        <f>O142*H142</f>
        <v>0</v>
      </c>
      <c r="Q142" s="200">
        <v>1</v>
      </c>
      <c r="R142" s="200">
        <f>Q142*H142</f>
        <v>626.15700000000004</v>
      </c>
      <c r="S142" s="200">
        <v>0</v>
      </c>
      <c r="T142" s="201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202" t="s">
        <v>331</v>
      </c>
      <c r="AT142" s="202" t="s">
        <v>326</v>
      </c>
      <c r="AU142" s="202" t="s">
        <v>81</v>
      </c>
      <c r="AY142" s="17" t="s">
        <v>307</v>
      </c>
      <c r="BE142" s="203">
        <f>IF(N142="základní",J142,0)</f>
        <v>0</v>
      </c>
      <c r="BF142" s="203">
        <f>IF(N142="snížená",J142,0)</f>
        <v>0</v>
      </c>
      <c r="BG142" s="203">
        <f>IF(N142="zákl. přenesená",J142,0)</f>
        <v>0</v>
      </c>
      <c r="BH142" s="203">
        <f>IF(N142="sníž. přenesená",J142,0)</f>
        <v>0</v>
      </c>
      <c r="BI142" s="203">
        <f>IF(N142="nulová",J142,0)</f>
        <v>0</v>
      </c>
      <c r="BJ142" s="17" t="s">
        <v>79</v>
      </c>
      <c r="BK142" s="203">
        <f>ROUND(I142*H142,2)</f>
        <v>0</v>
      </c>
      <c r="BL142" s="17" t="s">
        <v>315</v>
      </c>
      <c r="BM142" s="202" t="s">
        <v>1606</v>
      </c>
    </row>
    <row r="143" spans="1:65" s="13" customFormat="1">
      <c r="B143" s="204"/>
      <c r="C143" s="205"/>
      <c r="D143" s="206" t="s">
        <v>316</v>
      </c>
      <c r="E143" s="207" t="s">
        <v>1</v>
      </c>
      <c r="F143" s="208" t="s">
        <v>1607</v>
      </c>
      <c r="G143" s="205"/>
      <c r="H143" s="209">
        <v>84.105000000000004</v>
      </c>
      <c r="I143" s="210"/>
      <c r="J143" s="205"/>
      <c r="K143" s="205"/>
      <c r="L143" s="211"/>
      <c r="M143" s="212"/>
      <c r="N143" s="213"/>
      <c r="O143" s="213"/>
      <c r="P143" s="213"/>
      <c r="Q143" s="213"/>
      <c r="R143" s="213"/>
      <c r="S143" s="213"/>
      <c r="T143" s="214"/>
      <c r="AT143" s="215" t="s">
        <v>316</v>
      </c>
      <c r="AU143" s="215" t="s">
        <v>81</v>
      </c>
      <c r="AV143" s="13" t="s">
        <v>81</v>
      </c>
      <c r="AW143" s="13" t="s">
        <v>29</v>
      </c>
      <c r="AX143" s="13" t="s">
        <v>72</v>
      </c>
      <c r="AY143" s="215" t="s">
        <v>307</v>
      </c>
    </row>
    <row r="144" spans="1:65" s="13" customFormat="1">
      <c r="B144" s="204"/>
      <c r="C144" s="205"/>
      <c r="D144" s="206" t="s">
        <v>316</v>
      </c>
      <c r="E144" s="207" t="s">
        <v>1</v>
      </c>
      <c r="F144" s="208" t="s">
        <v>1608</v>
      </c>
      <c r="G144" s="205"/>
      <c r="H144" s="209">
        <v>44.792999999999999</v>
      </c>
      <c r="I144" s="210"/>
      <c r="J144" s="205"/>
      <c r="K144" s="205"/>
      <c r="L144" s="211"/>
      <c r="M144" s="212"/>
      <c r="N144" s="213"/>
      <c r="O144" s="213"/>
      <c r="P144" s="213"/>
      <c r="Q144" s="213"/>
      <c r="R144" s="213"/>
      <c r="S144" s="213"/>
      <c r="T144" s="214"/>
      <c r="AT144" s="215" t="s">
        <v>316</v>
      </c>
      <c r="AU144" s="215" t="s">
        <v>81</v>
      </c>
      <c r="AV144" s="13" t="s">
        <v>81</v>
      </c>
      <c r="AW144" s="13" t="s">
        <v>29</v>
      </c>
      <c r="AX144" s="13" t="s">
        <v>72</v>
      </c>
      <c r="AY144" s="215" t="s">
        <v>307</v>
      </c>
    </row>
    <row r="145" spans="1:65" s="13" customFormat="1">
      <c r="B145" s="204"/>
      <c r="C145" s="205"/>
      <c r="D145" s="206" t="s">
        <v>316</v>
      </c>
      <c r="E145" s="207" t="s">
        <v>1</v>
      </c>
      <c r="F145" s="208" t="s">
        <v>1609</v>
      </c>
      <c r="G145" s="205"/>
      <c r="H145" s="209">
        <v>109.431</v>
      </c>
      <c r="I145" s="210"/>
      <c r="J145" s="205"/>
      <c r="K145" s="205"/>
      <c r="L145" s="211"/>
      <c r="M145" s="212"/>
      <c r="N145" s="213"/>
      <c r="O145" s="213"/>
      <c r="P145" s="213"/>
      <c r="Q145" s="213"/>
      <c r="R145" s="213"/>
      <c r="S145" s="213"/>
      <c r="T145" s="214"/>
      <c r="AT145" s="215" t="s">
        <v>316</v>
      </c>
      <c r="AU145" s="215" t="s">
        <v>81</v>
      </c>
      <c r="AV145" s="13" t="s">
        <v>81</v>
      </c>
      <c r="AW145" s="13" t="s">
        <v>29</v>
      </c>
      <c r="AX145" s="13" t="s">
        <v>72</v>
      </c>
      <c r="AY145" s="215" t="s">
        <v>307</v>
      </c>
    </row>
    <row r="146" spans="1:65" s="13" customFormat="1">
      <c r="B146" s="204"/>
      <c r="C146" s="205"/>
      <c r="D146" s="206" t="s">
        <v>316</v>
      </c>
      <c r="E146" s="207" t="s">
        <v>1</v>
      </c>
      <c r="F146" s="208" t="s">
        <v>1610</v>
      </c>
      <c r="G146" s="205"/>
      <c r="H146" s="209">
        <v>139.482</v>
      </c>
      <c r="I146" s="210"/>
      <c r="J146" s="205"/>
      <c r="K146" s="205"/>
      <c r="L146" s="211"/>
      <c r="M146" s="212"/>
      <c r="N146" s="213"/>
      <c r="O146" s="213"/>
      <c r="P146" s="213"/>
      <c r="Q146" s="213"/>
      <c r="R146" s="213"/>
      <c r="S146" s="213"/>
      <c r="T146" s="214"/>
      <c r="AT146" s="215" t="s">
        <v>316</v>
      </c>
      <c r="AU146" s="215" t="s">
        <v>81</v>
      </c>
      <c r="AV146" s="13" t="s">
        <v>81</v>
      </c>
      <c r="AW146" s="13" t="s">
        <v>29</v>
      </c>
      <c r="AX146" s="13" t="s">
        <v>72</v>
      </c>
      <c r="AY146" s="215" t="s">
        <v>307</v>
      </c>
    </row>
    <row r="147" spans="1:65" s="13" customFormat="1">
      <c r="B147" s="204"/>
      <c r="C147" s="205"/>
      <c r="D147" s="206" t="s">
        <v>316</v>
      </c>
      <c r="E147" s="207" t="s">
        <v>1</v>
      </c>
      <c r="F147" s="208" t="s">
        <v>1611</v>
      </c>
      <c r="G147" s="205"/>
      <c r="H147" s="209">
        <v>124.173</v>
      </c>
      <c r="I147" s="210"/>
      <c r="J147" s="205"/>
      <c r="K147" s="205"/>
      <c r="L147" s="211"/>
      <c r="M147" s="212"/>
      <c r="N147" s="213"/>
      <c r="O147" s="213"/>
      <c r="P147" s="213"/>
      <c r="Q147" s="213"/>
      <c r="R147" s="213"/>
      <c r="S147" s="213"/>
      <c r="T147" s="214"/>
      <c r="AT147" s="215" t="s">
        <v>316</v>
      </c>
      <c r="AU147" s="215" t="s">
        <v>81</v>
      </c>
      <c r="AV147" s="13" t="s">
        <v>81</v>
      </c>
      <c r="AW147" s="13" t="s">
        <v>29</v>
      </c>
      <c r="AX147" s="13" t="s">
        <v>72</v>
      </c>
      <c r="AY147" s="215" t="s">
        <v>307</v>
      </c>
    </row>
    <row r="148" spans="1:65" s="13" customFormat="1">
      <c r="B148" s="204"/>
      <c r="C148" s="205"/>
      <c r="D148" s="206" t="s">
        <v>316</v>
      </c>
      <c r="E148" s="207" t="s">
        <v>1</v>
      </c>
      <c r="F148" s="208" t="s">
        <v>1612</v>
      </c>
      <c r="G148" s="205"/>
      <c r="H148" s="209">
        <v>124.173</v>
      </c>
      <c r="I148" s="210"/>
      <c r="J148" s="205"/>
      <c r="K148" s="205"/>
      <c r="L148" s="211"/>
      <c r="M148" s="212"/>
      <c r="N148" s="213"/>
      <c r="O148" s="213"/>
      <c r="P148" s="213"/>
      <c r="Q148" s="213"/>
      <c r="R148" s="213"/>
      <c r="S148" s="213"/>
      <c r="T148" s="214"/>
      <c r="AT148" s="215" t="s">
        <v>316</v>
      </c>
      <c r="AU148" s="215" t="s">
        <v>81</v>
      </c>
      <c r="AV148" s="13" t="s">
        <v>81</v>
      </c>
      <c r="AW148" s="13" t="s">
        <v>29</v>
      </c>
      <c r="AX148" s="13" t="s">
        <v>72</v>
      </c>
      <c r="AY148" s="215" t="s">
        <v>307</v>
      </c>
    </row>
    <row r="149" spans="1:65" s="14" customFormat="1">
      <c r="B149" s="216"/>
      <c r="C149" s="217"/>
      <c r="D149" s="206" t="s">
        <v>316</v>
      </c>
      <c r="E149" s="218" t="s">
        <v>1</v>
      </c>
      <c r="F149" s="219" t="s">
        <v>318</v>
      </c>
      <c r="G149" s="217"/>
      <c r="H149" s="220">
        <v>626.15700000000004</v>
      </c>
      <c r="I149" s="221"/>
      <c r="J149" s="217"/>
      <c r="K149" s="217"/>
      <c r="L149" s="222"/>
      <c r="M149" s="223"/>
      <c r="N149" s="224"/>
      <c r="O149" s="224"/>
      <c r="P149" s="224"/>
      <c r="Q149" s="224"/>
      <c r="R149" s="224"/>
      <c r="S149" s="224"/>
      <c r="T149" s="225"/>
      <c r="AT149" s="226" t="s">
        <v>316</v>
      </c>
      <c r="AU149" s="226" t="s">
        <v>81</v>
      </c>
      <c r="AV149" s="14" t="s">
        <v>315</v>
      </c>
      <c r="AW149" s="14" t="s">
        <v>29</v>
      </c>
      <c r="AX149" s="14" t="s">
        <v>79</v>
      </c>
      <c r="AY149" s="226" t="s">
        <v>307</v>
      </c>
    </row>
    <row r="150" spans="1:65" s="2" customFormat="1" ht="55.5" customHeight="1">
      <c r="A150" s="34"/>
      <c r="B150" s="35"/>
      <c r="C150" s="191" t="s">
        <v>315</v>
      </c>
      <c r="D150" s="191" t="s">
        <v>310</v>
      </c>
      <c r="E150" s="192" t="s">
        <v>334</v>
      </c>
      <c r="F150" s="193" t="s">
        <v>335</v>
      </c>
      <c r="G150" s="194" t="s">
        <v>321</v>
      </c>
      <c r="H150" s="195">
        <v>3.3130000000000002</v>
      </c>
      <c r="I150" s="196"/>
      <c r="J150" s="197">
        <f>ROUND(I150*H150,2)</f>
        <v>0</v>
      </c>
      <c r="K150" s="193" t="s">
        <v>314</v>
      </c>
      <c r="L150" s="39"/>
      <c r="M150" s="198" t="s">
        <v>1</v>
      </c>
      <c r="N150" s="199" t="s">
        <v>37</v>
      </c>
      <c r="O150" s="71"/>
      <c r="P150" s="200">
        <f>O150*H150</f>
        <v>0</v>
      </c>
      <c r="Q150" s="200">
        <v>0</v>
      </c>
      <c r="R150" s="200">
        <f>Q150*H150</f>
        <v>0</v>
      </c>
      <c r="S150" s="200">
        <v>0</v>
      </c>
      <c r="T150" s="201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202" t="s">
        <v>315</v>
      </c>
      <c r="AT150" s="202" t="s">
        <v>310</v>
      </c>
      <c r="AU150" s="202" t="s">
        <v>81</v>
      </c>
      <c r="AY150" s="17" t="s">
        <v>307</v>
      </c>
      <c r="BE150" s="203">
        <f>IF(N150="základní",J150,0)</f>
        <v>0</v>
      </c>
      <c r="BF150" s="203">
        <f>IF(N150="snížená",J150,0)</f>
        <v>0</v>
      </c>
      <c r="BG150" s="203">
        <f>IF(N150="zákl. přenesená",J150,0)</f>
        <v>0</v>
      </c>
      <c r="BH150" s="203">
        <f>IF(N150="sníž. přenesená",J150,0)</f>
        <v>0</v>
      </c>
      <c r="BI150" s="203">
        <f>IF(N150="nulová",J150,0)</f>
        <v>0</v>
      </c>
      <c r="BJ150" s="17" t="s">
        <v>79</v>
      </c>
      <c r="BK150" s="203">
        <f>ROUND(I150*H150,2)</f>
        <v>0</v>
      </c>
      <c r="BL150" s="17" t="s">
        <v>315</v>
      </c>
      <c r="BM150" s="202" t="s">
        <v>1613</v>
      </c>
    </row>
    <row r="151" spans="1:65" s="13" customFormat="1">
      <c r="B151" s="204"/>
      <c r="C151" s="205"/>
      <c r="D151" s="206" t="s">
        <v>316</v>
      </c>
      <c r="E151" s="207" t="s">
        <v>1</v>
      </c>
      <c r="F151" s="208" t="s">
        <v>1614</v>
      </c>
      <c r="G151" s="205"/>
      <c r="H151" s="209">
        <v>0.44500000000000001</v>
      </c>
      <c r="I151" s="210"/>
      <c r="J151" s="205"/>
      <c r="K151" s="205"/>
      <c r="L151" s="211"/>
      <c r="M151" s="212"/>
      <c r="N151" s="213"/>
      <c r="O151" s="213"/>
      <c r="P151" s="213"/>
      <c r="Q151" s="213"/>
      <c r="R151" s="213"/>
      <c r="S151" s="213"/>
      <c r="T151" s="214"/>
      <c r="AT151" s="215" t="s">
        <v>316</v>
      </c>
      <c r="AU151" s="215" t="s">
        <v>81</v>
      </c>
      <c r="AV151" s="13" t="s">
        <v>81</v>
      </c>
      <c r="AW151" s="13" t="s">
        <v>29</v>
      </c>
      <c r="AX151" s="13" t="s">
        <v>72</v>
      </c>
      <c r="AY151" s="215" t="s">
        <v>307</v>
      </c>
    </row>
    <row r="152" spans="1:65" s="13" customFormat="1">
      <c r="B152" s="204"/>
      <c r="C152" s="205"/>
      <c r="D152" s="206" t="s">
        <v>316</v>
      </c>
      <c r="E152" s="207" t="s">
        <v>1</v>
      </c>
      <c r="F152" s="208" t="s">
        <v>1615</v>
      </c>
      <c r="G152" s="205"/>
      <c r="H152" s="209">
        <v>0.23699999999999999</v>
      </c>
      <c r="I152" s="210"/>
      <c r="J152" s="205"/>
      <c r="K152" s="205"/>
      <c r="L152" s="211"/>
      <c r="M152" s="212"/>
      <c r="N152" s="213"/>
      <c r="O152" s="213"/>
      <c r="P152" s="213"/>
      <c r="Q152" s="213"/>
      <c r="R152" s="213"/>
      <c r="S152" s="213"/>
      <c r="T152" s="214"/>
      <c r="AT152" s="215" t="s">
        <v>316</v>
      </c>
      <c r="AU152" s="215" t="s">
        <v>81</v>
      </c>
      <c r="AV152" s="13" t="s">
        <v>81</v>
      </c>
      <c r="AW152" s="13" t="s">
        <v>29</v>
      </c>
      <c r="AX152" s="13" t="s">
        <v>72</v>
      </c>
      <c r="AY152" s="215" t="s">
        <v>307</v>
      </c>
    </row>
    <row r="153" spans="1:65" s="13" customFormat="1">
      <c r="B153" s="204"/>
      <c r="C153" s="205"/>
      <c r="D153" s="206" t="s">
        <v>316</v>
      </c>
      <c r="E153" s="207" t="s">
        <v>1</v>
      </c>
      <c r="F153" s="208" t="s">
        <v>1616</v>
      </c>
      <c r="G153" s="205"/>
      <c r="H153" s="209">
        <v>0.57899999999999996</v>
      </c>
      <c r="I153" s="210"/>
      <c r="J153" s="205"/>
      <c r="K153" s="205"/>
      <c r="L153" s="211"/>
      <c r="M153" s="212"/>
      <c r="N153" s="213"/>
      <c r="O153" s="213"/>
      <c r="P153" s="213"/>
      <c r="Q153" s="213"/>
      <c r="R153" s="213"/>
      <c r="S153" s="213"/>
      <c r="T153" s="214"/>
      <c r="AT153" s="215" t="s">
        <v>316</v>
      </c>
      <c r="AU153" s="215" t="s">
        <v>81</v>
      </c>
      <c r="AV153" s="13" t="s">
        <v>81</v>
      </c>
      <c r="AW153" s="13" t="s">
        <v>29</v>
      </c>
      <c r="AX153" s="13" t="s">
        <v>72</v>
      </c>
      <c r="AY153" s="215" t="s">
        <v>307</v>
      </c>
    </row>
    <row r="154" spans="1:65" s="13" customFormat="1">
      <c r="B154" s="204"/>
      <c r="C154" s="205"/>
      <c r="D154" s="206" t="s">
        <v>316</v>
      </c>
      <c r="E154" s="207" t="s">
        <v>1</v>
      </c>
      <c r="F154" s="208" t="s">
        <v>1617</v>
      </c>
      <c r="G154" s="205"/>
      <c r="H154" s="209">
        <v>0.73799999999999999</v>
      </c>
      <c r="I154" s="210"/>
      <c r="J154" s="205"/>
      <c r="K154" s="205"/>
      <c r="L154" s="211"/>
      <c r="M154" s="212"/>
      <c r="N154" s="213"/>
      <c r="O154" s="213"/>
      <c r="P154" s="213"/>
      <c r="Q154" s="213"/>
      <c r="R154" s="213"/>
      <c r="S154" s="213"/>
      <c r="T154" s="214"/>
      <c r="AT154" s="215" t="s">
        <v>316</v>
      </c>
      <c r="AU154" s="215" t="s">
        <v>81</v>
      </c>
      <c r="AV154" s="13" t="s">
        <v>81</v>
      </c>
      <c r="AW154" s="13" t="s">
        <v>29</v>
      </c>
      <c r="AX154" s="13" t="s">
        <v>72</v>
      </c>
      <c r="AY154" s="215" t="s">
        <v>307</v>
      </c>
    </row>
    <row r="155" spans="1:65" s="13" customFormat="1">
      <c r="B155" s="204"/>
      <c r="C155" s="205"/>
      <c r="D155" s="206" t="s">
        <v>316</v>
      </c>
      <c r="E155" s="207" t="s">
        <v>1</v>
      </c>
      <c r="F155" s="208" t="s">
        <v>1618</v>
      </c>
      <c r="G155" s="205"/>
      <c r="H155" s="209">
        <v>0.65700000000000003</v>
      </c>
      <c r="I155" s="210"/>
      <c r="J155" s="205"/>
      <c r="K155" s="205"/>
      <c r="L155" s="211"/>
      <c r="M155" s="212"/>
      <c r="N155" s="213"/>
      <c r="O155" s="213"/>
      <c r="P155" s="213"/>
      <c r="Q155" s="213"/>
      <c r="R155" s="213"/>
      <c r="S155" s="213"/>
      <c r="T155" s="214"/>
      <c r="AT155" s="215" t="s">
        <v>316</v>
      </c>
      <c r="AU155" s="215" t="s">
        <v>81</v>
      </c>
      <c r="AV155" s="13" t="s">
        <v>81</v>
      </c>
      <c r="AW155" s="13" t="s">
        <v>29</v>
      </c>
      <c r="AX155" s="13" t="s">
        <v>72</v>
      </c>
      <c r="AY155" s="215" t="s">
        <v>307</v>
      </c>
    </row>
    <row r="156" spans="1:65" s="13" customFormat="1">
      <c r="B156" s="204"/>
      <c r="C156" s="205"/>
      <c r="D156" s="206" t="s">
        <v>316</v>
      </c>
      <c r="E156" s="207" t="s">
        <v>1</v>
      </c>
      <c r="F156" s="208" t="s">
        <v>1619</v>
      </c>
      <c r="G156" s="205"/>
      <c r="H156" s="209">
        <v>0.65700000000000003</v>
      </c>
      <c r="I156" s="210"/>
      <c r="J156" s="205"/>
      <c r="K156" s="205"/>
      <c r="L156" s="211"/>
      <c r="M156" s="212"/>
      <c r="N156" s="213"/>
      <c r="O156" s="213"/>
      <c r="P156" s="213"/>
      <c r="Q156" s="213"/>
      <c r="R156" s="213"/>
      <c r="S156" s="213"/>
      <c r="T156" s="214"/>
      <c r="AT156" s="215" t="s">
        <v>316</v>
      </c>
      <c r="AU156" s="215" t="s">
        <v>81</v>
      </c>
      <c r="AV156" s="13" t="s">
        <v>81</v>
      </c>
      <c r="AW156" s="13" t="s">
        <v>29</v>
      </c>
      <c r="AX156" s="13" t="s">
        <v>72</v>
      </c>
      <c r="AY156" s="215" t="s">
        <v>307</v>
      </c>
    </row>
    <row r="157" spans="1:65" s="14" customFormat="1">
      <c r="B157" s="216"/>
      <c r="C157" s="217"/>
      <c r="D157" s="206" t="s">
        <v>316</v>
      </c>
      <c r="E157" s="218" t="s">
        <v>1</v>
      </c>
      <c r="F157" s="219" t="s">
        <v>318</v>
      </c>
      <c r="G157" s="217"/>
      <c r="H157" s="220">
        <v>3.3130000000000002</v>
      </c>
      <c r="I157" s="221"/>
      <c r="J157" s="217"/>
      <c r="K157" s="217"/>
      <c r="L157" s="222"/>
      <c r="M157" s="223"/>
      <c r="N157" s="224"/>
      <c r="O157" s="224"/>
      <c r="P157" s="224"/>
      <c r="Q157" s="224"/>
      <c r="R157" s="224"/>
      <c r="S157" s="224"/>
      <c r="T157" s="225"/>
      <c r="AT157" s="226" t="s">
        <v>316</v>
      </c>
      <c r="AU157" s="226" t="s">
        <v>81</v>
      </c>
      <c r="AV157" s="14" t="s">
        <v>315</v>
      </c>
      <c r="AW157" s="14" t="s">
        <v>29</v>
      </c>
      <c r="AX157" s="14" t="s">
        <v>79</v>
      </c>
      <c r="AY157" s="226" t="s">
        <v>307</v>
      </c>
    </row>
    <row r="158" spans="1:65" s="12" customFormat="1" ht="25.9" customHeight="1">
      <c r="B158" s="175"/>
      <c r="C158" s="176"/>
      <c r="D158" s="177" t="s">
        <v>71</v>
      </c>
      <c r="E158" s="178" t="s">
        <v>338</v>
      </c>
      <c r="F158" s="178" t="s">
        <v>339</v>
      </c>
      <c r="G158" s="176"/>
      <c r="H158" s="176"/>
      <c r="I158" s="179"/>
      <c r="J158" s="180">
        <f>BK158</f>
        <v>0</v>
      </c>
      <c r="K158" s="176"/>
      <c r="L158" s="181"/>
      <c r="M158" s="182"/>
      <c r="N158" s="183"/>
      <c r="O158" s="183"/>
      <c r="P158" s="184">
        <f>SUM(P159:P210)</f>
        <v>0</v>
      </c>
      <c r="Q158" s="183"/>
      <c r="R158" s="184">
        <f>SUM(R159:R210)</f>
        <v>0</v>
      </c>
      <c r="S158" s="183"/>
      <c r="T158" s="185">
        <f>SUM(T159:T210)</f>
        <v>0</v>
      </c>
      <c r="AR158" s="186" t="s">
        <v>315</v>
      </c>
      <c r="AT158" s="187" t="s">
        <v>71</v>
      </c>
      <c r="AU158" s="187" t="s">
        <v>72</v>
      </c>
      <c r="AY158" s="186" t="s">
        <v>307</v>
      </c>
      <c r="BK158" s="188">
        <f>SUM(BK159:BK210)</f>
        <v>0</v>
      </c>
    </row>
    <row r="159" spans="1:65" s="2" customFormat="1" ht="24.2" customHeight="1">
      <c r="A159" s="34"/>
      <c r="B159" s="35"/>
      <c r="C159" s="191" t="s">
        <v>308</v>
      </c>
      <c r="D159" s="191" t="s">
        <v>310</v>
      </c>
      <c r="E159" s="192" t="s">
        <v>340</v>
      </c>
      <c r="F159" s="193" t="s">
        <v>341</v>
      </c>
      <c r="G159" s="194" t="s">
        <v>342</v>
      </c>
      <c r="H159" s="195">
        <v>20</v>
      </c>
      <c r="I159" s="196"/>
      <c r="J159" s="197">
        <f>ROUND(I159*H159,2)</f>
        <v>0</v>
      </c>
      <c r="K159" s="193" t="s">
        <v>314</v>
      </c>
      <c r="L159" s="39"/>
      <c r="M159" s="198" t="s">
        <v>1</v>
      </c>
      <c r="N159" s="199" t="s">
        <v>37</v>
      </c>
      <c r="O159" s="71"/>
      <c r="P159" s="200">
        <f>O159*H159</f>
        <v>0</v>
      </c>
      <c r="Q159" s="200">
        <v>0</v>
      </c>
      <c r="R159" s="200">
        <f>Q159*H159</f>
        <v>0</v>
      </c>
      <c r="S159" s="200">
        <v>0</v>
      </c>
      <c r="T159" s="201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202" t="s">
        <v>343</v>
      </c>
      <c r="AT159" s="202" t="s">
        <v>310</v>
      </c>
      <c r="AU159" s="202" t="s">
        <v>79</v>
      </c>
      <c r="AY159" s="17" t="s">
        <v>307</v>
      </c>
      <c r="BE159" s="203">
        <f>IF(N159="základní",J159,0)</f>
        <v>0</v>
      </c>
      <c r="BF159" s="203">
        <f>IF(N159="snížená",J159,0)</f>
        <v>0</v>
      </c>
      <c r="BG159" s="203">
        <f>IF(N159="zákl. přenesená",J159,0)</f>
        <v>0</v>
      </c>
      <c r="BH159" s="203">
        <f>IF(N159="sníž. přenesená",J159,0)</f>
        <v>0</v>
      </c>
      <c r="BI159" s="203">
        <f>IF(N159="nulová",J159,0)</f>
        <v>0</v>
      </c>
      <c r="BJ159" s="17" t="s">
        <v>79</v>
      </c>
      <c r="BK159" s="203">
        <f>ROUND(I159*H159,2)</f>
        <v>0</v>
      </c>
      <c r="BL159" s="17" t="s">
        <v>343</v>
      </c>
      <c r="BM159" s="202" t="s">
        <v>1620</v>
      </c>
    </row>
    <row r="160" spans="1:65" s="13" customFormat="1">
      <c r="B160" s="204"/>
      <c r="C160" s="205"/>
      <c r="D160" s="206" t="s">
        <v>316</v>
      </c>
      <c r="E160" s="207" t="s">
        <v>1</v>
      </c>
      <c r="F160" s="208" t="s">
        <v>1621</v>
      </c>
      <c r="G160" s="205"/>
      <c r="H160" s="209">
        <v>20</v>
      </c>
      <c r="I160" s="210"/>
      <c r="J160" s="205"/>
      <c r="K160" s="205"/>
      <c r="L160" s="211"/>
      <c r="M160" s="212"/>
      <c r="N160" s="213"/>
      <c r="O160" s="213"/>
      <c r="P160" s="213"/>
      <c r="Q160" s="213"/>
      <c r="R160" s="213"/>
      <c r="S160" s="213"/>
      <c r="T160" s="214"/>
      <c r="AT160" s="215" t="s">
        <v>316</v>
      </c>
      <c r="AU160" s="215" t="s">
        <v>79</v>
      </c>
      <c r="AV160" s="13" t="s">
        <v>81</v>
      </c>
      <c r="AW160" s="13" t="s">
        <v>29</v>
      </c>
      <c r="AX160" s="13" t="s">
        <v>79</v>
      </c>
      <c r="AY160" s="215" t="s">
        <v>307</v>
      </c>
    </row>
    <row r="161" spans="1:65" s="2" customFormat="1" ht="55.5" customHeight="1">
      <c r="A161" s="34"/>
      <c r="B161" s="35"/>
      <c r="C161" s="191" t="s">
        <v>322</v>
      </c>
      <c r="D161" s="191" t="s">
        <v>310</v>
      </c>
      <c r="E161" s="192" t="s">
        <v>346</v>
      </c>
      <c r="F161" s="193" t="s">
        <v>347</v>
      </c>
      <c r="G161" s="194" t="s">
        <v>342</v>
      </c>
      <c r="H161" s="195">
        <v>20</v>
      </c>
      <c r="I161" s="196"/>
      <c r="J161" s="197">
        <f>ROUND(I161*H161,2)</f>
        <v>0</v>
      </c>
      <c r="K161" s="193" t="s">
        <v>314</v>
      </c>
      <c r="L161" s="39"/>
      <c r="M161" s="198" t="s">
        <v>1</v>
      </c>
      <c r="N161" s="199" t="s">
        <v>37</v>
      </c>
      <c r="O161" s="71"/>
      <c r="P161" s="200">
        <f>O161*H161</f>
        <v>0</v>
      </c>
      <c r="Q161" s="200">
        <v>0</v>
      </c>
      <c r="R161" s="200">
        <f>Q161*H161</f>
        <v>0</v>
      </c>
      <c r="S161" s="200">
        <v>0</v>
      </c>
      <c r="T161" s="201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202" t="s">
        <v>343</v>
      </c>
      <c r="AT161" s="202" t="s">
        <v>310</v>
      </c>
      <c r="AU161" s="202" t="s">
        <v>79</v>
      </c>
      <c r="AY161" s="17" t="s">
        <v>307</v>
      </c>
      <c r="BE161" s="203">
        <f>IF(N161="základní",J161,0)</f>
        <v>0</v>
      </c>
      <c r="BF161" s="203">
        <f>IF(N161="snížená",J161,0)</f>
        <v>0</v>
      </c>
      <c r="BG161" s="203">
        <f>IF(N161="zákl. přenesená",J161,0)</f>
        <v>0</v>
      </c>
      <c r="BH161" s="203">
        <f>IF(N161="sníž. přenesená",J161,0)</f>
        <v>0</v>
      </c>
      <c r="BI161" s="203">
        <f>IF(N161="nulová",J161,0)</f>
        <v>0</v>
      </c>
      <c r="BJ161" s="17" t="s">
        <v>79</v>
      </c>
      <c r="BK161" s="203">
        <f>ROUND(I161*H161,2)</f>
        <v>0</v>
      </c>
      <c r="BL161" s="17" t="s">
        <v>343</v>
      </c>
      <c r="BM161" s="202" t="s">
        <v>1622</v>
      </c>
    </row>
    <row r="162" spans="1:65" s="13" customFormat="1">
      <c r="B162" s="204"/>
      <c r="C162" s="205"/>
      <c r="D162" s="206" t="s">
        <v>316</v>
      </c>
      <c r="E162" s="207" t="s">
        <v>1</v>
      </c>
      <c r="F162" s="208" t="s">
        <v>1621</v>
      </c>
      <c r="G162" s="205"/>
      <c r="H162" s="209">
        <v>20</v>
      </c>
      <c r="I162" s="210"/>
      <c r="J162" s="205"/>
      <c r="K162" s="205"/>
      <c r="L162" s="211"/>
      <c r="M162" s="212"/>
      <c r="N162" s="213"/>
      <c r="O162" s="213"/>
      <c r="P162" s="213"/>
      <c r="Q162" s="213"/>
      <c r="R162" s="213"/>
      <c r="S162" s="213"/>
      <c r="T162" s="214"/>
      <c r="AT162" s="215" t="s">
        <v>316</v>
      </c>
      <c r="AU162" s="215" t="s">
        <v>79</v>
      </c>
      <c r="AV162" s="13" t="s">
        <v>81</v>
      </c>
      <c r="AW162" s="13" t="s">
        <v>29</v>
      </c>
      <c r="AX162" s="13" t="s">
        <v>79</v>
      </c>
      <c r="AY162" s="215" t="s">
        <v>307</v>
      </c>
    </row>
    <row r="163" spans="1:65" s="2" customFormat="1" ht="24.2" customHeight="1">
      <c r="A163" s="34"/>
      <c r="B163" s="35"/>
      <c r="C163" s="191" t="s">
        <v>349</v>
      </c>
      <c r="D163" s="191" t="s">
        <v>310</v>
      </c>
      <c r="E163" s="192" t="s">
        <v>540</v>
      </c>
      <c r="F163" s="193" t="s">
        <v>541</v>
      </c>
      <c r="G163" s="194" t="s">
        <v>342</v>
      </c>
      <c r="H163" s="195">
        <v>12</v>
      </c>
      <c r="I163" s="196"/>
      <c r="J163" s="197">
        <f>ROUND(I163*H163,2)</f>
        <v>0</v>
      </c>
      <c r="K163" s="193" t="s">
        <v>314</v>
      </c>
      <c r="L163" s="39"/>
      <c r="M163" s="198" t="s">
        <v>1</v>
      </c>
      <c r="N163" s="199" t="s">
        <v>37</v>
      </c>
      <c r="O163" s="71"/>
      <c r="P163" s="200">
        <f>O163*H163</f>
        <v>0</v>
      </c>
      <c r="Q163" s="200">
        <v>0</v>
      </c>
      <c r="R163" s="200">
        <f>Q163*H163</f>
        <v>0</v>
      </c>
      <c r="S163" s="200">
        <v>0</v>
      </c>
      <c r="T163" s="201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202" t="s">
        <v>343</v>
      </c>
      <c r="AT163" s="202" t="s">
        <v>310</v>
      </c>
      <c r="AU163" s="202" t="s">
        <v>79</v>
      </c>
      <c r="AY163" s="17" t="s">
        <v>307</v>
      </c>
      <c r="BE163" s="203">
        <f>IF(N163="základní",J163,0)</f>
        <v>0</v>
      </c>
      <c r="BF163" s="203">
        <f>IF(N163="snížená",J163,0)</f>
        <v>0</v>
      </c>
      <c r="BG163" s="203">
        <f>IF(N163="zákl. přenesená",J163,0)</f>
        <v>0</v>
      </c>
      <c r="BH163" s="203">
        <f>IF(N163="sníž. přenesená",J163,0)</f>
        <v>0</v>
      </c>
      <c r="BI163" s="203">
        <f>IF(N163="nulová",J163,0)</f>
        <v>0</v>
      </c>
      <c r="BJ163" s="17" t="s">
        <v>79</v>
      </c>
      <c r="BK163" s="203">
        <f>ROUND(I163*H163,2)</f>
        <v>0</v>
      </c>
      <c r="BL163" s="17" t="s">
        <v>343</v>
      </c>
      <c r="BM163" s="202" t="s">
        <v>1623</v>
      </c>
    </row>
    <row r="164" spans="1:65" s="13" customFormat="1">
      <c r="B164" s="204"/>
      <c r="C164" s="205"/>
      <c r="D164" s="206" t="s">
        <v>316</v>
      </c>
      <c r="E164" s="207" t="s">
        <v>1</v>
      </c>
      <c r="F164" s="208" t="s">
        <v>736</v>
      </c>
      <c r="G164" s="205"/>
      <c r="H164" s="209">
        <v>2</v>
      </c>
      <c r="I164" s="210"/>
      <c r="J164" s="205"/>
      <c r="K164" s="205"/>
      <c r="L164" s="211"/>
      <c r="M164" s="212"/>
      <c r="N164" s="213"/>
      <c r="O164" s="213"/>
      <c r="P164" s="213"/>
      <c r="Q164" s="213"/>
      <c r="R164" s="213"/>
      <c r="S164" s="213"/>
      <c r="T164" s="214"/>
      <c r="AT164" s="215" t="s">
        <v>316</v>
      </c>
      <c r="AU164" s="215" t="s">
        <v>79</v>
      </c>
      <c r="AV164" s="13" t="s">
        <v>81</v>
      </c>
      <c r="AW164" s="13" t="s">
        <v>29</v>
      </c>
      <c r="AX164" s="13" t="s">
        <v>72</v>
      </c>
      <c r="AY164" s="215" t="s">
        <v>307</v>
      </c>
    </row>
    <row r="165" spans="1:65" s="13" customFormat="1">
      <c r="B165" s="204"/>
      <c r="C165" s="205"/>
      <c r="D165" s="206" t="s">
        <v>316</v>
      </c>
      <c r="E165" s="207" t="s">
        <v>1</v>
      </c>
      <c r="F165" s="208" t="s">
        <v>544</v>
      </c>
      <c r="G165" s="205"/>
      <c r="H165" s="209">
        <v>2</v>
      </c>
      <c r="I165" s="210"/>
      <c r="J165" s="205"/>
      <c r="K165" s="205"/>
      <c r="L165" s="211"/>
      <c r="M165" s="212"/>
      <c r="N165" s="213"/>
      <c r="O165" s="213"/>
      <c r="P165" s="213"/>
      <c r="Q165" s="213"/>
      <c r="R165" s="213"/>
      <c r="S165" s="213"/>
      <c r="T165" s="214"/>
      <c r="AT165" s="215" t="s">
        <v>316</v>
      </c>
      <c r="AU165" s="215" t="s">
        <v>79</v>
      </c>
      <c r="AV165" s="13" t="s">
        <v>81</v>
      </c>
      <c r="AW165" s="13" t="s">
        <v>29</v>
      </c>
      <c r="AX165" s="13" t="s">
        <v>72</v>
      </c>
      <c r="AY165" s="215" t="s">
        <v>307</v>
      </c>
    </row>
    <row r="166" spans="1:65" s="13" customFormat="1">
      <c r="B166" s="204"/>
      <c r="C166" s="205"/>
      <c r="D166" s="206" t="s">
        <v>316</v>
      </c>
      <c r="E166" s="207" t="s">
        <v>1</v>
      </c>
      <c r="F166" s="208" t="s">
        <v>1624</v>
      </c>
      <c r="G166" s="205"/>
      <c r="H166" s="209">
        <v>2</v>
      </c>
      <c r="I166" s="210"/>
      <c r="J166" s="205"/>
      <c r="K166" s="205"/>
      <c r="L166" s="211"/>
      <c r="M166" s="212"/>
      <c r="N166" s="213"/>
      <c r="O166" s="213"/>
      <c r="P166" s="213"/>
      <c r="Q166" s="213"/>
      <c r="R166" s="213"/>
      <c r="S166" s="213"/>
      <c r="T166" s="214"/>
      <c r="AT166" s="215" t="s">
        <v>316</v>
      </c>
      <c r="AU166" s="215" t="s">
        <v>79</v>
      </c>
      <c r="AV166" s="13" t="s">
        <v>81</v>
      </c>
      <c r="AW166" s="13" t="s">
        <v>29</v>
      </c>
      <c r="AX166" s="13" t="s">
        <v>72</v>
      </c>
      <c r="AY166" s="215" t="s">
        <v>307</v>
      </c>
    </row>
    <row r="167" spans="1:65" s="13" customFormat="1">
      <c r="B167" s="204"/>
      <c r="C167" s="205"/>
      <c r="D167" s="206" t="s">
        <v>316</v>
      </c>
      <c r="E167" s="207" t="s">
        <v>1</v>
      </c>
      <c r="F167" s="208" t="s">
        <v>1625</v>
      </c>
      <c r="G167" s="205"/>
      <c r="H167" s="209">
        <v>2</v>
      </c>
      <c r="I167" s="210"/>
      <c r="J167" s="205"/>
      <c r="K167" s="205"/>
      <c r="L167" s="211"/>
      <c r="M167" s="212"/>
      <c r="N167" s="213"/>
      <c r="O167" s="213"/>
      <c r="P167" s="213"/>
      <c r="Q167" s="213"/>
      <c r="R167" s="213"/>
      <c r="S167" s="213"/>
      <c r="T167" s="214"/>
      <c r="AT167" s="215" t="s">
        <v>316</v>
      </c>
      <c r="AU167" s="215" t="s">
        <v>79</v>
      </c>
      <c r="AV167" s="13" t="s">
        <v>81</v>
      </c>
      <c r="AW167" s="13" t="s">
        <v>29</v>
      </c>
      <c r="AX167" s="13" t="s">
        <v>72</v>
      </c>
      <c r="AY167" s="215" t="s">
        <v>307</v>
      </c>
    </row>
    <row r="168" spans="1:65" s="13" customFormat="1">
      <c r="B168" s="204"/>
      <c r="C168" s="205"/>
      <c r="D168" s="206" t="s">
        <v>316</v>
      </c>
      <c r="E168" s="207" t="s">
        <v>1</v>
      </c>
      <c r="F168" s="208" t="s">
        <v>1626</v>
      </c>
      <c r="G168" s="205"/>
      <c r="H168" s="209">
        <v>2</v>
      </c>
      <c r="I168" s="210"/>
      <c r="J168" s="205"/>
      <c r="K168" s="205"/>
      <c r="L168" s="211"/>
      <c r="M168" s="212"/>
      <c r="N168" s="213"/>
      <c r="O168" s="213"/>
      <c r="P168" s="213"/>
      <c r="Q168" s="213"/>
      <c r="R168" s="213"/>
      <c r="S168" s="213"/>
      <c r="T168" s="214"/>
      <c r="AT168" s="215" t="s">
        <v>316</v>
      </c>
      <c r="AU168" s="215" t="s">
        <v>79</v>
      </c>
      <c r="AV168" s="13" t="s">
        <v>81</v>
      </c>
      <c r="AW168" s="13" t="s">
        <v>29</v>
      </c>
      <c r="AX168" s="13" t="s">
        <v>72</v>
      </c>
      <c r="AY168" s="215" t="s">
        <v>307</v>
      </c>
    </row>
    <row r="169" spans="1:65" s="13" customFormat="1">
      <c r="B169" s="204"/>
      <c r="C169" s="205"/>
      <c r="D169" s="206" t="s">
        <v>316</v>
      </c>
      <c r="E169" s="207" t="s">
        <v>1</v>
      </c>
      <c r="F169" s="208" t="s">
        <v>1627</v>
      </c>
      <c r="G169" s="205"/>
      <c r="H169" s="209">
        <v>2</v>
      </c>
      <c r="I169" s="210"/>
      <c r="J169" s="205"/>
      <c r="K169" s="205"/>
      <c r="L169" s="211"/>
      <c r="M169" s="212"/>
      <c r="N169" s="213"/>
      <c r="O169" s="213"/>
      <c r="P169" s="213"/>
      <c r="Q169" s="213"/>
      <c r="R169" s="213"/>
      <c r="S169" s="213"/>
      <c r="T169" s="214"/>
      <c r="AT169" s="215" t="s">
        <v>316</v>
      </c>
      <c r="AU169" s="215" t="s">
        <v>79</v>
      </c>
      <c r="AV169" s="13" t="s">
        <v>81</v>
      </c>
      <c r="AW169" s="13" t="s">
        <v>29</v>
      </c>
      <c r="AX169" s="13" t="s">
        <v>72</v>
      </c>
      <c r="AY169" s="215" t="s">
        <v>307</v>
      </c>
    </row>
    <row r="170" spans="1:65" s="14" customFormat="1">
      <c r="B170" s="216"/>
      <c r="C170" s="217"/>
      <c r="D170" s="206" t="s">
        <v>316</v>
      </c>
      <c r="E170" s="218" t="s">
        <v>1</v>
      </c>
      <c r="F170" s="219" t="s">
        <v>318</v>
      </c>
      <c r="G170" s="217"/>
      <c r="H170" s="220">
        <v>12</v>
      </c>
      <c r="I170" s="221"/>
      <c r="J170" s="217"/>
      <c r="K170" s="217"/>
      <c r="L170" s="222"/>
      <c r="M170" s="223"/>
      <c r="N170" s="224"/>
      <c r="O170" s="224"/>
      <c r="P170" s="224"/>
      <c r="Q170" s="224"/>
      <c r="R170" s="224"/>
      <c r="S170" s="224"/>
      <c r="T170" s="225"/>
      <c r="AT170" s="226" t="s">
        <v>316</v>
      </c>
      <c r="AU170" s="226" t="s">
        <v>79</v>
      </c>
      <c r="AV170" s="14" t="s">
        <v>315</v>
      </c>
      <c r="AW170" s="14" t="s">
        <v>29</v>
      </c>
      <c r="AX170" s="14" t="s">
        <v>79</v>
      </c>
      <c r="AY170" s="226" t="s">
        <v>307</v>
      </c>
    </row>
    <row r="171" spans="1:65" s="2" customFormat="1" ht="33" customHeight="1">
      <c r="A171" s="34"/>
      <c r="B171" s="35"/>
      <c r="C171" s="191" t="s">
        <v>331</v>
      </c>
      <c r="D171" s="191" t="s">
        <v>310</v>
      </c>
      <c r="E171" s="192" t="s">
        <v>350</v>
      </c>
      <c r="F171" s="193" t="s">
        <v>351</v>
      </c>
      <c r="G171" s="194" t="s">
        <v>342</v>
      </c>
      <c r="H171" s="195">
        <v>24</v>
      </c>
      <c r="I171" s="196"/>
      <c r="J171" s="197">
        <f>ROUND(I171*H171,2)</f>
        <v>0</v>
      </c>
      <c r="K171" s="193" t="s">
        <v>314</v>
      </c>
      <c r="L171" s="39"/>
      <c r="M171" s="198" t="s">
        <v>1</v>
      </c>
      <c r="N171" s="199" t="s">
        <v>37</v>
      </c>
      <c r="O171" s="71"/>
      <c r="P171" s="200">
        <f>O171*H171</f>
        <v>0</v>
      </c>
      <c r="Q171" s="200">
        <v>0</v>
      </c>
      <c r="R171" s="200">
        <f>Q171*H171</f>
        <v>0</v>
      </c>
      <c r="S171" s="200">
        <v>0</v>
      </c>
      <c r="T171" s="201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202" t="s">
        <v>352</v>
      </c>
      <c r="AT171" s="202" t="s">
        <v>310</v>
      </c>
      <c r="AU171" s="202" t="s">
        <v>79</v>
      </c>
      <c r="AY171" s="17" t="s">
        <v>307</v>
      </c>
      <c r="BE171" s="203">
        <f>IF(N171="základní",J171,0)</f>
        <v>0</v>
      </c>
      <c r="BF171" s="203">
        <f>IF(N171="snížená",J171,0)</f>
        <v>0</v>
      </c>
      <c r="BG171" s="203">
        <f>IF(N171="zákl. přenesená",J171,0)</f>
        <v>0</v>
      </c>
      <c r="BH171" s="203">
        <f>IF(N171="sníž. přenesená",J171,0)</f>
        <v>0</v>
      </c>
      <c r="BI171" s="203">
        <f>IF(N171="nulová",J171,0)</f>
        <v>0</v>
      </c>
      <c r="BJ171" s="17" t="s">
        <v>79</v>
      </c>
      <c r="BK171" s="203">
        <f>ROUND(I171*H171,2)</f>
        <v>0</v>
      </c>
      <c r="BL171" s="17" t="s">
        <v>352</v>
      </c>
      <c r="BM171" s="202" t="s">
        <v>1628</v>
      </c>
    </row>
    <row r="172" spans="1:65" s="13" customFormat="1">
      <c r="B172" s="204"/>
      <c r="C172" s="205"/>
      <c r="D172" s="206" t="s">
        <v>316</v>
      </c>
      <c r="E172" s="207" t="s">
        <v>1</v>
      </c>
      <c r="F172" s="208" t="s">
        <v>1132</v>
      </c>
      <c r="G172" s="205"/>
      <c r="H172" s="209">
        <v>4</v>
      </c>
      <c r="I172" s="210"/>
      <c r="J172" s="205"/>
      <c r="K172" s="205"/>
      <c r="L172" s="211"/>
      <c r="M172" s="212"/>
      <c r="N172" s="213"/>
      <c r="O172" s="213"/>
      <c r="P172" s="213"/>
      <c r="Q172" s="213"/>
      <c r="R172" s="213"/>
      <c r="S172" s="213"/>
      <c r="T172" s="214"/>
      <c r="AT172" s="215" t="s">
        <v>316</v>
      </c>
      <c r="AU172" s="215" t="s">
        <v>79</v>
      </c>
      <c r="AV172" s="13" t="s">
        <v>81</v>
      </c>
      <c r="AW172" s="13" t="s">
        <v>29</v>
      </c>
      <c r="AX172" s="13" t="s">
        <v>72</v>
      </c>
      <c r="AY172" s="215" t="s">
        <v>307</v>
      </c>
    </row>
    <row r="173" spans="1:65" s="13" customFormat="1">
      <c r="B173" s="204"/>
      <c r="C173" s="205"/>
      <c r="D173" s="206" t="s">
        <v>316</v>
      </c>
      <c r="E173" s="207" t="s">
        <v>1</v>
      </c>
      <c r="F173" s="208" t="s">
        <v>897</v>
      </c>
      <c r="G173" s="205"/>
      <c r="H173" s="209">
        <v>4</v>
      </c>
      <c r="I173" s="210"/>
      <c r="J173" s="205"/>
      <c r="K173" s="205"/>
      <c r="L173" s="211"/>
      <c r="M173" s="212"/>
      <c r="N173" s="213"/>
      <c r="O173" s="213"/>
      <c r="P173" s="213"/>
      <c r="Q173" s="213"/>
      <c r="R173" s="213"/>
      <c r="S173" s="213"/>
      <c r="T173" s="214"/>
      <c r="AT173" s="215" t="s">
        <v>316</v>
      </c>
      <c r="AU173" s="215" t="s">
        <v>79</v>
      </c>
      <c r="AV173" s="13" t="s">
        <v>81</v>
      </c>
      <c r="AW173" s="13" t="s">
        <v>29</v>
      </c>
      <c r="AX173" s="13" t="s">
        <v>72</v>
      </c>
      <c r="AY173" s="215" t="s">
        <v>307</v>
      </c>
    </row>
    <row r="174" spans="1:65" s="13" customFormat="1">
      <c r="B174" s="204"/>
      <c r="C174" s="205"/>
      <c r="D174" s="206" t="s">
        <v>316</v>
      </c>
      <c r="E174" s="207" t="s">
        <v>1</v>
      </c>
      <c r="F174" s="208" t="s">
        <v>1629</v>
      </c>
      <c r="G174" s="205"/>
      <c r="H174" s="209">
        <v>4</v>
      </c>
      <c r="I174" s="210"/>
      <c r="J174" s="205"/>
      <c r="K174" s="205"/>
      <c r="L174" s="211"/>
      <c r="M174" s="212"/>
      <c r="N174" s="213"/>
      <c r="O174" s="213"/>
      <c r="P174" s="213"/>
      <c r="Q174" s="213"/>
      <c r="R174" s="213"/>
      <c r="S174" s="213"/>
      <c r="T174" s="214"/>
      <c r="AT174" s="215" t="s">
        <v>316</v>
      </c>
      <c r="AU174" s="215" t="s">
        <v>79</v>
      </c>
      <c r="AV174" s="13" t="s">
        <v>81</v>
      </c>
      <c r="AW174" s="13" t="s">
        <v>29</v>
      </c>
      <c r="AX174" s="13" t="s">
        <v>72</v>
      </c>
      <c r="AY174" s="215" t="s">
        <v>307</v>
      </c>
    </row>
    <row r="175" spans="1:65" s="13" customFormat="1">
      <c r="B175" s="204"/>
      <c r="C175" s="205"/>
      <c r="D175" s="206" t="s">
        <v>316</v>
      </c>
      <c r="E175" s="207" t="s">
        <v>1</v>
      </c>
      <c r="F175" s="208" t="s">
        <v>1630</v>
      </c>
      <c r="G175" s="205"/>
      <c r="H175" s="209">
        <v>4</v>
      </c>
      <c r="I175" s="210"/>
      <c r="J175" s="205"/>
      <c r="K175" s="205"/>
      <c r="L175" s="211"/>
      <c r="M175" s="212"/>
      <c r="N175" s="213"/>
      <c r="O175" s="213"/>
      <c r="P175" s="213"/>
      <c r="Q175" s="213"/>
      <c r="R175" s="213"/>
      <c r="S175" s="213"/>
      <c r="T175" s="214"/>
      <c r="AT175" s="215" t="s">
        <v>316</v>
      </c>
      <c r="AU175" s="215" t="s">
        <v>79</v>
      </c>
      <c r="AV175" s="13" t="s">
        <v>81</v>
      </c>
      <c r="AW175" s="13" t="s">
        <v>29</v>
      </c>
      <c r="AX175" s="13" t="s">
        <v>72</v>
      </c>
      <c r="AY175" s="215" t="s">
        <v>307</v>
      </c>
    </row>
    <row r="176" spans="1:65" s="13" customFormat="1">
      <c r="B176" s="204"/>
      <c r="C176" s="205"/>
      <c r="D176" s="206" t="s">
        <v>316</v>
      </c>
      <c r="E176" s="207" t="s">
        <v>1</v>
      </c>
      <c r="F176" s="208" t="s">
        <v>1631</v>
      </c>
      <c r="G176" s="205"/>
      <c r="H176" s="209">
        <v>4</v>
      </c>
      <c r="I176" s="210"/>
      <c r="J176" s="205"/>
      <c r="K176" s="205"/>
      <c r="L176" s="211"/>
      <c r="M176" s="212"/>
      <c r="N176" s="213"/>
      <c r="O176" s="213"/>
      <c r="P176" s="213"/>
      <c r="Q176" s="213"/>
      <c r="R176" s="213"/>
      <c r="S176" s="213"/>
      <c r="T176" s="214"/>
      <c r="AT176" s="215" t="s">
        <v>316</v>
      </c>
      <c r="AU176" s="215" t="s">
        <v>79</v>
      </c>
      <c r="AV176" s="13" t="s">
        <v>81</v>
      </c>
      <c r="AW176" s="13" t="s">
        <v>29</v>
      </c>
      <c r="AX176" s="13" t="s">
        <v>72</v>
      </c>
      <c r="AY176" s="215" t="s">
        <v>307</v>
      </c>
    </row>
    <row r="177" spans="1:65" s="13" customFormat="1">
      <c r="B177" s="204"/>
      <c r="C177" s="205"/>
      <c r="D177" s="206" t="s">
        <v>316</v>
      </c>
      <c r="E177" s="207" t="s">
        <v>1</v>
      </c>
      <c r="F177" s="208" t="s">
        <v>1632</v>
      </c>
      <c r="G177" s="205"/>
      <c r="H177" s="209">
        <v>4</v>
      </c>
      <c r="I177" s="210"/>
      <c r="J177" s="205"/>
      <c r="K177" s="205"/>
      <c r="L177" s="211"/>
      <c r="M177" s="212"/>
      <c r="N177" s="213"/>
      <c r="O177" s="213"/>
      <c r="P177" s="213"/>
      <c r="Q177" s="213"/>
      <c r="R177" s="213"/>
      <c r="S177" s="213"/>
      <c r="T177" s="214"/>
      <c r="AT177" s="215" t="s">
        <v>316</v>
      </c>
      <c r="AU177" s="215" t="s">
        <v>79</v>
      </c>
      <c r="AV177" s="13" t="s">
        <v>81</v>
      </c>
      <c r="AW177" s="13" t="s">
        <v>29</v>
      </c>
      <c r="AX177" s="13" t="s">
        <v>72</v>
      </c>
      <c r="AY177" s="215" t="s">
        <v>307</v>
      </c>
    </row>
    <row r="178" spans="1:65" s="14" customFormat="1">
      <c r="B178" s="216"/>
      <c r="C178" s="217"/>
      <c r="D178" s="206" t="s">
        <v>316</v>
      </c>
      <c r="E178" s="218" t="s">
        <v>1</v>
      </c>
      <c r="F178" s="219" t="s">
        <v>318</v>
      </c>
      <c r="G178" s="217"/>
      <c r="H178" s="220">
        <v>24</v>
      </c>
      <c r="I178" s="221"/>
      <c r="J178" s="217"/>
      <c r="K178" s="217"/>
      <c r="L178" s="222"/>
      <c r="M178" s="223"/>
      <c r="N178" s="224"/>
      <c r="O178" s="224"/>
      <c r="P178" s="224"/>
      <c r="Q178" s="224"/>
      <c r="R178" s="224"/>
      <c r="S178" s="224"/>
      <c r="T178" s="225"/>
      <c r="AT178" s="226" t="s">
        <v>316</v>
      </c>
      <c r="AU178" s="226" t="s">
        <v>79</v>
      </c>
      <c r="AV178" s="14" t="s">
        <v>315</v>
      </c>
      <c r="AW178" s="14" t="s">
        <v>29</v>
      </c>
      <c r="AX178" s="14" t="s">
        <v>79</v>
      </c>
      <c r="AY178" s="226" t="s">
        <v>307</v>
      </c>
    </row>
    <row r="179" spans="1:65" s="2" customFormat="1" ht="16.5" customHeight="1">
      <c r="A179" s="34"/>
      <c r="B179" s="35"/>
      <c r="C179" s="191" t="s">
        <v>357</v>
      </c>
      <c r="D179" s="191" t="s">
        <v>310</v>
      </c>
      <c r="E179" s="192" t="s">
        <v>547</v>
      </c>
      <c r="F179" s="193" t="s">
        <v>548</v>
      </c>
      <c r="G179" s="194" t="s">
        <v>342</v>
      </c>
      <c r="H179" s="195">
        <v>12</v>
      </c>
      <c r="I179" s="196"/>
      <c r="J179" s="197">
        <f>ROUND(I179*H179,2)</f>
        <v>0</v>
      </c>
      <c r="K179" s="193" t="s">
        <v>314</v>
      </c>
      <c r="L179" s="39"/>
      <c r="M179" s="198" t="s">
        <v>1</v>
      </c>
      <c r="N179" s="199" t="s">
        <v>37</v>
      </c>
      <c r="O179" s="71"/>
      <c r="P179" s="200">
        <f>O179*H179</f>
        <v>0</v>
      </c>
      <c r="Q179" s="200">
        <v>0</v>
      </c>
      <c r="R179" s="200">
        <f>Q179*H179</f>
        <v>0</v>
      </c>
      <c r="S179" s="200">
        <v>0</v>
      </c>
      <c r="T179" s="201">
        <f>S179*H179</f>
        <v>0</v>
      </c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202" t="s">
        <v>343</v>
      </c>
      <c r="AT179" s="202" t="s">
        <v>310</v>
      </c>
      <c r="AU179" s="202" t="s">
        <v>79</v>
      </c>
      <c r="AY179" s="17" t="s">
        <v>307</v>
      </c>
      <c r="BE179" s="203">
        <f>IF(N179="základní",J179,0)</f>
        <v>0</v>
      </c>
      <c r="BF179" s="203">
        <f>IF(N179="snížená",J179,0)</f>
        <v>0</v>
      </c>
      <c r="BG179" s="203">
        <f>IF(N179="zákl. přenesená",J179,0)</f>
        <v>0</v>
      </c>
      <c r="BH179" s="203">
        <f>IF(N179="sníž. přenesená",J179,0)</f>
        <v>0</v>
      </c>
      <c r="BI179" s="203">
        <f>IF(N179="nulová",J179,0)</f>
        <v>0</v>
      </c>
      <c r="BJ179" s="17" t="s">
        <v>79</v>
      </c>
      <c r="BK179" s="203">
        <f>ROUND(I179*H179,2)</f>
        <v>0</v>
      </c>
      <c r="BL179" s="17" t="s">
        <v>343</v>
      </c>
      <c r="BM179" s="202" t="s">
        <v>1633</v>
      </c>
    </row>
    <row r="180" spans="1:65" s="13" customFormat="1">
      <c r="B180" s="204"/>
      <c r="C180" s="205"/>
      <c r="D180" s="206" t="s">
        <v>316</v>
      </c>
      <c r="E180" s="207" t="s">
        <v>1</v>
      </c>
      <c r="F180" s="208" t="s">
        <v>736</v>
      </c>
      <c r="G180" s="205"/>
      <c r="H180" s="209">
        <v>2</v>
      </c>
      <c r="I180" s="210"/>
      <c r="J180" s="205"/>
      <c r="K180" s="205"/>
      <c r="L180" s="211"/>
      <c r="M180" s="212"/>
      <c r="N180" s="213"/>
      <c r="O180" s="213"/>
      <c r="P180" s="213"/>
      <c r="Q180" s="213"/>
      <c r="R180" s="213"/>
      <c r="S180" s="213"/>
      <c r="T180" s="214"/>
      <c r="AT180" s="215" t="s">
        <v>316</v>
      </c>
      <c r="AU180" s="215" t="s">
        <v>79</v>
      </c>
      <c r="AV180" s="13" t="s">
        <v>81</v>
      </c>
      <c r="AW180" s="13" t="s">
        <v>29</v>
      </c>
      <c r="AX180" s="13" t="s">
        <v>72</v>
      </c>
      <c r="AY180" s="215" t="s">
        <v>307</v>
      </c>
    </row>
    <row r="181" spans="1:65" s="13" customFormat="1">
      <c r="B181" s="204"/>
      <c r="C181" s="205"/>
      <c r="D181" s="206" t="s">
        <v>316</v>
      </c>
      <c r="E181" s="207" t="s">
        <v>1</v>
      </c>
      <c r="F181" s="208" t="s">
        <v>544</v>
      </c>
      <c r="G181" s="205"/>
      <c r="H181" s="209">
        <v>2</v>
      </c>
      <c r="I181" s="210"/>
      <c r="J181" s="205"/>
      <c r="K181" s="205"/>
      <c r="L181" s="211"/>
      <c r="M181" s="212"/>
      <c r="N181" s="213"/>
      <c r="O181" s="213"/>
      <c r="P181" s="213"/>
      <c r="Q181" s="213"/>
      <c r="R181" s="213"/>
      <c r="S181" s="213"/>
      <c r="T181" s="214"/>
      <c r="AT181" s="215" t="s">
        <v>316</v>
      </c>
      <c r="AU181" s="215" t="s">
        <v>79</v>
      </c>
      <c r="AV181" s="13" t="s">
        <v>81</v>
      </c>
      <c r="AW181" s="13" t="s">
        <v>29</v>
      </c>
      <c r="AX181" s="13" t="s">
        <v>72</v>
      </c>
      <c r="AY181" s="215" t="s">
        <v>307</v>
      </c>
    </row>
    <row r="182" spans="1:65" s="13" customFormat="1">
      <c r="B182" s="204"/>
      <c r="C182" s="205"/>
      <c r="D182" s="206" t="s">
        <v>316</v>
      </c>
      <c r="E182" s="207" t="s">
        <v>1</v>
      </c>
      <c r="F182" s="208" t="s">
        <v>1624</v>
      </c>
      <c r="G182" s="205"/>
      <c r="H182" s="209">
        <v>2</v>
      </c>
      <c r="I182" s="210"/>
      <c r="J182" s="205"/>
      <c r="K182" s="205"/>
      <c r="L182" s="211"/>
      <c r="M182" s="212"/>
      <c r="N182" s="213"/>
      <c r="O182" s="213"/>
      <c r="P182" s="213"/>
      <c r="Q182" s="213"/>
      <c r="R182" s="213"/>
      <c r="S182" s="213"/>
      <c r="T182" s="214"/>
      <c r="AT182" s="215" t="s">
        <v>316</v>
      </c>
      <c r="AU182" s="215" t="s">
        <v>79</v>
      </c>
      <c r="AV182" s="13" t="s">
        <v>81</v>
      </c>
      <c r="AW182" s="13" t="s">
        <v>29</v>
      </c>
      <c r="AX182" s="13" t="s">
        <v>72</v>
      </c>
      <c r="AY182" s="215" t="s">
        <v>307</v>
      </c>
    </row>
    <row r="183" spans="1:65" s="13" customFormat="1">
      <c r="B183" s="204"/>
      <c r="C183" s="205"/>
      <c r="D183" s="206" t="s">
        <v>316</v>
      </c>
      <c r="E183" s="207" t="s">
        <v>1</v>
      </c>
      <c r="F183" s="208" t="s">
        <v>1625</v>
      </c>
      <c r="G183" s="205"/>
      <c r="H183" s="209">
        <v>2</v>
      </c>
      <c r="I183" s="210"/>
      <c r="J183" s="205"/>
      <c r="K183" s="205"/>
      <c r="L183" s="211"/>
      <c r="M183" s="212"/>
      <c r="N183" s="213"/>
      <c r="O183" s="213"/>
      <c r="P183" s="213"/>
      <c r="Q183" s="213"/>
      <c r="R183" s="213"/>
      <c r="S183" s="213"/>
      <c r="T183" s="214"/>
      <c r="AT183" s="215" t="s">
        <v>316</v>
      </c>
      <c r="AU183" s="215" t="s">
        <v>79</v>
      </c>
      <c r="AV183" s="13" t="s">
        <v>81</v>
      </c>
      <c r="AW183" s="13" t="s">
        <v>29</v>
      </c>
      <c r="AX183" s="13" t="s">
        <v>72</v>
      </c>
      <c r="AY183" s="215" t="s">
        <v>307</v>
      </c>
    </row>
    <row r="184" spans="1:65" s="13" customFormat="1">
      <c r="B184" s="204"/>
      <c r="C184" s="205"/>
      <c r="D184" s="206" t="s">
        <v>316</v>
      </c>
      <c r="E184" s="207" t="s">
        <v>1</v>
      </c>
      <c r="F184" s="208" t="s">
        <v>1626</v>
      </c>
      <c r="G184" s="205"/>
      <c r="H184" s="209">
        <v>2</v>
      </c>
      <c r="I184" s="210"/>
      <c r="J184" s="205"/>
      <c r="K184" s="205"/>
      <c r="L184" s="211"/>
      <c r="M184" s="212"/>
      <c r="N184" s="213"/>
      <c r="O184" s="213"/>
      <c r="P184" s="213"/>
      <c r="Q184" s="213"/>
      <c r="R184" s="213"/>
      <c r="S184" s="213"/>
      <c r="T184" s="214"/>
      <c r="AT184" s="215" t="s">
        <v>316</v>
      </c>
      <c r="AU184" s="215" t="s">
        <v>79</v>
      </c>
      <c r="AV184" s="13" t="s">
        <v>81</v>
      </c>
      <c r="AW184" s="13" t="s">
        <v>29</v>
      </c>
      <c r="AX184" s="13" t="s">
        <v>72</v>
      </c>
      <c r="AY184" s="215" t="s">
        <v>307</v>
      </c>
    </row>
    <row r="185" spans="1:65" s="13" customFormat="1">
      <c r="B185" s="204"/>
      <c r="C185" s="205"/>
      <c r="D185" s="206" t="s">
        <v>316</v>
      </c>
      <c r="E185" s="207" t="s">
        <v>1</v>
      </c>
      <c r="F185" s="208" t="s">
        <v>1627</v>
      </c>
      <c r="G185" s="205"/>
      <c r="H185" s="209">
        <v>2</v>
      </c>
      <c r="I185" s="210"/>
      <c r="J185" s="205"/>
      <c r="K185" s="205"/>
      <c r="L185" s="211"/>
      <c r="M185" s="212"/>
      <c r="N185" s="213"/>
      <c r="O185" s="213"/>
      <c r="P185" s="213"/>
      <c r="Q185" s="213"/>
      <c r="R185" s="213"/>
      <c r="S185" s="213"/>
      <c r="T185" s="214"/>
      <c r="AT185" s="215" t="s">
        <v>316</v>
      </c>
      <c r="AU185" s="215" t="s">
        <v>79</v>
      </c>
      <c r="AV185" s="13" t="s">
        <v>81</v>
      </c>
      <c r="AW185" s="13" t="s">
        <v>29</v>
      </c>
      <c r="AX185" s="13" t="s">
        <v>72</v>
      </c>
      <c r="AY185" s="215" t="s">
        <v>307</v>
      </c>
    </row>
    <row r="186" spans="1:65" s="14" customFormat="1">
      <c r="B186" s="216"/>
      <c r="C186" s="217"/>
      <c r="D186" s="206" t="s">
        <v>316</v>
      </c>
      <c r="E186" s="218" t="s">
        <v>1</v>
      </c>
      <c r="F186" s="219" t="s">
        <v>318</v>
      </c>
      <c r="G186" s="217"/>
      <c r="H186" s="220">
        <v>12</v>
      </c>
      <c r="I186" s="221"/>
      <c r="J186" s="217"/>
      <c r="K186" s="217"/>
      <c r="L186" s="222"/>
      <c r="M186" s="223"/>
      <c r="N186" s="224"/>
      <c r="O186" s="224"/>
      <c r="P186" s="224"/>
      <c r="Q186" s="224"/>
      <c r="R186" s="224"/>
      <c r="S186" s="224"/>
      <c r="T186" s="225"/>
      <c r="AT186" s="226" t="s">
        <v>316</v>
      </c>
      <c r="AU186" s="226" t="s">
        <v>79</v>
      </c>
      <c r="AV186" s="14" t="s">
        <v>315</v>
      </c>
      <c r="AW186" s="14" t="s">
        <v>29</v>
      </c>
      <c r="AX186" s="14" t="s">
        <v>79</v>
      </c>
      <c r="AY186" s="226" t="s">
        <v>307</v>
      </c>
    </row>
    <row r="187" spans="1:65" s="2" customFormat="1" ht="16.5" customHeight="1">
      <c r="A187" s="34"/>
      <c r="B187" s="35"/>
      <c r="C187" s="191" t="s">
        <v>332</v>
      </c>
      <c r="D187" s="191" t="s">
        <v>310</v>
      </c>
      <c r="E187" s="192" t="s">
        <v>354</v>
      </c>
      <c r="F187" s="193" t="s">
        <v>355</v>
      </c>
      <c r="G187" s="194" t="s">
        <v>342</v>
      </c>
      <c r="H187" s="195">
        <v>24</v>
      </c>
      <c r="I187" s="196"/>
      <c r="J187" s="197">
        <f>ROUND(I187*H187,2)</f>
        <v>0</v>
      </c>
      <c r="K187" s="193" t="s">
        <v>314</v>
      </c>
      <c r="L187" s="39"/>
      <c r="M187" s="198" t="s">
        <v>1</v>
      </c>
      <c r="N187" s="199" t="s">
        <v>37</v>
      </c>
      <c r="O187" s="71"/>
      <c r="P187" s="200">
        <f>O187*H187</f>
        <v>0</v>
      </c>
      <c r="Q187" s="200">
        <v>0</v>
      </c>
      <c r="R187" s="200">
        <f>Q187*H187</f>
        <v>0</v>
      </c>
      <c r="S187" s="200">
        <v>0</v>
      </c>
      <c r="T187" s="201">
        <f>S187*H187</f>
        <v>0</v>
      </c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R187" s="202" t="s">
        <v>352</v>
      </c>
      <c r="AT187" s="202" t="s">
        <v>310</v>
      </c>
      <c r="AU187" s="202" t="s">
        <v>79</v>
      </c>
      <c r="AY187" s="17" t="s">
        <v>307</v>
      </c>
      <c r="BE187" s="203">
        <f>IF(N187="základní",J187,0)</f>
        <v>0</v>
      </c>
      <c r="BF187" s="203">
        <f>IF(N187="snížená",J187,0)</f>
        <v>0</v>
      </c>
      <c r="BG187" s="203">
        <f>IF(N187="zákl. přenesená",J187,0)</f>
        <v>0</v>
      </c>
      <c r="BH187" s="203">
        <f>IF(N187="sníž. přenesená",J187,0)</f>
        <v>0</v>
      </c>
      <c r="BI187" s="203">
        <f>IF(N187="nulová",J187,0)</f>
        <v>0</v>
      </c>
      <c r="BJ187" s="17" t="s">
        <v>79</v>
      </c>
      <c r="BK187" s="203">
        <f>ROUND(I187*H187,2)</f>
        <v>0</v>
      </c>
      <c r="BL187" s="17" t="s">
        <v>352</v>
      </c>
      <c r="BM187" s="202" t="s">
        <v>1634</v>
      </c>
    </row>
    <row r="188" spans="1:65" s="13" customFormat="1">
      <c r="B188" s="204"/>
      <c r="C188" s="205"/>
      <c r="D188" s="206" t="s">
        <v>316</v>
      </c>
      <c r="E188" s="207" t="s">
        <v>1</v>
      </c>
      <c r="F188" s="208" t="s">
        <v>1132</v>
      </c>
      <c r="G188" s="205"/>
      <c r="H188" s="209">
        <v>4</v>
      </c>
      <c r="I188" s="210"/>
      <c r="J188" s="205"/>
      <c r="K188" s="205"/>
      <c r="L188" s="211"/>
      <c r="M188" s="212"/>
      <c r="N188" s="213"/>
      <c r="O188" s="213"/>
      <c r="P188" s="213"/>
      <c r="Q188" s="213"/>
      <c r="R188" s="213"/>
      <c r="S188" s="213"/>
      <c r="T188" s="214"/>
      <c r="AT188" s="215" t="s">
        <v>316</v>
      </c>
      <c r="AU188" s="215" t="s">
        <v>79</v>
      </c>
      <c r="AV188" s="13" t="s">
        <v>81</v>
      </c>
      <c r="AW188" s="13" t="s">
        <v>29</v>
      </c>
      <c r="AX188" s="13" t="s">
        <v>72</v>
      </c>
      <c r="AY188" s="215" t="s">
        <v>307</v>
      </c>
    </row>
    <row r="189" spans="1:65" s="13" customFormat="1">
      <c r="B189" s="204"/>
      <c r="C189" s="205"/>
      <c r="D189" s="206" t="s">
        <v>316</v>
      </c>
      <c r="E189" s="207" t="s">
        <v>1</v>
      </c>
      <c r="F189" s="208" t="s">
        <v>897</v>
      </c>
      <c r="G189" s="205"/>
      <c r="H189" s="209">
        <v>4</v>
      </c>
      <c r="I189" s="210"/>
      <c r="J189" s="205"/>
      <c r="K189" s="205"/>
      <c r="L189" s="211"/>
      <c r="M189" s="212"/>
      <c r="N189" s="213"/>
      <c r="O189" s="213"/>
      <c r="P189" s="213"/>
      <c r="Q189" s="213"/>
      <c r="R189" s="213"/>
      <c r="S189" s="213"/>
      <c r="T189" s="214"/>
      <c r="AT189" s="215" t="s">
        <v>316</v>
      </c>
      <c r="AU189" s="215" t="s">
        <v>79</v>
      </c>
      <c r="AV189" s="13" t="s">
        <v>81</v>
      </c>
      <c r="AW189" s="13" t="s">
        <v>29</v>
      </c>
      <c r="AX189" s="13" t="s">
        <v>72</v>
      </c>
      <c r="AY189" s="215" t="s">
        <v>307</v>
      </c>
    </row>
    <row r="190" spans="1:65" s="13" customFormat="1">
      <c r="B190" s="204"/>
      <c r="C190" s="205"/>
      <c r="D190" s="206" t="s">
        <v>316</v>
      </c>
      <c r="E190" s="207" t="s">
        <v>1</v>
      </c>
      <c r="F190" s="208" t="s">
        <v>1629</v>
      </c>
      <c r="G190" s="205"/>
      <c r="H190" s="209">
        <v>4</v>
      </c>
      <c r="I190" s="210"/>
      <c r="J190" s="205"/>
      <c r="K190" s="205"/>
      <c r="L190" s="211"/>
      <c r="M190" s="212"/>
      <c r="N190" s="213"/>
      <c r="O190" s="213"/>
      <c r="P190" s="213"/>
      <c r="Q190" s="213"/>
      <c r="R190" s="213"/>
      <c r="S190" s="213"/>
      <c r="T190" s="214"/>
      <c r="AT190" s="215" t="s">
        <v>316</v>
      </c>
      <c r="AU190" s="215" t="s">
        <v>79</v>
      </c>
      <c r="AV190" s="13" t="s">
        <v>81</v>
      </c>
      <c r="AW190" s="13" t="s">
        <v>29</v>
      </c>
      <c r="AX190" s="13" t="s">
        <v>72</v>
      </c>
      <c r="AY190" s="215" t="s">
        <v>307</v>
      </c>
    </row>
    <row r="191" spans="1:65" s="13" customFormat="1">
      <c r="B191" s="204"/>
      <c r="C191" s="205"/>
      <c r="D191" s="206" t="s">
        <v>316</v>
      </c>
      <c r="E191" s="207" t="s">
        <v>1</v>
      </c>
      <c r="F191" s="208" t="s">
        <v>1630</v>
      </c>
      <c r="G191" s="205"/>
      <c r="H191" s="209">
        <v>4</v>
      </c>
      <c r="I191" s="210"/>
      <c r="J191" s="205"/>
      <c r="K191" s="205"/>
      <c r="L191" s="211"/>
      <c r="M191" s="212"/>
      <c r="N191" s="213"/>
      <c r="O191" s="213"/>
      <c r="P191" s="213"/>
      <c r="Q191" s="213"/>
      <c r="R191" s="213"/>
      <c r="S191" s="213"/>
      <c r="T191" s="214"/>
      <c r="AT191" s="215" t="s">
        <v>316</v>
      </c>
      <c r="AU191" s="215" t="s">
        <v>79</v>
      </c>
      <c r="AV191" s="13" t="s">
        <v>81</v>
      </c>
      <c r="AW191" s="13" t="s">
        <v>29</v>
      </c>
      <c r="AX191" s="13" t="s">
        <v>72</v>
      </c>
      <c r="AY191" s="215" t="s">
        <v>307</v>
      </c>
    </row>
    <row r="192" spans="1:65" s="13" customFormat="1">
      <c r="B192" s="204"/>
      <c r="C192" s="205"/>
      <c r="D192" s="206" t="s">
        <v>316</v>
      </c>
      <c r="E192" s="207" t="s">
        <v>1</v>
      </c>
      <c r="F192" s="208" t="s">
        <v>1631</v>
      </c>
      <c r="G192" s="205"/>
      <c r="H192" s="209">
        <v>4</v>
      </c>
      <c r="I192" s="210"/>
      <c r="J192" s="205"/>
      <c r="K192" s="205"/>
      <c r="L192" s="211"/>
      <c r="M192" s="212"/>
      <c r="N192" s="213"/>
      <c r="O192" s="213"/>
      <c r="P192" s="213"/>
      <c r="Q192" s="213"/>
      <c r="R192" s="213"/>
      <c r="S192" s="213"/>
      <c r="T192" s="214"/>
      <c r="AT192" s="215" t="s">
        <v>316</v>
      </c>
      <c r="AU192" s="215" t="s">
        <v>79</v>
      </c>
      <c r="AV192" s="13" t="s">
        <v>81</v>
      </c>
      <c r="AW192" s="13" t="s">
        <v>29</v>
      </c>
      <c r="AX192" s="13" t="s">
        <v>72</v>
      </c>
      <c r="AY192" s="215" t="s">
        <v>307</v>
      </c>
    </row>
    <row r="193" spans="1:65" s="13" customFormat="1">
      <c r="B193" s="204"/>
      <c r="C193" s="205"/>
      <c r="D193" s="206" t="s">
        <v>316</v>
      </c>
      <c r="E193" s="207" t="s">
        <v>1</v>
      </c>
      <c r="F193" s="208" t="s">
        <v>1632</v>
      </c>
      <c r="G193" s="205"/>
      <c r="H193" s="209">
        <v>4</v>
      </c>
      <c r="I193" s="210"/>
      <c r="J193" s="205"/>
      <c r="K193" s="205"/>
      <c r="L193" s="211"/>
      <c r="M193" s="212"/>
      <c r="N193" s="213"/>
      <c r="O193" s="213"/>
      <c r="P193" s="213"/>
      <c r="Q193" s="213"/>
      <c r="R193" s="213"/>
      <c r="S193" s="213"/>
      <c r="T193" s="214"/>
      <c r="AT193" s="215" t="s">
        <v>316</v>
      </c>
      <c r="AU193" s="215" t="s">
        <v>79</v>
      </c>
      <c r="AV193" s="13" t="s">
        <v>81</v>
      </c>
      <c r="AW193" s="13" t="s">
        <v>29</v>
      </c>
      <c r="AX193" s="13" t="s">
        <v>72</v>
      </c>
      <c r="AY193" s="215" t="s">
        <v>307</v>
      </c>
    </row>
    <row r="194" spans="1:65" s="14" customFormat="1">
      <c r="B194" s="216"/>
      <c r="C194" s="217"/>
      <c r="D194" s="206" t="s">
        <v>316</v>
      </c>
      <c r="E194" s="218" t="s">
        <v>1</v>
      </c>
      <c r="F194" s="219" t="s">
        <v>318</v>
      </c>
      <c r="G194" s="217"/>
      <c r="H194" s="220">
        <v>24</v>
      </c>
      <c r="I194" s="221"/>
      <c r="J194" s="217"/>
      <c r="K194" s="217"/>
      <c r="L194" s="222"/>
      <c r="M194" s="223"/>
      <c r="N194" s="224"/>
      <c r="O194" s="224"/>
      <c r="P194" s="224"/>
      <c r="Q194" s="224"/>
      <c r="R194" s="224"/>
      <c r="S194" s="224"/>
      <c r="T194" s="225"/>
      <c r="AT194" s="226" t="s">
        <v>316</v>
      </c>
      <c r="AU194" s="226" t="s">
        <v>79</v>
      </c>
      <c r="AV194" s="14" t="s">
        <v>315</v>
      </c>
      <c r="AW194" s="14" t="s">
        <v>29</v>
      </c>
      <c r="AX194" s="14" t="s">
        <v>79</v>
      </c>
      <c r="AY194" s="226" t="s">
        <v>307</v>
      </c>
    </row>
    <row r="195" spans="1:65" s="2" customFormat="1" ht="48.95" customHeight="1">
      <c r="A195" s="34"/>
      <c r="B195" s="35"/>
      <c r="C195" s="191" t="s">
        <v>413</v>
      </c>
      <c r="D195" s="191" t="s">
        <v>310</v>
      </c>
      <c r="E195" s="192" t="s">
        <v>358</v>
      </c>
      <c r="F195" s="193" t="s">
        <v>359</v>
      </c>
      <c r="G195" s="194" t="s">
        <v>342</v>
      </c>
      <c r="H195" s="195">
        <v>12</v>
      </c>
      <c r="I195" s="196"/>
      <c r="J195" s="197">
        <f>ROUND(I195*H195,2)</f>
        <v>0</v>
      </c>
      <c r="K195" s="193" t="s">
        <v>314</v>
      </c>
      <c r="L195" s="39"/>
      <c r="M195" s="198" t="s">
        <v>1</v>
      </c>
      <c r="N195" s="199" t="s">
        <v>37</v>
      </c>
      <c r="O195" s="71"/>
      <c r="P195" s="200">
        <f>O195*H195</f>
        <v>0</v>
      </c>
      <c r="Q195" s="200">
        <v>0</v>
      </c>
      <c r="R195" s="200">
        <f>Q195*H195</f>
        <v>0</v>
      </c>
      <c r="S195" s="200">
        <v>0</v>
      </c>
      <c r="T195" s="201">
        <f>S195*H195</f>
        <v>0</v>
      </c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R195" s="202" t="s">
        <v>343</v>
      </c>
      <c r="AT195" s="202" t="s">
        <v>310</v>
      </c>
      <c r="AU195" s="202" t="s">
        <v>79</v>
      </c>
      <c r="AY195" s="17" t="s">
        <v>307</v>
      </c>
      <c r="BE195" s="203">
        <f>IF(N195="základní",J195,0)</f>
        <v>0</v>
      </c>
      <c r="BF195" s="203">
        <f>IF(N195="snížená",J195,0)</f>
        <v>0</v>
      </c>
      <c r="BG195" s="203">
        <f>IF(N195="zákl. přenesená",J195,0)</f>
        <v>0</v>
      </c>
      <c r="BH195" s="203">
        <f>IF(N195="sníž. přenesená",J195,0)</f>
        <v>0</v>
      </c>
      <c r="BI195" s="203">
        <f>IF(N195="nulová",J195,0)</f>
        <v>0</v>
      </c>
      <c r="BJ195" s="17" t="s">
        <v>79</v>
      </c>
      <c r="BK195" s="203">
        <f>ROUND(I195*H195,2)</f>
        <v>0</v>
      </c>
      <c r="BL195" s="17" t="s">
        <v>343</v>
      </c>
      <c r="BM195" s="202" t="s">
        <v>1635</v>
      </c>
    </row>
    <row r="196" spans="1:65" s="13" customFormat="1">
      <c r="B196" s="204"/>
      <c r="C196" s="205"/>
      <c r="D196" s="206" t="s">
        <v>316</v>
      </c>
      <c r="E196" s="207" t="s">
        <v>1</v>
      </c>
      <c r="F196" s="208" t="s">
        <v>736</v>
      </c>
      <c r="G196" s="205"/>
      <c r="H196" s="209">
        <v>2</v>
      </c>
      <c r="I196" s="210"/>
      <c r="J196" s="205"/>
      <c r="K196" s="205"/>
      <c r="L196" s="211"/>
      <c r="M196" s="212"/>
      <c r="N196" s="213"/>
      <c r="O196" s="213"/>
      <c r="P196" s="213"/>
      <c r="Q196" s="213"/>
      <c r="R196" s="213"/>
      <c r="S196" s="213"/>
      <c r="T196" s="214"/>
      <c r="AT196" s="215" t="s">
        <v>316</v>
      </c>
      <c r="AU196" s="215" t="s">
        <v>79</v>
      </c>
      <c r="AV196" s="13" t="s">
        <v>81</v>
      </c>
      <c r="AW196" s="13" t="s">
        <v>29</v>
      </c>
      <c r="AX196" s="13" t="s">
        <v>72</v>
      </c>
      <c r="AY196" s="215" t="s">
        <v>307</v>
      </c>
    </row>
    <row r="197" spans="1:65" s="13" customFormat="1">
      <c r="B197" s="204"/>
      <c r="C197" s="205"/>
      <c r="D197" s="206" t="s">
        <v>316</v>
      </c>
      <c r="E197" s="207" t="s">
        <v>1</v>
      </c>
      <c r="F197" s="208" t="s">
        <v>544</v>
      </c>
      <c r="G197" s="205"/>
      <c r="H197" s="209">
        <v>2</v>
      </c>
      <c r="I197" s="210"/>
      <c r="J197" s="205"/>
      <c r="K197" s="205"/>
      <c r="L197" s="211"/>
      <c r="M197" s="212"/>
      <c r="N197" s="213"/>
      <c r="O197" s="213"/>
      <c r="P197" s="213"/>
      <c r="Q197" s="213"/>
      <c r="R197" s="213"/>
      <c r="S197" s="213"/>
      <c r="T197" s="214"/>
      <c r="AT197" s="215" t="s">
        <v>316</v>
      </c>
      <c r="AU197" s="215" t="s">
        <v>79</v>
      </c>
      <c r="AV197" s="13" t="s">
        <v>81</v>
      </c>
      <c r="AW197" s="13" t="s">
        <v>29</v>
      </c>
      <c r="AX197" s="13" t="s">
        <v>72</v>
      </c>
      <c r="AY197" s="215" t="s">
        <v>307</v>
      </c>
    </row>
    <row r="198" spans="1:65" s="13" customFormat="1">
      <c r="B198" s="204"/>
      <c r="C198" s="205"/>
      <c r="D198" s="206" t="s">
        <v>316</v>
      </c>
      <c r="E198" s="207" t="s">
        <v>1</v>
      </c>
      <c r="F198" s="208" t="s">
        <v>1624</v>
      </c>
      <c r="G198" s="205"/>
      <c r="H198" s="209">
        <v>2</v>
      </c>
      <c r="I198" s="210"/>
      <c r="J198" s="205"/>
      <c r="K198" s="205"/>
      <c r="L198" s="211"/>
      <c r="M198" s="212"/>
      <c r="N198" s="213"/>
      <c r="O198" s="213"/>
      <c r="P198" s="213"/>
      <c r="Q198" s="213"/>
      <c r="R198" s="213"/>
      <c r="S198" s="213"/>
      <c r="T198" s="214"/>
      <c r="AT198" s="215" t="s">
        <v>316</v>
      </c>
      <c r="AU198" s="215" t="s">
        <v>79</v>
      </c>
      <c r="AV198" s="13" t="s">
        <v>81</v>
      </c>
      <c r="AW198" s="13" t="s">
        <v>29</v>
      </c>
      <c r="AX198" s="13" t="s">
        <v>72</v>
      </c>
      <c r="AY198" s="215" t="s">
        <v>307</v>
      </c>
    </row>
    <row r="199" spans="1:65" s="13" customFormat="1">
      <c r="B199" s="204"/>
      <c r="C199" s="205"/>
      <c r="D199" s="206" t="s">
        <v>316</v>
      </c>
      <c r="E199" s="207" t="s">
        <v>1</v>
      </c>
      <c r="F199" s="208" t="s">
        <v>1625</v>
      </c>
      <c r="G199" s="205"/>
      <c r="H199" s="209">
        <v>2</v>
      </c>
      <c r="I199" s="210"/>
      <c r="J199" s="205"/>
      <c r="K199" s="205"/>
      <c r="L199" s="211"/>
      <c r="M199" s="212"/>
      <c r="N199" s="213"/>
      <c r="O199" s="213"/>
      <c r="P199" s="213"/>
      <c r="Q199" s="213"/>
      <c r="R199" s="213"/>
      <c r="S199" s="213"/>
      <c r="T199" s="214"/>
      <c r="AT199" s="215" t="s">
        <v>316</v>
      </c>
      <c r="AU199" s="215" t="s">
        <v>79</v>
      </c>
      <c r="AV199" s="13" t="s">
        <v>81</v>
      </c>
      <c r="AW199" s="13" t="s">
        <v>29</v>
      </c>
      <c r="AX199" s="13" t="s">
        <v>72</v>
      </c>
      <c r="AY199" s="215" t="s">
        <v>307</v>
      </c>
    </row>
    <row r="200" spans="1:65" s="13" customFormat="1">
      <c r="B200" s="204"/>
      <c r="C200" s="205"/>
      <c r="D200" s="206" t="s">
        <v>316</v>
      </c>
      <c r="E200" s="207" t="s">
        <v>1</v>
      </c>
      <c r="F200" s="208" t="s">
        <v>1626</v>
      </c>
      <c r="G200" s="205"/>
      <c r="H200" s="209">
        <v>2</v>
      </c>
      <c r="I200" s="210"/>
      <c r="J200" s="205"/>
      <c r="K200" s="205"/>
      <c r="L200" s="211"/>
      <c r="M200" s="212"/>
      <c r="N200" s="213"/>
      <c r="O200" s="213"/>
      <c r="P200" s="213"/>
      <c r="Q200" s="213"/>
      <c r="R200" s="213"/>
      <c r="S200" s="213"/>
      <c r="T200" s="214"/>
      <c r="AT200" s="215" t="s">
        <v>316</v>
      </c>
      <c r="AU200" s="215" t="s">
        <v>79</v>
      </c>
      <c r="AV200" s="13" t="s">
        <v>81</v>
      </c>
      <c r="AW200" s="13" t="s">
        <v>29</v>
      </c>
      <c r="AX200" s="13" t="s">
        <v>72</v>
      </c>
      <c r="AY200" s="215" t="s">
        <v>307</v>
      </c>
    </row>
    <row r="201" spans="1:65" s="13" customFormat="1">
      <c r="B201" s="204"/>
      <c r="C201" s="205"/>
      <c r="D201" s="206" t="s">
        <v>316</v>
      </c>
      <c r="E201" s="207" t="s">
        <v>1</v>
      </c>
      <c r="F201" s="208" t="s">
        <v>1627</v>
      </c>
      <c r="G201" s="205"/>
      <c r="H201" s="209">
        <v>2</v>
      </c>
      <c r="I201" s="210"/>
      <c r="J201" s="205"/>
      <c r="K201" s="205"/>
      <c r="L201" s="211"/>
      <c r="M201" s="212"/>
      <c r="N201" s="213"/>
      <c r="O201" s="213"/>
      <c r="P201" s="213"/>
      <c r="Q201" s="213"/>
      <c r="R201" s="213"/>
      <c r="S201" s="213"/>
      <c r="T201" s="214"/>
      <c r="AT201" s="215" t="s">
        <v>316</v>
      </c>
      <c r="AU201" s="215" t="s">
        <v>79</v>
      </c>
      <c r="AV201" s="13" t="s">
        <v>81</v>
      </c>
      <c r="AW201" s="13" t="s">
        <v>29</v>
      </c>
      <c r="AX201" s="13" t="s">
        <v>72</v>
      </c>
      <c r="AY201" s="215" t="s">
        <v>307</v>
      </c>
    </row>
    <row r="202" spans="1:65" s="14" customFormat="1">
      <c r="B202" s="216"/>
      <c r="C202" s="217"/>
      <c r="D202" s="206" t="s">
        <v>316</v>
      </c>
      <c r="E202" s="218" t="s">
        <v>1</v>
      </c>
      <c r="F202" s="219" t="s">
        <v>318</v>
      </c>
      <c r="G202" s="217"/>
      <c r="H202" s="220">
        <v>12</v>
      </c>
      <c r="I202" s="221"/>
      <c r="J202" s="217"/>
      <c r="K202" s="217"/>
      <c r="L202" s="222"/>
      <c r="M202" s="223"/>
      <c r="N202" s="224"/>
      <c r="O202" s="224"/>
      <c r="P202" s="224"/>
      <c r="Q202" s="224"/>
      <c r="R202" s="224"/>
      <c r="S202" s="224"/>
      <c r="T202" s="225"/>
      <c r="AT202" s="226" t="s">
        <v>316</v>
      </c>
      <c r="AU202" s="226" t="s">
        <v>79</v>
      </c>
      <c r="AV202" s="14" t="s">
        <v>315</v>
      </c>
      <c r="AW202" s="14" t="s">
        <v>29</v>
      </c>
      <c r="AX202" s="14" t="s">
        <v>79</v>
      </c>
      <c r="AY202" s="226" t="s">
        <v>307</v>
      </c>
    </row>
    <row r="203" spans="1:65" s="2" customFormat="1" ht="101.25" customHeight="1">
      <c r="A203" s="34"/>
      <c r="B203" s="35"/>
      <c r="C203" s="191" t="s">
        <v>336</v>
      </c>
      <c r="D203" s="191" t="s">
        <v>310</v>
      </c>
      <c r="E203" s="192" t="s">
        <v>361</v>
      </c>
      <c r="F203" s="193" t="s">
        <v>362</v>
      </c>
      <c r="G203" s="194" t="s">
        <v>329</v>
      </c>
      <c r="H203" s="195">
        <v>626.15700000000004</v>
      </c>
      <c r="I203" s="196"/>
      <c r="J203" s="197">
        <f>ROUND(I203*H203,2)</f>
        <v>0</v>
      </c>
      <c r="K203" s="193" t="s">
        <v>314</v>
      </c>
      <c r="L203" s="39"/>
      <c r="M203" s="198" t="s">
        <v>1</v>
      </c>
      <c r="N203" s="199" t="s">
        <v>37</v>
      </c>
      <c r="O203" s="71"/>
      <c r="P203" s="200">
        <f>O203*H203</f>
        <v>0</v>
      </c>
      <c r="Q203" s="200">
        <v>0</v>
      </c>
      <c r="R203" s="200">
        <f>Q203*H203</f>
        <v>0</v>
      </c>
      <c r="S203" s="200">
        <v>0</v>
      </c>
      <c r="T203" s="201">
        <f>S203*H203</f>
        <v>0</v>
      </c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R203" s="202" t="s">
        <v>343</v>
      </c>
      <c r="AT203" s="202" t="s">
        <v>310</v>
      </c>
      <c r="AU203" s="202" t="s">
        <v>79</v>
      </c>
      <c r="AY203" s="17" t="s">
        <v>307</v>
      </c>
      <c r="BE203" s="203">
        <f>IF(N203="základní",J203,0)</f>
        <v>0</v>
      </c>
      <c r="BF203" s="203">
        <f>IF(N203="snížená",J203,0)</f>
        <v>0</v>
      </c>
      <c r="BG203" s="203">
        <f>IF(N203="zákl. přenesená",J203,0)</f>
        <v>0</v>
      </c>
      <c r="BH203" s="203">
        <f>IF(N203="sníž. přenesená",J203,0)</f>
        <v>0</v>
      </c>
      <c r="BI203" s="203">
        <f>IF(N203="nulová",J203,0)</f>
        <v>0</v>
      </c>
      <c r="BJ203" s="17" t="s">
        <v>79</v>
      </c>
      <c r="BK203" s="203">
        <f>ROUND(I203*H203,2)</f>
        <v>0</v>
      </c>
      <c r="BL203" s="17" t="s">
        <v>343</v>
      </c>
      <c r="BM203" s="202" t="s">
        <v>1636</v>
      </c>
    </row>
    <row r="204" spans="1:65" s="13" customFormat="1">
      <c r="B204" s="204"/>
      <c r="C204" s="205"/>
      <c r="D204" s="206" t="s">
        <v>316</v>
      </c>
      <c r="E204" s="207" t="s">
        <v>1</v>
      </c>
      <c r="F204" s="208" t="s">
        <v>1637</v>
      </c>
      <c r="G204" s="205"/>
      <c r="H204" s="209">
        <v>84.105000000000004</v>
      </c>
      <c r="I204" s="210"/>
      <c r="J204" s="205"/>
      <c r="K204" s="205"/>
      <c r="L204" s="211"/>
      <c r="M204" s="212"/>
      <c r="N204" s="213"/>
      <c r="O204" s="213"/>
      <c r="P204" s="213"/>
      <c r="Q204" s="213"/>
      <c r="R204" s="213"/>
      <c r="S204" s="213"/>
      <c r="T204" s="214"/>
      <c r="AT204" s="215" t="s">
        <v>316</v>
      </c>
      <c r="AU204" s="215" t="s">
        <v>79</v>
      </c>
      <c r="AV204" s="13" t="s">
        <v>81</v>
      </c>
      <c r="AW204" s="13" t="s">
        <v>29</v>
      </c>
      <c r="AX204" s="13" t="s">
        <v>72</v>
      </c>
      <c r="AY204" s="215" t="s">
        <v>307</v>
      </c>
    </row>
    <row r="205" spans="1:65" s="13" customFormat="1">
      <c r="B205" s="204"/>
      <c r="C205" s="205"/>
      <c r="D205" s="206" t="s">
        <v>316</v>
      </c>
      <c r="E205" s="207" t="s">
        <v>1</v>
      </c>
      <c r="F205" s="208" t="s">
        <v>1608</v>
      </c>
      <c r="G205" s="205"/>
      <c r="H205" s="209">
        <v>44.792999999999999</v>
      </c>
      <c r="I205" s="210"/>
      <c r="J205" s="205"/>
      <c r="K205" s="205"/>
      <c r="L205" s="211"/>
      <c r="M205" s="212"/>
      <c r="N205" s="213"/>
      <c r="O205" s="213"/>
      <c r="P205" s="213"/>
      <c r="Q205" s="213"/>
      <c r="R205" s="213"/>
      <c r="S205" s="213"/>
      <c r="T205" s="214"/>
      <c r="AT205" s="215" t="s">
        <v>316</v>
      </c>
      <c r="AU205" s="215" t="s">
        <v>79</v>
      </c>
      <c r="AV205" s="13" t="s">
        <v>81</v>
      </c>
      <c r="AW205" s="13" t="s">
        <v>29</v>
      </c>
      <c r="AX205" s="13" t="s">
        <v>72</v>
      </c>
      <c r="AY205" s="215" t="s">
        <v>307</v>
      </c>
    </row>
    <row r="206" spans="1:65" s="13" customFormat="1">
      <c r="B206" s="204"/>
      <c r="C206" s="205"/>
      <c r="D206" s="206" t="s">
        <v>316</v>
      </c>
      <c r="E206" s="207" t="s">
        <v>1</v>
      </c>
      <c r="F206" s="208" t="s">
        <v>1609</v>
      </c>
      <c r="G206" s="205"/>
      <c r="H206" s="209">
        <v>109.431</v>
      </c>
      <c r="I206" s="210"/>
      <c r="J206" s="205"/>
      <c r="K206" s="205"/>
      <c r="L206" s="211"/>
      <c r="M206" s="212"/>
      <c r="N206" s="213"/>
      <c r="O206" s="213"/>
      <c r="P206" s="213"/>
      <c r="Q206" s="213"/>
      <c r="R206" s="213"/>
      <c r="S206" s="213"/>
      <c r="T206" s="214"/>
      <c r="AT206" s="215" t="s">
        <v>316</v>
      </c>
      <c r="AU206" s="215" t="s">
        <v>79</v>
      </c>
      <c r="AV206" s="13" t="s">
        <v>81</v>
      </c>
      <c r="AW206" s="13" t="s">
        <v>29</v>
      </c>
      <c r="AX206" s="13" t="s">
        <v>72</v>
      </c>
      <c r="AY206" s="215" t="s">
        <v>307</v>
      </c>
    </row>
    <row r="207" spans="1:65" s="13" customFormat="1">
      <c r="B207" s="204"/>
      <c r="C207" s="205"/>
      <c r="D207" s="206" t="s">
        <v>316</v>
      </c>
      <c r="E207" s="207" t="s">
        <v>1</v>
      </c>
      <c r="F207" s="208" t="s">
        <v>1610</v>
      </c>
      <c r="G207" s="205"/>
      <c r="H207" s="209">
        <v>139.482</v>
      </c>
      <c r="I207" s="210"/>
      <c r="J207" s="205"/>
      <c r="K207" s="205"/>
      <c r="L207" s="211"/>
      <c r="M207" s="212"/>
      <c r="N207" s="213"/>
      <c r="O207" s="213"/>
      <c r="P207" s="213"/>
      <c r="Q207" s="213"/>
      <c r="R207" s="213"/>
      <c r="S207" s="213"/>
      <c r="T207" s="214"/>
      <c r="AT207" s="215" t="s">
        <v>316</v>
      </c>
      <c r="AU207" s="215" t="s">
        <v>79</v>
      </c>
      <c r="AV207" s="13" t="s">
        <v>81</v>
      </c>
      <c r="AW207" s="13" t="s">
        <v>29</v>
      </c>
      <c r="AX207" s="13" t="s">
        <v>72</v>
      </c>
      <c r="AY207" s="215" t="s">
        <v>307</v>
      </c>
    </row>
    <row r="208" spans="1:65" s="13" customFormat="1">
      <c r="B208" s="204"/>
      <c r="C208" s="205"/>
      <c r="D208" s="206" t="s">
        <v>316</v>
      </c>
      <c r="E208" s="207" t="s">
        <v>1</v>
      </c>
      <c r="F208" s="208" t="s">
        <v>1611</v>
      </c>
      <c r="G208" s="205"/>
      <c r="H208" s="209">
        <v>124.173</v>
      </c>
      <c r="I208" s="210"/>
      <c r="J208" s="205"/>
      <c r="K208" s="205"/>
      <c r="L208" s="211"/>
      <c r="M208" s="212"/>
      <c r="N208" s="213"/>
      <c r="O208" s="213"/>
      <c r="P208" s="213"/>
      <c r="Q208" s="213"/>
      <c r="R208" s="213"/>
      <c r="S208" s="213"/>
      <c r="T208" s="214"/>
      <c r="AT208" s="215" t="s">
        <v>316</v>
      </c>
      <c r="AU208" s="215" t="s">
        <v>79</v>
      </c>
      <c r="AV208" s="13" t="s">
        <v>81</v>
      </c>
      <c r="AW208" s="13" t="s">
        <v>29</v>
      </c>
      <c r="AX208" s="13" t="s">
        <v>72</v>
      </c>
      <c r="AY208" s="215" t="s">
        <v>307</v>
      </c>
    </row>
    <row r="209" spans="1:51" s="13" customFormat="1">
      <c r="B209" s="204"/>
      <c r="C209" s="205"/>
      <c r="D209" s="206" t="s">
        <v>316</v>
      </c>
      <c r="E209" s="207" t="s">
        <v>1</v>
      </c>
      <c r="F209" s="208" t="s">
        <v>1612</v>
      </c>
      <c r="G209" s="205"/>
      <c r="H209" s="209">
        <v>124.173</v>
      </c>
      <c r="I209" s="210"/>
      <c r="J209" s="205"/>
      <c r="K209" s="205"/>
      <c r="L209" s="211"/>
      <c r="M209" s="212"/>
      <c r="N209" s="213"/>
      <c r="O209" s="213"/>
      <c r="P209" s="213"/>
      <c r="Q209" s="213"/>
      <c r="R209" s="213"/>
      <c r="S209" s="213"/>
      <c r="T209" s="214"/>
      <c r="AT209" s="215" t="s">
        <v>316</v>
      </c>
      <c r="AU209" s="215" t="s">
        <v>79</v>
      </c>
      <c r="AV209" s="13" t="s">
        <v>81</v>
      </c>
      <c r="AW209" s="13" t="s">
        <v>29</v>
      </c>
      <c r="AX209" s="13" t="s">
        <v>72</v>
      </c>
      <c r="AY209" s="215" t="s">
        <v>307</v>
      </c>
    </row>
    <row r="210" spans="1:51" s="14" customFormat="1">
      <c r="B210" s="216"/>
      <c r="C210" s="217"/>
      <c r="D210" s="206" t="s">
        <v>316</v>
      </c>
      <c r="E210" s="218" t="s">
        <v>1</v>
      </c>
      <c r="F210" s="219" t="s">
        <v>318</v>
      </c>
      <c r="G210" s="217"/>
      <c r="H210" s="220">
        <v>626.15700000000004</v>
      </c>
      <c r="I210" s="221"/>
      <c r="J210" s="217"/>
      <c r="K210" s="217"/>
      <c r="L210" s="222"/>
      <c r="M210" s="247"/>
      <c r="N210" s="248"/>
      <c r="O210" s="248"/>
      <c r="P210" s="248"/>
      <c r="Q210" s="248"/>
      <c r="R210" s="248"/>
      <c r="S210" s="248"/>
      <c r="T210" s="249"/>
      <c r="AT210" s="226" t="s">
        <v>316</v>
      </c>
      <c r="AU210" s="226" t="s">
        <v>79</v>
      </c>
      <c r="AV210" s="14" t="s">
        <v>315</v>
      </c>
      <c r="AW210" s="14" t="s">
        <v>29</v>
      </c>
      <c r="AX210" s="14" t="s">
        <v>79</v>
      </c>
      <c r="AY210" s="226" t="s">
        <v>307</v>
      </c>
    </row>
    <row r="211" spans="1:51" s="2" customFormat="1" ht="6.95" customHeight="1">
      <c r="A211" s="34"/>
      <c r="B211" s="54"/>
      <c r="C211" s="55"/>
      <c r="D211" s="55"/>
      <c r="E211" s="55"/>
      <c r="F211" s="55"/>
      <c r="G211" s="55"/>
      <c r="H211" s="55"/>
      <c r="I211" s="55"/>
      <c r="J211" s="55"/>
      <c r="K211" s="55"/>
      <c r="L211" s="39"/>
      <c r="M211" s="34"/>
      <c r="O211" s="34"/>
      <c r="P211" s="34"/>
      <c r="Q211" s="34"/>
      <c r="R211" s="34"/>
      <c r="S211" s="34"/>
      <c r="T211" s="34"/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</row>
  </sheetData>
  <sheetProtection password="CE28" sheet="1" objects="1" scenarios="1" formatColumns="0" formatRows="0" autoFilter="0"/>
  <autoFilter ref="C122:K210" xr:uid="{00000000-0009-0000-0000-00003C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>
    <pageSetUpPr fitToPage="1"/>
  </sheetPr>
  <dimension ref="A2:BM162"/>
  <sheetViews>
    <sheetView showGridLines="0" topLeftCell="A138" workbookViewId="0">
      <selection activeCell="K159" sqref="K159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74"/>
      <c r="M2" s="274"/>
      <c r="N2" s="274"/>
      <c r="O2" s="274"/>
      <c r="P2" s="274"/>
      <c r="Q2" s="274"/>
      <c r="R2" s="274"/>
      <c r="S2" s="274"/>
      <c r="T2" s="274"/>
      <c r="U2" s="274"/>
      <c r="V2" s="274"/>
      <c r="AT2" s="17" t="s">
        <v>243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81</v>
      </c>
    </row>
    <row r="4" spans="1:46" s="1" customFormat="1" ht="24.95" customHeight="1">
      <c r="B4" s="20"/>
      <c r="D4" s="117" t="s">
        <v>279</v>
      </c>
      <c r="L4" s="20"/>
      <c r="M4" s="118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9" t="s">
        <v>16</v>
      </c>
      <c r="L6" s="20"/>
    </row>
    <row r="7" spans="1:46" s="1" customFormat="1" ht="16.5" customHeight="1">
      <c r="B7" s="20"/>
      <c r="E7" s="304" t="str">
        <f>'Rekapitulace stavby'!K6</f>
        <v>Cyklická obnova trati v úseku Praha-Hostivař - Votice</v>
      </c>
      <c r="F7" s="305"/>
      <c r="G7" s="305"/>
      <c r="H7" s="305"/>
      <c r="L7" s="20"/>
    </row>
    <row r="8" spans="1:46" s="1" customFormat="1" ht="12" customHeight="1">
      <c r="B8" s="20"/>
      <c r="D8" s="119" t="s">
        <v>280</v>
      </c>
      <c r="L8" s="20"/>
    </row>
    <row r="9" spans="1:46" s="2" customFormat="1" ht="16.5" customHeight="1">
      <c r="A9" s="34"/>
      <c r="B9" s="39"/>
      <c r="C9" s="34"/>
      <c r="D9" s="34"/>
      <c r="E9" s="304" t="s">
        <v>1550</v>
      </c>
      <c r="F9" s="306"/>
      <c r="G9" s="306"/>
      <c r="H9" s="306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19" t="s">
        <v>282</v>
      </c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07" t="s">
        <v>1638</v>
      </c>
      <c r="F11" s="306"/>
      <c r="G11" s="306"/>
      <c r="H11" s="306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>
      <c r="A12" s="34"/>
      <c r="B12" s="39"/>
      <c r="C12" s="34"/>
      <c r="D12" s="34"/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19" t="s">
        <v>17</v>
      </c>
      <c r="E13" s="34"/>
      <c r="F13" s="110" t="s">
        <v>1</v>
      </c>
      <c r="G13" s="34"/>
      <c r="H13" s="34"/>
      <c r="I13" s="119" t="s">
        <v>18</v>
      </c>
      <c r="J13" s="110" t="s">
        <v>1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19</v>
      </c>
      <c r="E14" s="34"/>
      <c r="F14" s="110" t="s">
        <v>20</v>
      </c>
      <c r="G14" s="34"/>
      <c r="H14" s="34"/>
      <c r="I14" s="119" t="s">
        <v>21</v>
      </c>
      <c r="J14" s="120" t="str">
        <f>'Rekapitulace stavby'!AN8</f>
        <v>23. 8. 2023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7" customHeight="1">
      <c r="A15" s="34"/>
      <c r="B15" s="39"/>
      <c r="C15" s="34"/>
      <c r="D15" s="34"/>
      <c r="E15" s="34"/>
      <c r="F15" s="34"/>
      <c r="G15" s="34"/>
      <c r="H15" s="34"/>
      <c r="I15" s="34"/>
      <c r="J15" s="34"/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19" t="s">
        <v>23</v>
      </c>
      <c r="E16" s="34"/>
      <c r="F16" s="34"/>
      <c r="G16" s="34"/>
      <c r="H16" s="34"/>
      <c r="I16" s="119" t="s">
        <v>24</v>
      </c>
      <c r="J16" s="110" t="str">
        <f>IF('Rekapitulace stavby'!AN10="","",'Rekapitulace stavby'!AN10)</f>
        <v/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0" t="str">
        <f>IF('Rekapitulace stavby'!E11="","",'Rekapitulace stavby'!E11)</f>
        <v xml:space="preserve"> </v>
      </c>
      <c r="F17" s="34"/>
      <c r="G17" s="34"/>
      <c r="H17" s="34"/>
      <c r="I17" s="119" t="s">
        <v>25</v>
      </c>
      <c r="J17" s="110" t="str">
        <f>IF('Rekapitulace stavby'!AN11="","",'Rekapitulace stavby'!AN11)</f>
        <v/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34"/>
      <c r="J18" s="34"/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19" t="s">
        <v>26</v>
      </c>
      <c r="E19" s="34"/>
      <c r="F19" s="34"/>
      <c r="G19" s="34"/>
      <c r="H19" s="34"/>
      <c r="I19" s="119" t="s">
        <v>24</v>
      </c>
      <c r="J19" s="30" t="str">
        <f>'Rekapitulace stavby'!AN13</f>
        <v>Vyplň údaj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08" t="str">
        <f>'Rekapitulace stavby'!E14</f>
        <v>Vyplň údaj</v>
      </c>
      <c r="F20" s="309"/>
      <c r="G20" s="309"/>
      <c r="H20" s="309"/>
      <c r="I20" s="119" t="s">
        <v>25</v>
      </c>
      <c r="J20" s="30" t="str">
        <f>'Rekapitulace stavby'!AN14</f>
        <v>Vyplň údaj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34"/>
      <c r="J21" s="34"/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19" t="s">
        <v>28</v>
      </c>
      <c r="E22" s="34"/>
      <c r="F22" s="34"/>
      <c r="G22" s="34"/>
      <c r="H22" s="34"/>
      <c r="I22" s="119" t="s">
        <v>24</v>
      </c>
      <c r="J22" s="110" t="str">
        <f>IF('Rekapitulace stavby'!AN16="","",'Rekapitulace stavby'!AN16)</f>
        <v/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0" t="str">
        <f>IF('Rekapitulace stavby'!E17="","",'Rekapitulace stavby'!E17)</f>
        <v xml:space="preserve"> </v>
      </c>
      <c r="F23" s="34"/>
      <c r="G23" s="34"/>
      <c r="H23" s="34"/>
      <c r="I23" s="119" t="s">
        <v>25</v>
      </c>
      <c r="J23" s="110" t="str">
        <f>IF('Rekapitulace stavby'!AN17="","",'Rekapitulace stavby'!AN17)</f>
        <v/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34"/>
      <c r="J24" s="34"/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19" t="s">
        <v>30</v>
      </c>
      <c r="E25" s="34"/>
      <c r="F25" s="34"/>
      <c r="G25" s="34"/>
      <c r="H25" s="34"/>
      <c r="I25" s="119" t="s">
        <v>24</v>
      </c>
      <c r="J25" s="110" t="str">
        <f>IF('Rekapitulace stavby'!AN19="","",'Rekapitulace stavby'!AN19)</f>
        <v/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0" t="str">
        <f>IF('Rekapitulace stavby'!E20="","",'Rekapitulace stavby'!E20)</f>
        <v xml:space="preserve"> </v>
      </c>
      <c r="F26" s="34"/>
      <c r="G26" s="34"/>
      <c r="H26" s="34"/>
      <c r="I26" s="119" t="s">
        <v>25</v>
      </c>
      <c r="J26" s="110" t="str">
        <f>IF('Rekapitulace stavby'!AN20="","",'Rekapitulace stavby'!AN20)</f>
        <v/>
      </c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34"/>
      <c r="J27" s="34"/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19" t="s">
        <v>31</v>
      </c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1"/>
      <c r="B29" s="122"/>
      <c r="C29" s="121"/>
      <c r="D29" s="121"/>
      <c r="E29" s="310" t="s">
        <v>1</v>
      </c>
      <c r="F29" s="310"/>
      <c r="G29" s="310"/>
      <c r="H29" s="310"/>
      <c r="I29" s="121"/>
      <c r="J29" s="121"/>
      <c r="K29" s="121"/>
      <c r="L29" s="123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4"/>
      <c r="E31" s="124"/>
      <c r="F31" s="124"/>
      <c r="G31" s="124"/>
      <c r="H31" s="124"/>
      <c r="I31" s="124"/>
      <c r="J31" s="124"/>
      <c r="K31" s="124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25" t="s">
        <v>32</v>
      </c>
      <c r="E32" s="34"/>
      <c r="F32" s="34"/>
      <c r="G32" s="34"/>
      <c r="H32" s="34"/>
      <c r="I32" s="34"/>
      <c r="J32" s="126">
        <f>ROUND(J123, 2)</f>
        <v>0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4"/>
      <c r="E33" s="124"/>
      <c r="F33" s="124"/>
      <c r="G33" s="124"/>
      <c r="H33" s="124"/>
      <c r="I33" s="124"/>
      <c r="J33" s="124"/>
      <c r="K33" s="12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27" t="s">
        <v>34</v>
      </c>
      <c r="G34" s="34"/>
      <c r="H34" s="34"/>
      <c r="I34" s="127" t="s">
        <v>33</v>
      </c>
      <c r="J34" s="127" t="s">
        <v>35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28" t="s">
        <v>36</v>
      </c>
      <c r="E35" s="119" t="s">
        <v>37</v>
      </c>
      <c r="F35" s="129">
        <f>ROUND((SUM(BE123:BE161)),  2)</f>
        <v>0</v>
      </c>
      <c r="G35" s="34"/>
      <c r="H35" s="34"/>
      <c r="I35" s="130">
        <v>0.21</v>
      </c>
      <c r="J35" s="129">
        <f>ROUND(((SUM(BE123:BE161))*I35),  2)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19" t="s">
        <v>38</v>
      </c>
      <c r="F36" s="129">
        <f>ROUND((SUM(BF123:BF161)),  2)</f>
        <v>0</v>
      </c>
      <c r="G36" s="34"/>
      <c r="H36" s="34"/>
      <c r="I36" s="130">
        <v>0.15</v>
      </c>
      <c r="J36" s="129">
        <f>ROUND(((SUM(BF123:BF161))*I36),  2)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39</v>
      </c>
      <c r="F37" s="129">
        <f>ROUND((SUM(BG123:BG161)),  2)</f>
        <v>0</v>
      </c>
      <c r="G37" s="34"/>
      <c r="H37" s="34"/>
      <c r="I37" s="130">
        <v>0.21</v>
      </c>
      <c r="J37" s="129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19" t="s">
        <v>40</v>
      </c>
      <c r="F38" s="129">
        <f>ROUND((SUM(BH123:BH161)),  2)</f>
        <v>0</v>
      </c>
      <c r="G38" s="34"/>
      <c r="H38" s="34"/>
      <c r="I38" s="130">
        <v>0.15</v>
      </c>
      <c r="J38" s="129">
        <f>0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19" t="s">
        <v>41</v>
      </c>
      <c r="F39" s="129">
        <f>ROUND((SUM(BI123:BI161)),  2)</f>
        <v>0</v>
      </c>
      <c r="G39" s="34"/>
      <c r="H39" s="34"/>
      <c r="I39" s="130">
        <v>0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31"/>
      <c r="D41" s="132" t="s">
        <v>42</v>
      </c>
      <c r="E41" s="133"/>
      <c r="F41" s="133"/>
      <c r="G41" s="134" t="s">
        <v>43</v>
      </c>
      <c r="H41" s="135" t="s">
        <v>44</v>
      </c>
      <c r="I41" s="133"/>
      <c r="J41" s="136">
        <f>SUM(J32:J39)</f>
        <v>0</v>
      </c>
      <c r="K41" s="137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8" t="s">
        <v>45</v>
      </c>
      <c r="E50" s="139"/>
      <c r="F50" s="139"/>
      <c r="G50" s="138" t="s">
        <v>46</v>
      </c>
      <c r="H50" s="139"/>
      <c r="I50" s="139"/>
      <c r="J50" s="139"/>
      <c r="K50" s="139"/>
      <c r="L50" s="51"/>
    </row>
    <row r="51" spans="1:31">
      <c r="B51" s="20"/>
      <c r="L51" s="20"/>
    </row>
    <row r="52" spans="1:31">
      <c r="B52" s="20"/>
      <c r="L52" s="20"/>
    </row>
    <row r="53" spans="1:31">
      <c r="B53" s="20"/>
      <c r="L53" s="20"/>
    </row>
    <row r="54" spans="1:31">
      <c r="B54" s="20"/>
      <c r="L54" s="20"/>
    </row>
    <row r="55" spans="1:31">
      <c r="B55" s="20"/>
      <c r="L55" s="20"/>
    </row>
    <row r="56" spans="1:31">
      <c r="B56" s="20"/>
      <c r="L56" s="20"/>
    </row>
    <row r="57" spans="1:31">
      <c r="B57" s="20"/>
      <c r="L57" s="20"/>
    </row>
    <row r="58" spans="1:31">
      <c r="B58" s="20"/>
      <c r="L58" s="20"/>
    </row>
    <row r="59" spans="1:31">
      <c r="B59" s="20"/>
      <c r="L59" s="20"/>
    </row>
    <row r="60" spans="1:31">
      <c r="B60" s="20"/>
      <c r="L60" s="20"/>
    </row>
    <row r="61" spans="1:31" s="2" customFormat="1" ht="12.75">
      <c r="A61" s="34"/>
      <c r="B61" s="39"/>
      <c r="C61" s="34"/>
      <c r="D61" s="140" t="s">
        <v>47</v>
      </c>
      <c r="E61" s="141"/>
      <c r="F61" s="142" t="s">
        <v>48</v>
      </c>
      <c r="G61" s="140" t="s">
        <v>47</v>
      </c>
      <c r="H61" s="141"/>
      <c r="I61" s="141"/>
      <c r="J61" s="143" t="s">
        <v>48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>
      <c r="B62" s="20"/>
      <c r="L62" s="20"/>
    </row>
    <row r="63" spans="1:31">
      <c r="B63" s="20"/>
      <c r="L63" s="20"/>
    </row>
    <row r="64" spans="1:31">
      <c r="B64" s="20"/>
      <c r="L64" s="20"/>
    </row>
    <row r="65" spans="1:31" s="2" customFormat="1" ht="12.75">
      <c r="A65" s="34"/>
      <c r="B65" s="39"/>
      <c r="C65" s="34"/>
      <c r="D65" s="138" t="s">
        <v>49</v>
      </c>
      <c r="E65" s="144"/>
      <c r="F65" s="144"/>
      <c r="G65" s="138" t="s">
        <v>50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>
      <c r="B66" s="20"/>
      <c r="L66" s="20"/>
    </row>
    <row r="67" spans="1:31">
      <c r="B67" s="20"/>
      <c r="L67" s="20"/>
    </row>
    <row r="68" spans="1:31">
      <c r="B68" s="20"/>
      <c r="L68" s="20"/>
    </row>
    <row r="69" spans="1:31">
      <c r="B69" s="20"/>
      <c r="L69" s="20"/>
    </row>
    <row r="70" spans="1:31">
      <c r="B70" s="20"/>
      <c r="L70" s="20"/>
    </row>
    <row r="71" spans="1:31">
      <c r="B71" s="20"/>
      <c r="L71" s="20"/>
    </row>
    <row r="72" spans="1:31">
      <c r="B72" s="20"/>
      <c r="L72" s="20"/>
    </row>
    <row r="73" spans="1:31">
      <c r="B73" s="20"/>
      <c r="L73" s="20"/>
    </row>
    <row r="74" spans="1:31">
      <c r="B74" s="20"/>
      <c r="L74" s="20"/>
    </row>
    <row r="75" spans="1:31">
      <c r="B75" s="20"/>
      <c r="L75" s="20"/>
    </row>
    <row r="76" spans="1:31" s="2" customFormat="1" ht="12.75">
      <c r="A76" s="34"/>
      <c r="B76" s="39"/>
      <c r="C76" s="34"/>
      <c r="D76" s="140" t="s">
        <v>47</v>
      </c>
      <c r="E76" s="141"/>
      <c r="F76" s="142" t="s">
        <v>48</v>
      </c>
      <c r="G76" s="140" t="s">
        <v>47</v>
      </c>
      <c r="H76" s="141"/>
      <c r="I76" s="141"/>
      <c r="J76" s="143" t="s">
        <v>48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284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02" t="str">
        <f>E7</f>
        <v>Cyklická obnova trati v úseku Praha-Hostivař - Votice</v>
      </c>
      <c r="F85" s="303"/>
      <c r="G85" s="303"/>
      <c r="H85" s="303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280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s="2" customFormat="1" ht="16.5" customHeight="1">
      <c r="A87" s="34"/>
      <c r="B87" s="35"/>
      <c r="C87" s="36"/>
      <c r="D87" s="36"/>
      <c r="E87" s="302" t="s">
        <v>1550</v>
      </c>
      <c r="F87" s="301"/>
      <c r="G87" s="301"/>
      <c r="H87" s="301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9" t="s">
        <v>282</v>
      </c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265" t="str">
        <f>E11</f>
        <v>04 - Výhybky benešovské zhlaví Praha Hostivař</v>
      </c>
      <c r="F89" s="301"/>
      <c r="G89" s="301"/>
      <c r="H89" s="301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9" t="s">
        <v>19</v>
      </c>
      <c r="D91" s="36"/>
      <c r="E91" s="36"/>
      <c r="F91" s="27" t="str">
        <f>F14</f>
        <v xml:space="preserve"> </v>
      </c>
      <c r="G91" s="36"/>
      <c r="H91" s="36"/>
      <c r="I91" s="29" t="s">
        <v>21</v>
      </c>
      <c r="J91" s="66" t="str">
        <f>IF(J14="","",J14)</f>
        <v>23. 8. 2023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5.2" customHeight="1">
      <c r="A93" s="34"/>
      <c r="B93" s="35"/>
      <c r="C93" s="29" t="s">
        <v>23</v>
      </c>
      <c r="D93" s="36"/>
      <c r="E93" s="36"/>
      <c r="F93" s="27" t="str">
        <f>E17</f>
        <v xml:space="preserve"> </v>
      </c>
      <c r="G93" s="36"/>
      <c r="H93" s="36"/>
      <c r="I93" s="29" t="s">
        <v>28</v>
      </c>
      <c r="J93" s="32" t="str">
        <f>E23</f>
        <v xml:space="preserve"> 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9" t="s">
        <v>26</v>
      </c>
      <c r="D94" s="36"/>
      <c r="E94" s="36"/>
      <c r="F94" s="27" t="str">
        <f>IF(E20="","",E20)</f>
        <v>Vyplň údaj</v>
      </c>
      <c r="G94" s="36"/>
      <c r="H94" s="36"/>
      <c r="I94" s="29" t="s">
        <v>30</v>
      </c>
      <c r="J94" s="32" t="str">
        <f>E26</f>
        <v xml:space="preserve"> </v>
      </c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49" t="s">
        <v>285</v>
      </c>
      <c r="D96" s="150"/>
      <c r="E96" s="150"/>
      <c r="F96" s="150"/>
      <c r="G96" s="150"/>
      <c r="H96" s="150"/>
      <c r="I96" s="150"/>
      <c r="J96" s="151" t="s">
        <v>286</v>
      </c>
      <c r="K96" s="150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7" customHeight="1">
      <c r="A98" s="34"/>
      <c r="B98" s="35"/>
      <c r="C98" s="152" t="s">
        <v>287</v>
      </c>
      <c r="D98" s="36"/>
      <c r="E98" s="36"/>
      <c r="F98" s="36"/>
      <c r="G98" s="36"/>
      <c r="H98" s="36"/>
      <c r="I98" s="36"/>
      <c r="J98" s="84">
        <f>J123</f>
        <v>0</v>
      </c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7" t="s">
        <v>288</v>
      </c>
    </row>
    <row r="99" spans="1:47" s="9" customFormat="1" ht="24.95" customHeight="1">
      <c r="B99" s="153"/>
      <c r="C99" s="154"/>
      <c r="D99" s="155" t="s">
        <v>289</v>
      </c>
      <c r="E99" s="156"/>
      <c r="F99" s="156"/>
      <c r="G99" s="156"/>
      <c r="H99" s="156"/>
      <c r="I99" s="156"/>
      <c r="J99" s="157">
        <f>J124</f>
        <v>0</v>
      </c>
      <c r="K99" s="154"/>
      <c r="L99" s="158"/>
    </row>
    <row r="100" spans="1:47" s="10" customFormat="1" ht="19.899999999999999" customHeight="1">
      <c r="B100" s="159"/>
      <c r="C100" s="104"/>
      <c r="D100" s="160" t="s">
        <v>290</v>
      </c>
      <c r="E100" s="161"/>
      <c r="F100" s="161"/>
      <c r="G100" s="161"/>
      <c r="H100" s="161"/>
      <c r="I100" s="161"/>
      <c r="J100" s="162">
        <f>J125</f>
        <v>0</v>
      </c>
      <c r="K100" s="104"/>
      <c r="L100" s="163"/>
    </row>
    <row r="101" spans="1:47" s="9" customFormat="1" ht="24.95" customHeight="1">
      <c r="B101" s="153"/>
      <c r="C101" s="154"/>
      <c r="D101" s="155" t="s">
        <v>291</v>
      </c>
      <c r="E101" s="156"/>
      <c r="F101" s="156"/>
      <c r="G101" s="156"/>
      <c r="H101" s="156"/>
      <c r="I101" s="156"/>
      <c r="J101" s="157">
        <f>J158</f>
        <v>0</v>
      </c>
      <c r="K101" s="154"/>
      <c r="L101" s="158"/>
    </row>
    <row r="102" spans="1:47" s="2" customFormat="1" ht="21.75" customHeight="1">
      <c r="A102" s="34"/>
      <c r="B102" s="35"/>
      <c r="C102" s="36"/>
      <c r="D102" s="36"/>
      <c r="E102" s="36"/>
      <c r="F102" s="36"/>
      <c r="G102" s="36"/>
      <c r="H102" s="36"/>
      <c r="I102" s="36"/>
      <c r="J102" s="36"/>
      <c r="K102" s="36"/>
      <c r="L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pans="1:47" s="2" customFormat="1" ht="6.95" customHeight="1">
      <c r="A103" s="34"/>
      <c r="B103" s="54"/>
      <c r="C103" s="55"/>
      <c r="D103" s="55"/>
      <c r="E103" s="55"/>
      <c r="F103" s="55"/>
      <c r="G103" s="55"/>
      <c r="H103" s="55"/>
      <c r="I103" s="55"/>
      <c r="J103" s="55"/>
      <c r="K103" s="55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pans="1:47" s="2" customFormat="1" ht="6.95" customHeight="1">
      <c r="A107" s="34"/>
      <c r="B107" s="56"/>
      <c r="C107" s="57"/>
      <c r="D107" s="57"/>
      <c r="E107" s="57"/>
      <c r="F107" s="57"/>
      <c r="G107" s="57"/>
      <c r="H107" s="57"/>
      <c r="I107" s="57"/>
      <c r="J107" s="57"/>
      <c r="K107" s="57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47" s="2" customFormat="1" ht="24.95" customHeight="1">
      <c r="A108" s="34"/>
      <c r="B108" s="35"/>
      <c r="C108" s="23" t="s">
        <v>292</v>
      </c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6.95" customHeight="1">
      <c r="A109" s="34"/>
      <c r="B109" s="35"/>
      <c r="C109" s="36"/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12" customHeight="1">
      <c r="A110" s="34"/>
      <c r="B110" s="35"/>
      <c r="C110" s="29" t="s">
        <v>16</v>
      </c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16.5" customHeight="1">
      <c r="A111" s="34"/>
      <c r="B111" s="35"/>
      <c r="C111" s="36"/>
      <c r="D111" s="36"/>
      <c r="E111" s="302" t="str">
        <f>E7</f>
        <v>Cyklická obnova trati v úseku Praha-Hostivař - Votice</v>
      </c>
      <c r="F111" s="303"/>
      <c r="G111" s="303"/>
      <c r="H111" s="303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1" customFormat="1" ht="12" customHeight="1">
      <c r="B112" s="21"/>
      <c r="C112" s="29" t="s">
        <v>280</v>
      </c>
      <c r="D112" s="22"/>
      <c r="E112" s="22"/>
      <c r="F112" s="22"/>
      <c r="G112" s="22"/>
      <c r="H112" s="22"/>
      <c r="I112" s="22"/>
      <c r="J112" s="22"/>
      <c r="K112" s="22"/>
      <c r="L112" s="20"/>
    </row>
    <row r="113" spans="1:65" s="2" customFormat="1" ht="16.5" customHeight="1">
      <c r="A113" s="34"/>
      <c r="B113" s="35"/>
      <c r="C113" s="36"/>
      <c r="D113" s="36"/>
      <c r="E113" s="302" t="s">
        <v>1550</v>
      </c>
      <c r="F113" s="301"/>
      <c r="G113" s="301"/>
      <c r="H113" s="301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2" customHeight="1">
      <c r="A114" s="34"/>
      <c r="B114" s="35"/>
      <c r="C114" s="29" t="s">
        <v>282</v>
      </c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6.5" customHeight="1">
      <c r="A115" s="34"/>
      <c r="B115" s="35"/>
      <c r="C115" s="36"/>
      <c r="D115" s="36"/>
      <c r="E115" s="265" t="str">
        <f>E11</f>
        <v>04 - Výhybky benešovské zhlaví Praha Hostivař</v>
      </c>
      <c r="F115" s="301"/>
      <c r="G115" s="301"/>
      <c r="H115" s="301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2" customHeight="1">
      <c r="A117" s="34"/>
      <c r="B117" s="35"/>
      <c r="C117" s="29" t="s">
        <v>19</v>
      </c>
      <c r="D117" s="36"/>
      <c r="E117" s="36"/>
      <c r="F117" s="27" t="str">
        <f>F14</f>
        <v xml:space="preserve"> </v>
      </c>
      <c r="G117" s="36"/>
      <c r="H117" s="36"/>
      <c r="I117" s="29" t="s">
        <v>21</v>
      </c>
      <c r="J117" s="66" t="str">
        <f>IF(J14="","",J14)</f>
        <v>23. 8. 2023</v>
      </c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6.95" customHeight="1">
      <c r="A118" s="34"/>
      <c r="B118" s="35"/>
      <c r="C118" s="36"/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5.2" customHeight="1">
      <c r="A119" s="34"/>
      <c r="B119" s="35"/>
      <c r="C119" s="29" t="s">
        <v>23</v>
      </c>
      <c r="D119" s="36"/>
      <c r="E119" s="36"/>
      <c r="F119" s="27" t="str">
        <f>E17</f>
        <v xml:space="preserve"> </v>
      </c>
      <c r="G119" s="36"/>
      <c r="H119" s="36"/>
      <c r="I119" s="29" t="s">
        <v>28</v>
      </c>
      <c r="J119" s="32" t="str">
        <f>E23</f>
        <v xml:space="preserve"> </v>
      </c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15.2" customHeight="1">
      <c r="A120" s="34"/>
      <c r="B120" s="35"/>
      <c r="C120" s="29" t="s">
        <v>26</v>
      </c>
      <c r="D120" s="36"/>
      <c r="E120" s="36"/>
      <c r="F120" s="27" t="str">
        <f>IF(E20="","",E20)</f>
        <v>Vyplň údaj</v>
      </c>
      <c r="G120" s="36"/>
      <c r="H120" s="36"/>
      <c r="I120" s="29" t="s">
        <v>30</v>
      </c>
      <c r="J120" s="32" t="str">
        <f>E26</f>
        <v xml:space="preserve"> 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2" customFormat="1" ht="10.35" customHeight="1">
      <c r="A121" s="34"/>
      <c r="B121" s="35"/>
      <c r="C121" s="36"/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5" s="11" customFormat="1" ht="29.25" customHeight="1">
      <c r="A122" s="164"/>
      <c r="B122" s="165"/>
      <c r="C122" s="166" t="s">
        <v>293</v>
      </c>
      <c r="D122" s="167" t="s">
        <v>57</v>
      </c>
      <c r="E122" s="167" t="s">
        <v>53</v>
      </c>
      <c r="F122" s="167" t="s">
        <v>54</v>
      </c>
      <c r="G122" s="167" t="s">
        <v>294</v>
      </c>
      <c r="H122" s="167" t="s">
        <v>295</v>
      </c>
      <c r="I122" s="167" t="s">
        <v>296</v>
      </c>
      <c r="J122" s="167" t="s">
        <v>286</v>
      </c>
      <c r="K122" s="168" t="s">
        <v>297</v>
      </c>
      <c r="L122" s="169"/>
      <c r="M122" s="75" t="s">
        <v>1</v>
      </c>
      <c r="N122" s="76" t="s">
        <v>36</v>
      </c>
      <c r="O122" s="76" t="s">
        <v>298</v>
      </c>
      <c r="P122" s="76" t="s">
        <v>299</v>
      </c>
      <c r="Q122" s="76" t="s">
        <v>300</v>
      </c>
      <c r="R122" s="76" t="s">
        <v>301</v>
      </c>
      <c r="S122" s="76" t="s">
        <v>302</v>
      </c>
      <c r="T122" s="77" t="s">
        <v>303</v>
      </c>
      <c r="U122" s="164"/>
      <c r="V122" s="164"/>
      <c r="W122" s="164"/>
      <c r="X122" s="164"/>
      <c r="Y122" s="164"/>
      <c r="Z122" s="164"/>
      <c r="AA122" s="164"/>
      <c r="AB122" s="164"/>
      <c r="AC122" s="164"/>
      <c r="AD122" s="164"/>
      <c r="AE122" s="164"/>
    </row>
    <row r="123" spans="1:65" s="2" customFormat="1" ht="22.7" customHeight="1">
      <c r="A123" s="34"/>
      <c r="B123" s="35"/>
      <c r="C123" s="82" t="s">
        <v>304</v>
      </c>
      <c r="D123" s="36"/>
      <c r="E123" s="36"/>
      <c r="F123" s="36"/>
      <c r="G123" s="36"/>
      <c r="H123" s="36"/>
      <c r="I123" s="36"/>
      <c r="J123" s="170">
        <f>BK123</f>
        <v>0</v>
      </c>
      <c r="K123" s="36"/>
      <c r="L123" s="39"/>
      <c r="M123" s="78"/>
      <c r="N123" s="171"/>
      <c r="O123" s="79"/>
      <c r="P123" s="172">
        <f>P124+P158</f>
        <v>0</v>
      </c>
      <c r="Q123" s="79"/>
      <c r="R123" s="172">
        <f>R124+R158</f>
        <v>182.70400000000001</v>
      </c>
      <c r="S123" s="79"/>
      <c r="T123" s="173">
        <f>T124+T158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7" t="s">
        <v>71</v>
      </c>
      <c r="AU123" s="17" t="s">
        <v>288</v>
      </c>
      <c r="BK123" s="174">
        <f>BK124+BK158</f>
        <v>0</v>
      </c>
    </row>
    <row r="124" spans="1:65" s="12" customFormat="1" ht="25.9" customHeight="1">
      <c r="B124" s="175"/>
      <c r="C124" s="176"/>
      <c r="D124" s="177" t="s">
        <v>71</v>
      </c>
      <c r="E124" s="178" t="s">
        <v>305</v>
      </c>
      <c r="F124" s="178" t="s">
        <v>306</v>
      </c>
      <c r="G124" s="176"/>
      <c r="H124" s="176"/>
      <c r="I124" s="179"/>
      <c r="J124" s="180">
        <f>BK124</f>
        <v>0</v>
      </c>
      <c r="K124" s="176"/>
      <c r="L124" s="181"/>
      <c r="M124" s="182"/>
      <c r="N124" s="183"/>
      <c r="O124" s="183"/>
      <c r="P124" s="184">
        <f>P125</f>
        <v>0</v>
      </c>
      <c r="Q124" s="183"/>
      <c r="R124" s="184">
        <f>R125</f>
        <v>182.70400000000001</v>
      </c>
      <c r="S124" s="183"/>
      <c r="T124" s="185">
        <f>T125</f>
        <v>0</v>
      </c>
      <c r="AR124" s="186" t="s">
        <v>79</v>
      </c>
      <c r="AT124" s="187" t="s">
        <v>71</v>
      </c>
      <c r="AU124" s="187" t="s">
        <v>72</v>
      </c>
      <c r="AY124" s="186" t="s">
        <v>307</v>
      </c>
      <c r="BK124" s="188">
        <f>BK125</f>
        <v>0</v>
      </c>
    </row>
    <row r="125" spans="1:65" s="12" customFormat="1" ht="22.7" customHeight="1">
      <c r="B125" s="175"/>
      <c r="C125" s="176"/>
      <c r="D125" s="177" t="s">
        <v>71</v>
      </c>
      <c r="E125" s="189" t="s">
        <v>308</v>
      </c>
      <c r="F125" s="189" t="s">
        <v>309</v>
      </c>
      <c r="G125" s="176"/>
      <c r="H125" s="176"/>
      <c r="I125" s="179"/>
      <c r="J125" s="190">
        <f>BK125</f>
        <v>0</v>
      </c>
      <c r="K125" s="176"/>
      <c r="L125" s="181"/>
      <c r="M125" s="182"/>
      <c r="N125" s="183"/>
      <c r="O125" s="183"/>
      <c r="P125" s="184">
        <f>SUM(P126:P157)</f>
        <v>0</v>
      </c>
      <c r="Q125" s="183"/>
      <c r="R125" s="184">
        <f>SUM(R126:R157)</f>
        <v>182.70400000000001</v>
      </c>
      <c r="S125" s="183"/>
      <c r="T125" s="185">
        <f>SUM(T126:T157)</f>
        <v>0</v>
      </c>
      <c r="AR125" s="186" t="s">
        <v>79</v>
      </c>
      <c r="AT125" s="187" t="s">
        <v>71</v>
      </c>
      <c r="AU125" s="187" t="s">
        <v>79</v>
      </c>
      <c r="AY125" s="186" t="s">
        <v>307</v>
      </c>
      <c r="BK125" s="188">
        <f>SUM(BK126:BK157)</f>
        <v>0</v>
      </c>
    </row>
    <row r="126" spans="1:65" s="2" customFormat="1" ht="76.349999999999994" customHeight="1">
      <c r="A126" s="34"/>
      <c r="B126" s="35"/>
      <c r="C126" s="191" t="s">
        <v>79</v>
      </c>
      <c r="D126" s="191" t="s">
        <v>310</v>
      </c>
      <c r="E126" s="192" t="s">
        <v>311</v>
      </c>
      <c r="F126" s="193" t="s">
        <v>312</v>
      </c>
      <c r="G126" s="194" t="s">
        <v>313</v>
      </c>
      <c r="H126" s="195">
        <v>20.37</v>
      </c>
      <c r="I126" s="196"/>
      <c r="J126" s="197">
        <f>ROUND(I126*H126,2)</f>
        <v>0</v>
      </c>
      <c r="K126" s="193" t="s">
        <v>314</v>
      </c>
      <c r="L126" s="39"/>
      <c r="M126" s="198" t="s">
        <v>1</v>
      </c>
      <c r="N126" s="199" t="s">
        <v>37</v>
      </c>
      <c r="O126" s="71"/>
      <c r="P126" s="200">
        <f>O126*H126</f>
        <v>0</v>
      </c>
      <c r="Q126" s="200">
        <v>0</v>
      </c>
      <c r="R126" s="200">
        <f>Q126*H126</f>
        <v>0</v>
      </c>
      <c r="S126" s="200">
        <v>0</v>
      </c>
      <c r="T126" s="201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202" t="s">
        <v>315</v>
      </c>
      <c r="AT126" s="202" t="s">
        <v>310</v>
      </c>
      <c r="AU126" s="202" t="s">
        <v>81</v>
      </c>
      <c r="AY126" s="17" t="s">
        <v>307</v>
      </c>
      <c r="BE126" s="203">
        <f>IF(N126="základní",J126,0)</f>
        <v>0</v>
      </c>
      <c r="BF126" s="203">
        <f>IF(N126="snížená",J126,0)</f>
        <v>0</v>
      </c>
      <c r="BG126" s="203">
        <f>IF(N126="zákl. přenesená",J126,0)</f>
        <v>0</v>
      </c>
      <c r="BH126" s="203">
        <f>IF(N126="sníž. přenesená",J126,0)</f>
        <v>0</v>
      </c>
      <c r="BI126" s="203">
        <f>IF(N126="nulová",J126,0)</f>
        <v>0</v>
      </c>
      <c r="BJ126" s="17" t="s">
        <v>79</v>
      </c>
      <c r="BK126" s="203">
        <f>ROUND(I126*H126,2)</f>
        <v>0</v>
      </c>
      <c r="BL126" s="17" t="s">
        <v>315</v>
      </c>
      <c r="BM126" s="202" t="s">
        <v>1639</v>
      </c>
    </row>
    <row r="127" spans="1:65" s="13" customFormat="1">
      <c r="B127" s="204"/>
      <c r="C127" s="205"/>
      <c r="D127" s="206" t="s">
        <v>316</v>
      </c>
      <c r="E127" s="207" t="s">
        <v>1</v>
      </c>
      <c r="F127" s="208" t="s">
        <v>1640</v>
      </c>
      <c r="G127" s="205"/>
      <c r="H127" s="209">
        <v>20.37</v>
      </c>
      <c r="I127" s="210"/>
      <c r="J127" s="205"/>
      <c r="K127" s="205"/>
      <c r="L127" s="211"/>
      <c r="M127" s="212"/>
      <c r="N127" s="213"/>
      <c r="O127" s="213"/>
      <c r="P127" s="213"/>
      <c r="Q127" s="213"/>
      <c r="R127" s="213"/>
      <c r="S127" s="213"/>
      <c r="T127" s="214"/>
      <c r="AT127" s="215" t="s">
        <v>316</v>
      </c>
      <c r="AU127" s="215" t="s">
        <v>81</v>
      </c>
      <c r="AV127" s="13" t="s">
        <v>81</v>
      </c>
      <c r="AW127" s="13" t="s">
        <v>29</v>
      </c>
      <c r="AX127" s="13" t="s">
        <v>72</v>
      </c>
      <c r="AY127" s="215" t="s">
        <v>307</v>
      </c>
    </row>
    <row r="128" spans="1:65" s="14" customFormat="1">
      <c r="B128" s="216"/>
      <c r="C128" s="217"/>
      <c r="D128" s="206" t="s">
        <v>316</v>
      </c>
      <c r="E128" s="218" t="s">
        <v>1</v>
      </c>
      <c r="F128" s="219" t="s">
        <v>318</v>
      </c>
      <c r="G128" s="217"/>
      <c r="H128" s="220">
        <v>20.37</v>
      </c>
      <c r="I128" s="221"/>
      <c r="J128" s="217"/>
      <c r="K128" s="217"/>
      <c r="L128" s="222"/>
      <c r="M128" s="223"/>
      <c r="N128" s="224"/>
      <c r="O128" s="224"/>
      <c r="P128" s="224"/>
      <c r="Q128" s="224"/>
      <c r="R128" s="224"/>
      <c r="S128" s="224"/>
      <c r="T128" s="225"/>
      <c r="AT128" s="226" t="s">
        <v>316</v>
      </c>
      <c r="AU128" s="226" t="s">
        <v>81</v>
      </c>
      <c r="AV128" s="14" t="s">
        <v>315</v>
      </c>
      <c r="AW128" s="14" t="s">
        <v>29</v>
      </c>
      <c r="AX128" s="14" t="s">
        <v>79</v>
      </c>
      <c r="AY128" s="226" t="s">
        <v>307</v>
      </c>
    </row>
    <row r="129" spans="1:65" s="2" customFormat="1" ht="76.349999999999994" customHeight="1">
      <c r="A129" s="34"/>
      <c r="B129" s="35"/>
      <c r="C129" s="191" t="s">
        <v>81</v>
      </c>
      <c r="D129" s="191" t="s">
        <v>310</v>
      </c>
      <c r="E129" s="192" t="s">
        <v>394</v>
      </c>
      <c r="F129" s="193" t="s">
        <v>395</v>
      </c>
      <c r="G129" s="194" t="s">
        <v>313</v>
      </c>
      <c r="H129" s="195">
        <v>81.132000000000005</v>
      </c>
      <c r="I129" s="196"/>
      <c r="J129" s="197">
        <f>ROUND(I129*H129,2)</f>
        <v>0</v>
      </c>
      <c r="K129" s="193" t="s">
        <v>314</v>
      </c>
      <c r="L129" s="39"/>
      <c r="M129" s="198" t="s">
        <v>1</v>
      </c>
      <c r="N129" s="199" t="s">
        <v>37</v>
      </c>
      <c r="O129" s="71"/>
      <c r="P129" s="200">
        <f>O129*H129</f>
        <v>0</v>
      </c>
      <c r="Q129" s="200">
        <v>0</v>
      </c>
      <c r="R129" s="200">
        <f>Q129*H129</f>
        <v>0</v>
      </c>
      <c r="S129" s="200">
        <v>0</v>
      </c>
      <c r="T129" s="201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02" t="s">
        <v>315</v>
      </c>
      <c r="AT129" s="202" t="s">
        <v>310</v>
      </c>
      <c r="AU129" s="202" t="s">
        <v>81</v>
      </c>
      <c r="AY129" s="17" t="s">
        <v>307</v>
      </c>
      <c r="BE129" s="203">
        <f>IF(N129="základní",J129,0)</f>
        <v>0</v>
      </c>
      <c r="BF129" s="203">
        <f>IF(N129="snížená",J129,0)</f>
        <v>0</v>
      </c>
      <c r="BG129" s="203">
        <f>IF(N129="zákl. přenesená",J129,0)</f>
        <v>0</v>
      </c>
      <c r="BH129" s="203">
        <f>IF(N129="sníž. přenesená",J129,0)</f>
        <v>0</v>
      </c>
      <c r="BI129" s="203">
        <f>IF(N129="nulová",J129,0)</f>
        <v>0</v>
      </c>
      <c r="BJ129" s="17" t="s">
        <v>79</v>
      </c>
      <c r="BK129" s="203">
        <f>ROUND(I129*H129,2)</f>
        <v>0</v>
      </c>
      <c r="BL129" s="17" t="s">
        <v>315</v>
      </c>
      <c r="BM129" s="202" t="s">
        <v>1641</v>
      </c>
    </row>
    <row r="130" spans="1:65" s="13" customFormat="1">
      <c r="B130" s="204"/>
      <c r="C130" s="205"/>
      <c r="D130" s="206" t="s">
        <v>316</v>
      </c>
      <c r="E130" s="207" t="s">
        <v>1</v>
      </c>
      <c r="F130" s="208" t="s">
        <v>1642</v>
      </c>
      <c r="G130" s="205"/>
      <c r="H130" s="209">
        <v>81.132000000000005</v>
      </c>
      <c r="I130" s="210"/>
      <c r="J130" s="205"/>
      <c r="K130" s="205"/>
      <c r="L130" s="211"/>
      <c r="M130" s="212"/>
      <c r="N130" s="213"/>
      <c r="O130" s="213"/>
      <c r="P130" s="213"/>
      <c r="Q130" s="213"/>
      <c r="R130" s="213"/>
      <c r="S130" s="213"/>
      <c r="T130" s="214"/>
      <c r="AT130" s="215" t="s">
        <v>316</v>
      </c>
      <c r="AU130" s="215" t="s">
        <v>81</v>
      </c>
      <c r="AV130" s="13" t="s">
        <v>81</v>
      </c>
      <c r="AW130" s="13" t="s">
        <v>29</v>
      </c>
      <c r="AX130" s="13" t="s">
        <v>72</v>
      </c>
      <c r="AY130" s="215" t="s">
        <v>307</v>
      </c>
    </row>
    <row r="131" spans="1:65" s="14" customFormat="1">
      <c r="B131" s="216"/>
      <c r="C131" s="217"/>
      <c r="D131" s="206" t="s">
        <v>316</v>
      </c>
      <c r="E131" s="218" t="s">
        <v>1</v>
      </c>
      <c r="F131" s="219" t="s">
        <v>318</v>
      </c>
      <c r="G131" s="217"/>
      <c r="H131" s="220">
        <v>81.132000000000005</v>
      </c>
      <c r="I131" s="221"/>
      <c r="J131" s="217"/>
      <c r="K131" s="217"/>
      <c r="L131" s="222"/>
      <c r="M131" s="223"/>
      <c r="N131" s="224"/>
      <c r="O131" s="224"/>
      <c r="P131" s="224"/>
      <c r="Q131" s="224"/>
      <c r="R131" s="224"/>
      <c r="S131" s="224"/>
      <c r="T131" s="225"/>
      <c r="AT131" s="226" t="s">
        <v>316</v>
      </c>
      <c r="AU131" s="226" t="s">
        <v>81</v>
      </c>
      <c r="AV131" s="14" t="s">
        <v>315</v>
      </c>
      <c r="AW131" s="14" t="s">
        <v>29</v>
      </c>
      <c r="AX131" s="14" t="s">
        <v>79</v>
      </c>
      <c r="AY131" s="226" t="s">
        <v>307</v>
      </c>
    </row>
    <row r="132" spans="1:65" s="2" customFormat="1" ht="142.35" customHeight="1">
      <c r="A132" s="34"/>
      <c r="B132" s="35"/>
      <c r="C132" s="191" t="s">
        <v>325</v>
      </c>
      <c r="D132" s="191" t="s">
        <v>310</v>
      </c>
      <c r="E132" s="192" t="s">
        <v>319</v>
      </c>
      <c r="F132" s="193" t="s">
        <v>320</v>
      </c>
      <c r="G132" s="194" t="s">
        <v>321</v>
      </c>
      <c r="H132" s="195">
        <v>0.19400000000000001</v>
      </c>
      <c r="I132" s="196"/>
      <c r="J132" s="197">
        <f>ROUND(I132*H132,2)</f>
        <v>0</v>
      </c>
      <c r="K132" s="193" t="s">
        <v>314</v>
      </c>
      <c r="L132" s="39"/>
      <c r="M132" s="198" t="s">
        <v>1</v>
      </c>
      <c r="N132" s="199" t="s">
        <v>37</v>
      </c>
      <c r="O132" s="71"/>
      <c r="P132" s="200">
        <f>O132*H132</f>
        <v>0</v>
      </c>
      <c r="Q132" s="200">
        <v>0</v>
      </c>
      <c r="R132" s="200">
        <f>Q132*H132</f>
        <v>0</v>
      </c>
      <c r="S132" s="200">
        <v>0</v>
      </c>
      <c r="T132" s="201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202" t="s">
        <v>315</v>
      </c>
      <c r="AT132" s="202" t="s">
        <v>310</v>
      </c>
      <c r="AU132" s="202" t="s">
        <v>81</v>
      </c>
      <c r="AY132" s="17" t="s">
        <v>307</v>
      </c>
      <c r="BE132" s="203">
        <f>IF(N132="základní",J132,0)</f>
        <v>0</v>
      </c>
      <c r="BF132" s="203">
        <f>IF(N132="snížená",J132,0)</f>
        <v>0</v>
      </c>
      <c r="BG132" s="203">
        <f>IF(N132="zákl. přenesená",J132,0)</f>
        <v>0</v>
      </c>
      <c r="BH132" s="203">
        <f>IF(N132="sníž. přenesená",J132,0)</f>
        <v>0</v>
      </c>
      <c r="BI132" s="203">
        <f>IF(N132="nulová",J132,0)</f>
        <v>0</v>
      </c>
      <c r="BJ132" s="17" t="s">
        <v>79</v>
      </c>
      <c r="BK132" s="203">
        <f>ROUND(I132*H132,2)</f>
        <v>0</v>
      </c>
      <c r="BL132" s="17" t="s">
        <v>315</v>
      </c>
      <c r="BM132" s="202" t="s">
        <v>1643</v>
      </c>
    </row>
    <row r="133" spans="1:65" s="13" customFormat="1">
      <c r="B133" s="204"/>
      <c r="C133" s="205"/>
      <c r="D133" s="206" t="s">
        <v>316</v>
      </c>
      <c r="E133" s="207" t="s">
        <v>1</v>
      </c>
      <c r="F133" s="208" t="s">
        <v>1644</v>
      </c>
      <c r="G133" s="205"/>
      <c r="H133" s="209">
        <v>0.19400000000000001</v>
      </c>
      <c r="I133" s="210"/>
      <c r="J133" s="205"/>
      <c r="K133" s="205"/>
      <c r="L133" s="211"/>
      <c r="M133" s="212"/>
      <c r="N133" s="213"/>
      <c r="O133" s="213"/>
      <c r="P133" s="213"/>
      <c r="Q133" s="213"/>
      <c r="R133" s="213"/>
      <c r="S133" s="213"/>
      <c r="T133" s="214"/>
      <c r="AT133" s="215" t="s">
        <v>316</v>
      </c>
      <c r="AU133" s="215" t="s">
        <v>81</v>
      </c>
      <c r="AV133" s="13" t="s">
        <v>81</v>
      </c>
      <c r="AW133" s="13" t="s">
        <v>29</v>
      </c>
      <c r="AX133" s="13" t="s">
        <v>72</v>
      </c>
      <c r="AY133" s="215" t="s">
        <v>307</v>
      </c>
    </row>
    <row r="134" spans="1:65" s="14" customFormat="1">
      <c r="B134" s="216"/>
      <c r="C134" s="217"/>
      <c r="D134" s="206" t="s">
        <v>316</v>
      </c>
      <c r="E134" s="218" t="s">
        <v>1</v>
      </c>
      <c r="F134" s="219" t="s">
        <v>318</v>
      </c>
      <c r="G134" s="217"/>
      <c r="H134" s="220">
        <v>0.19400000000000001</v>
      </c>
      <c r="I134" s="221"/>
      <c r="J134" s="217"/>
      <c r="K134" s="217"/>
      <c r="L134" s="222"/>
      <c r="M134" s="223"/>
      <c r="N134" s="224"/>
      <c r="O134" s="224"/>
      <c r="P134" s="224"/>
      <c r="Q134" s="224"/>
      <c r="R134" s="224"/>
      <c r="S134" s="224"/>
      <c r="T134" s="225"/>
      <c r="AT134" s="226" t="s">
        <v>316</v>
      </c>
      <c r="AU134" s="226" t="s">
        <v>81</v>
      </c>
      <c r="AV134" s="14" t="s">
        <v>315</v>
      </c>
      <c r="AW134" s="14" t="s">
        <v>29</v>
      </c>
      <c r="AX134" s="14" t="s">
        <v>79</v>
      </c>
      <c r="AY134" s="226" t="s">
        <v>307</v>
      </c>
    </row>
    <row r="135" spans="1:65" s="2" customFormat="1" ht="142.35" customHeight="1">
      <c r="A135" s="34"/>
      <c r="B135" s="35"/>
      <c r="C135" s="191" t="s">
        <v>315</v>
      </c>
      <c r="D135" s="191" t="s">
        <v>310</v>
      </c>
      <c r="E135" s="192" t="s">
        <v>398</v>
      </c>
      <c r="F135" s="193" t="s">
        <v>399</v>
      </c>
      <c r="G135" s="194" t="s">
        <v>400</v>
      </c>
      <c r="H135" s="195">
        <v>772.68499999999995</v>
      </c>
      <c r="I135" s="196"/>
      <c r="J135" s="197">
        <f>ROUND(I135*H135,2)</f>
        <v>0</v>
      </c>
      <c r="K135" s="193" t="s">
        <v>314</v>
      </c>
      <c r="L135" s="39"/>
      <c r="M135" s="198" t="s">
        <v>1</v>
      </c>
      <c r="N135" s="199" t="s">
        <v>37</v>
      </c>
      <c r="O135" s="71"/>
      <c r="P135" s="200">
        <f>O135*H135</f>
        <v>0</v>
      </c>
      <c r="Q135" s="200">
        <v>0</v>
      </c>
      <c r="R135" s="200">
        <f>Q135*H135</f>
        <v>0</v>
      </c>
      <c r="S135" s="200">
        <v>0</v>
      </c>
      <c r="T135" s="201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202" t="s">
        <v>315</v>
      </c>
      <c r="AT135" s="202" t="s">
        <v>310</v>
      </c>
      <c r="AU135" s="202" t="s">
        <v>81</v>
      </c>
      <c r="AY135" s="17" t="s">
        <v>307</v>
      </c>
      <c r="BE135" s="203">
        <f>IF(N135="základní",J135,0)</f>
        <v>0</v>
      </c>
      <c r="BF135" s="203">
        <f>IF(N135="snížená",J135,0)</f>
        <v>0</v>
      </c>
      <c r="BG135" s="203">
        <f>IF(N135="zákl. přenesená",J135,0)</f>
        <v>0</v>
      </c>
      <c r="BH135" s="203">
        <f>IF(N135="sníž. přenesená",J135,0)</f>
        <v>0</v>
      </c>
      <c r="BI135" s="203">
        <f>IF(N135="nulová",J135,0)</f>
        <v>0</v>
      </c>
      <c r="BJ135" s="17" t="s">
        <v>79</v>
      </c>
      <c r="BK135" s="203">
        <f>ROUND(I135*H135,2)</f>
        <v>0</v>
      </c>
      <c r="BL135" s="17" t="s">
        <v>315</v>
      </c>
      <c r="BM135" s="202" t="s">
        <v>1645</v>
      </c>
    </row>
    <row r="136" spans="1:65" s="13" customFormat="1">
      <c r="B136" s="204"/>
      <c r="C136" s="205"/>
      <c r="D136" s="206" t="s">
        <v>316</v>
      </c>
      <c r="E136" s="207" t="s">
        <v>1</v>
      </c>
      <c r="F136" s="208" t="s">
        <v>1646</v>
      </c>
      <c r="G136" s="205"/>
      <c r="H136" s="209">
        <v>81.323999999999998</v>
      </c>
      <c r="I136" s="210"/>
      <c r="J136" s="205"/>
      <c r="K136" s="205"/>
      <c r="L136" s="211"/>
      <c r="M136" s="212"/>
      <c r="N136" s="213"/>
      <c r="O136" s="213"/>
      <c r="P136" s="213"/>
      <c r="Q136" s="213"/>
      <c r="R136" s="213"/>
      <c r="S136" s="213"/>
      <c r="T136" s="214"/>
      <c r="AT136" s="215" t="s">
        <v>316</v>
      </c>
      <c r="AU136" s="215" t="s">
        <v>81</v>
      </c>
      <c r="AV136" s="13" t="s">
        <v>81</v>
      </c>
      <c r="AW136" s="13" t="s">
        <v>29</v>
      </c>
      <c r="AX136" s="13" t="s">
        <v>72</v>
      </c>
      <c r="AY136" s="215" t="s">
        <v>307</v>
      </c>
    </row>
    <row r="137" spans="1:65" s="13" customFormat="1">
      <c r="B137" s="204"/>
      <c r="C137" s="205"/>
      <c r="D137" s="206" t="s">
        <v>316</v>
      </c>
      <c r="E137" s="207" t="s">
        <v>1</v>
      </c>
      <c r="F137" s="208" t="s">
        <v>1647</v>
      </c>
      <c r="G137" s="205"/>
      <c r="H137" s="209">
        <v>81.323999999999998</v>
      </c>
      <c r="I137" s="210"/>
      <c r="J137" s="205"/>
      <c r="K137" s="205"/>
      <c r="L137" s="211"/>
      <c r="M137" s="212"/>
      <c r="N137" s="213"/>
      <c r="O137" s="213"/>
      <c r="P137" s="213"/>
      <c r="Q137" s="213"/>
      <c r="R137" s="213"/>
      <c r="S137" s="213"/>
      <c r="T137" s="214"/>
      <c r="AT137" s="215" t="s">
        <v>316</v>
      </c>
      <c r="AU137" s="215" t="s">
        <v>81</v>
      </c>
      <c r="AV137" s="13" t="s">
        <v>81</v>
      </c>
      <c r="AW137" s="13" t="s">
        <v>29</v>
      </c>
      <c r="AX137" s="13" t="s">
        <v>72</v>
      </c>
      <c r="AY137" s="215" t="s">
        <v>307</v>
      </c>
    </row>
    <row r="138" spans="1:65" s="13" customFormat="1">
      <c r="B138" s="204"/>
      <c r="C138" s="205"/>
      <c r="D138" s="206" t="s">
        <v>316</v>
      </c>
      <c r="E138" s="207" t="s">
        <v>1</v>
      </c>
      <c r="F138" s="208" t="s">
        <v>1648</v>
      </c>
      <c r="G138" s="205"/>
      <c r="H138" s="209">
        <v>81.323999999999998</v>
      </c>
      <c r="I138" s="210"/>
      <c r="J138" s="205"/>
      <c r="K138" s="205"/>
      <c r="L138" s="211"/>
      <c r="M138" s="212"/>
      <c r="N138" s="213"/>
      <c r="O138" s="213"/>
      <c r="P138" s="213"/>
      <c r="Q138" s="213"/>
      <c r="R138" s="213"/>
      <c r="S138" s="213"/>
      <c r="T138" s="214"/>
      <c r="AT138" s="215" t="s">
        <v>316</v>
      </c>
      <c r="AU138" s="215" t="s">
        <v>81</v>
      </c>
      <c r="AV138" s="13" t="s">
        <v>81</v>
      </c>
      <c r="AW138" s="13" t="s">
        <v>29</v>
      </c>
      <c r="AX138" s="13" t="s">
        <v>72</v>
      </c>
      <c r="AY138" s="215" t="s">
        <v>307</v>
      </c>
    </row>
    <row r="139" spans="1:65" s="13" customFormat="1">
      <c r="B139" s="204"/>
      <c r="C139" s="205"/>
      <c r="D139" s="206" t="s">
        <v>316</v>
      </c>
      <c r="E139" s="207" t="s">
        <v>1</v>
      </c>
      <c r="F139" s="208" t="s">
        <v>1649</v>
      </c>
      <c r="G139" s="205"/>
      <c r="H139" s="209">
        <v>53.607999999999997</v>
      </c>
      <c r="I139" s="210"/>
      <c r="J139" s="205"/>
      <c r="K139" s="205"/>
      <c r="L139" s="211"/>
      <c r="M139" s="212"/>
      <c r="N139" s="213"/>
      <c r="O139" s="213"/>
      <c r="P139" s="213"/>
      <c r="Q139" s="213"/>
      <c r="R139" s="213"/>
      <c r="S139" s="213"/>
      <c r="T139" s="214"/>
      <c r="AT139" s="215" t="s">
        <v>316</v>
      </c>
      <c r="AU139" s="215" t="s">
        <v>81</v>
      </c>
      <c r="AV139" s="13" t="s">
        <v>81</v>
      </c>
      <c r="AW139" s="13" t="s">
        <v>29</v>
      </c>
      <c r="AX139" s="13" t="s">
        <v>72</v>
      </c>
      <c r="AY139" s="215" t="s">
        <v>307</v>
      </c>
    </row>
    <row r="140" spans="1:65" s="13" customFormat="1">
      <c r="B140" s="204"/>
      <c r="C140" s="205"/>
      <c r="D140" s="206" t="s">
        <v>316</v>
      </c>
      <c r="E140" s="207" t="s">
        <v>1</v>
      </c>
      <c r="F140" s="208" t="s">
        <v>1650</v>
      </c>
      <c r="G140" s="205"/>
      <c r="H140" s="209">
        <v>81.323999999999998</v>
      </c>
      <c r="I140" s="210"/>
      <c r="J140" s="205"/>
      <c r="K140" s="205"/>
      <c r="L140" s="211"/>
      <c r="M140" s="212"/>
      <c r="N140" s="213"/>
      <c r="O140" s="213"/>
      <c r="P140" s="213"/>
      <c r="Q140" s="213"/>
      <c r="R140" s="213"/>
      <c r="S140" s="213"/>
      <c r="T140" s="214"/>
      <c r="AT140" s="215" t="s">
        <v>316</v>
      </c>
      <c r="AU140" s="215" t="s">
        <v>81</v>
      </c>
      <c r="AV140" s="13" t="s">
        <v>81</v>
      </c>
      <c r="AW140" s="13" t="s">
        <v>29</v>
      </c>
      <c r="AX140" s="13" t="s">
        <v>72</v>
      </c>
      <c r="AY140" s="215" t="s">
        <v>307</v>
      </c>
    </row>
    <row r="141" spans="1:65" s="13" customFormat="1">
      <c r="B141" s="204"/>
      <c r="C141" s="205"/>
      <c r="D141" s="206" t="s">
        <v>316</v>
      </c>
      <c r="E141" s="207" t="s">
        <v>1</v>
      </c>
      <c r="F141" s="208" t="s">
        <v>1651</v>
      </c>
      <c r="G141" s="205"/>
      <c r="H141" s="209">
        <v>49.845999999999997</v>
      </c>
      <c r="I141" s="210"/>
      <c r="J141" s="205"/>
      <c r="K141" s="205"/>
      <c r="L141" s="211"/>
      <c r="M141" s="212"/>
      <c r="N141" s="213"/>
      <c r="O141" s="213"/>
      <c r="P141" s="213"/>
      <c r="Q141" s="213"/>
      <c r="R141" s="213"/>
      <c r="S141" s="213"/>
      <c r="T141" s="214"/>
      <c r="AT141" s="215" t="s">
        <v>316</v>
      </c>
      <c r="AU141" s="215" t="s">
        <v>81</v>
      </c>
      <c r="AV141" s="13" t="s">
        <v>81</v>
      </c>
      <c r="AW141" s="13" t="s">
        <v>29</v>
      </c>
      <c r="AX141" s="13" t="s">
        <v>72</v>
      </c>
      <c r="AY141" s="215" t="s">
        <v>307</v>
      </c>
    </row>
    <row r="142" spans="1:65" s="13" customFormat="1">
      <c r="B142" s="204"/>
      <c r="C142" s="205"/>
      <c r="D142" s="206" t="s">
        <v>316</v>
      </c>
      <c r="E142" s="207" t="s">
        <v>1</v>
      </c>
      <c r="F142" s="208" t="s">
        <v>1652</v>
      </c>
      <c r="G142" s="205"/>
      <c r="H142" s="209">
        <v>49.845999999999997</v>
      </c>
      <c r="I142" s="210"/>
      <c r="J142" s="205"/>
      <c r="K142" s="205"/>
      <c r="L142" s="211"/>
      <c r="M142" s="212"/>
      <c r="N142" s="213"/>
      <c r="O142" s="213"/>
      <c r="P142" s="213"/>
      <c r="Q142" s="213"/>
      <c r="R142" s="213"/>
      <c r="S142" s="213"/>
      <c r="T142" s="214"/>
      <c r="AT142" s="215" t="s">
        <v>316</v>
      </c>
      <c r="AU142" s="215" t="s">
        <v>81</v>
      </c>
      <c r="AV142" s="13" t="s">
        <v>81</v>
      </c>
      <c r="AW142" s="13" t="s">
        <v>29</v>
      </c>
      <c r="AX142" s="13" t="s">
        <v>72</v>
      </c>
      <c r="AY142" s="215" t="s">
        <v>307</v>
      </c>
    </row>
    <row r="143" spans="1:65" s="13" customFormat="1">
      <c r="B143" s="204"/>
      <c r="C143" s="205"/>
      <c r="D143" s="206" t="s">
        <v>316</v>
      </c>
      <c r="E143" s="207" t="s">
        <v>1</v>
      </c>
      <c r="F143" s="208" t="s">
        <v>1653</v>
      </c>
      <c r="G143" s="205"/>
      <c r="H143" s="209">
        <v>53.607999999999997</v>
      </c>
      <c r="I143" s="210"/>
      <c r="J143" s="205"/>
      <c r="K143" s="205"/>
      <c r="L143" s="211"/>
      <c r="M143" s="212"/>
      <c r="N143" s="213"/>
      <c r="O143" s="213"/>
      <c r="P143" s="213"/>
      <c r="Q143" s="213"/>
      <c r="R143" s="213"/>
      <c r="S143" s="213"/>
      <c r="T143" s="214"/>
      <c r="AT143" s="215" t="s">
        <v>316</v>
      </c>
      <c r="AU143" s="215" t="s">
        <v>81</v>
      </c>
      <c r="AV143" s="13" t="s">
        <v>81</v>
      </c>
      <c r="AW143" s="13" t="s">
        <v>29</v>
      </c>
      <c r="AX143" s="13" t="s">
        <v>72</v>
      </c>
      <c r="AY143" s="215" t="s">
        <v>307</v>
      </c>
    </row>
    <row r="144" spans="1:65" s="13" customFormat="1">
      <c r="B144" s="204"/>
      <c r="C144" s="205"/>
      <c r="D144" s="206" t="s">
        <v>316</v>
      </c>
      <c r="E144" s="207" t="s">
        <v>1</v>
      </c>
      <c r="F144" s="208" t="s">
        <v>1654</v>
      </c>
      <c r="G144" s="205"/>
      <c r="H144" s="209">
        <v>81.323999999999998</v>
      </c>
      <c r="I144" s="210"/>
      <c r="J144" s="205"/>
      <c r="K144" s="205"/>
      <c r="L144" s="211"/>
      <c r="M144" s="212"/>
      <c r="N144" s="213"/>
      <c r="O144" s="213"/>
      <c r="P144" s="213"/>
      <c r="Q144" s="213"/>
      <c r="R144" s="213"/>
      <c r="S144" s="213"/>
      <c r="T144" s="214"/>
      <c r="AT144" s="215" t="s">
        <v>316</v>
      </c>
      <c r="AU144" s="215" t="s">
        <v>81</v>
      </c>
      <c r="AV144" s="13" t="s">
        <v>81</v>
      </c>
      <c r="AW144" s="13" t="s">
        <v>29</v>
      </c>
      <c r="AX144" s="13" t="s">
        <v>72</v>
      </c>
      <c r="AY144" s="215" t="s">
        <v>307</v>
      </c>
    </row>
    <row r="145" spans="1:65" s="13" customFormat="1">
      <c r="B145" s="204"/>
      <c r="C145" s="205"/>
      <c r="D145" s="206" t="s">
        <v>316</v>
      </c>
      <c r="E145" s="207" t="s">
        <v>1</v>
      </c>
      <c r="F145" s="208" t="s">
        <v>1655</v>
      </c>
      <c r="G145" s="205"/>
      <c r="H145" s="209">
        <v>81.323999999999998</v>
      </c>
      <c r="I145" s="210"/>
      <c r="J145" s="205"/>
      <c r="K145" s="205"/>
      <c r="L145" s="211"/>
      <c r="M145" s="212"/>
      <c r="N145" s="213"/>
      <c r="O145" s="213"/>
      <c r="P145" s="213"/>
      <c r="Q145" s="213"/>
      <c r="R145" s="213"/>
      <c r="S145" s="213"/>
      <c r="T145" s="214"/>
      <c r="AT145" s="215" t="s">
        <v>316</v>
      </c>
      <c r="AU145" s="215" t="s">
        <v>81</v>
      </c>
      <c r="AV145" s="13" t="s">
        <v>81</v>
      </c>
      <c r="AW145" s="13" t="s">
        <v>29</v>
      </c>
      <c r="AX145" s="13" t="s">
        <v>72</v>
      </c>
      <c r="AY145" s="215" t="s">
        <v>307</v>
      </c>
    </row>
    <row r="146" spans="1:65" s="13" customFormat="1">
      <c r="B146" s="204"/>
      <c r="C146" s="205"/>
      <c r="D146" s="206" t="s">
        <v>316</v>
      </c>
      <c r="E146" s="207" t="s">
        <v>1</v>
      </c>
      <c r="F146" s="208" t="s">
        <v>1656</v>
      </c>
      <c r="G146" s="205"/>
      <c r="H146" s="209">
        <v>37.832999999999998</v>
      </c>
      <c r="I146" s="210"/>
      <c r="J146" s="205"/>
      <c r="K146" s="205"/>
      <c r="L146" s="211"/>
      <c r="M146" s="212"/>
      <c r="N146" s="213"/>
      <c r="O146" s="213"/>
      <c r="P146" s="213"/>
      <c r="Q146" s="213"/>
      <c r="R146" s="213"/>
      <c r="S146" s="213"/>
      <c r="T146" s="214"/>
      <c r="AT146" s="215" t="s">
        <v>316</v>
      </c>
      <c r="AU146" s="215" t="s">
        <v>81</v>
      </c>
      <c r="AV146" s="13" t="s">
        <v>81</v>
      </c>
      <c r="AW146" s="13" t="s">
        <v>29</v>
      </c>
      <c r="AX146" s="13" t="s">
        <v>72</v>
      </c>
      <c r="AY146" s="215" t="s">
        <v>307</v>
      </c>
    </row>
    <row r="147" spans="1:65" s="13" customFormat="1">
      <c r="B147" s="204"/>
      <c r="C147" s="205"/>
      <c r="D147" s="206" t="s">
        <v>316</v>
      </c>
      <c r="E147" s="207" t="s">
        <v>1</v>
      </c>
      <c r="F147" s="208" t="s">
        <v>1657</v>
      </c>
      <c r="G147" s="205"/>
      <c r="H147" s="209">
        <v>40</v>
      </c>
      <c r="I147" s="210"/>
      <c r="J147" s="205"/>
      <c r="K147" s="205"/>
      <c r="L147" s="211"/>
      <c r="M147" s="212"/>
      <c r="N147" s="213"/>
      <c r="O147" s="213"/>
      <c r="P147" s="213"/>
      <c r="Q147" s="213"/>
      <c r="R147" s="213"/>
      <c r="S147" s="213"/>
      <c r="T147" s="214"/>
      <c r="AT147" s="215" t="s">
        <v>316</v>
      </c>
      <c r="AU147" s="215" t="s">
        <v>81</v>
      </c>
      <c r="AV147" s="13" t="s">
        <v>81</v>
      </c>
      <c r="AW147" s="13" t="s">
        <v>29</v>
      </c>
      <c r="AX147" s="13" t="s">
        <v>72</v>
      </c>
      <c r="AY147" s="215" t="s">
        <v>307</v>
      </c>
    </row>
    <row r="148" spans="1:65" s="14" customFormat="1">
      <c r="B148" s="216"/>
      <c r="C148" s="217"/>
      <c r="D148" s="206" t="s">
        <v>316</v>
      </c>
      <c r="E148" s="218" t="s">
        <v>1</v>
      </c>
      <c r="F148" s="219" t="s">
        <v>318</v>
      </c>
      <c r="G148" s="217"/>
      <c r="H148" s="220">
        <v>772.68499999999995</v>
      </c>
      <c r="I148" s="221"/>
      <c r="J148" s="217"/>
      <c r="K148" s="217"/>
      <c r="L148" s="222"/>
      <c r="M148" s="223"/>
      <c r="N148" s="224"/>
      <c r="O148" s="224"/>
      <c r="P148" s="224"/>
      <c r="Q148" s="224"/>
      <c r="R148" s="224"/>
      <c r="S148" s="224"/>
      <c r="T148" s="225"/>
      <c r="AT148" s="226" t="s">
        <v>316</v>
      </c>
      <c r="AU148" s="226" t="s">
        <v>81</v>
      </c>
      <c r="AV148" s="14" t="s">
        <v>315</v>
      </c>
      <c r="AW148" s="14" t="s">
        <v>29</v>
      </c>
      <c r="AX148" s="14" t="s">
        <v>79</v>
      </c>
      <c r="AY148" s="226" t="s">
        <v>307</v>
      </c>
    </row>
    <row r="149" spans="1:65" s="2" customFormat="1" ht="16.5" customHeight="1">
      <c r="A149" s="34"/>
      <c r="B149" s="35"/>
      <c r="C149" s="237" t="s">
        <v>308</v>
      </c>
      <c r="D149" s="237" t="s">
        <v>326</v>
      </c>
      <c r="E149" s="238" t="s">
        <v>327</v>
      </c>
      <c r="F149" s="239" t="s">
        <v>328</v>
      </c>
      <c r="G149" s="240" t="s">
        <v>329</v>
      </c>
      <c r="H149" s="241">
        <v>182.70400000000001</v>
      </c>
      <c r="I149" s="242"/>
      <c r="J149" s="243">
        <f>ROUND(I149*H149,2)</f>
        <v>0</v>
      </c>
      <c r="K149" s="239" t="s">
        <v>314</v>
      </c>
      <c r="L149" s="244"/>
      <c r="M149" s="245" t="s">
        <v>1</v>
      </c>
      <c r="N149" s="246" t="s">
        <v>37</v>
      </c>
      <c r="O149" s="71"/>
      <c r="P149" s="200">
        <f>O149*H149</f>
        <v>0</v>
      </c>
      <c r="Q149" s="200">
        <v>1</v>
      </c>
      <c r="R149" s="200">
        <f>Q149*H149</f>
        <v>182.70400000000001</v>
      </c>
      <c r="S149" s="200">
        <v>0</v>
      </c>
      <c r="T149" s="201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202" t="s">
        <v>331</v>
      </c>
      <c r="AT149" s="202" t="s">
        <v>326</v>
      </c>
      <c r="AU149" s="202" t="s">
        <v>81</v>
      </c>
      <c r="AY149" s="17" t="s">
        <v>307</v>
      </c>
      <c r="BE149" s="203">
        <f>IF(N149="základní",J149,0)</f>
        <v>0</v>
      </c>
      <c r="BF149" s="203">
        <f>IF(N149="snížená",J149,0)</f>
        <v>0</v>
      </c>
      <c r="BG149" s="203">
        <f>IF(N149="zákl. přenesená",J149,0)</f>
        <v>0</v>
      </c>
      <c r="BH149" s="203">
        <f>IF(N149="sníž. přenesená",J149,0)</f>
        <v>0</v>
      </c>
      <c r="BI149" s="203">
        <f>IF(N149="nulová",J149,0)</f>
        <v>0</v>
      </c>
      <c r="BJ149" s="17" t="s">
        <v>79</v>
      </c>
      <c r="BK149" s="203">
        <f>ROUND(I149*H149,2)</f>
        <v>0</v>
      </c>
      <c r="BL149" s="17" t="s">
        <v>315</v>
      </c>
      <c r="BM149" s="202" t="s">
        <v>1658</v>
      </c>
    </row>
    <row r="150" spans="1:65" s="13" customFormat="1">
      <c r="B150" s="204"/>
      <c r="C150" s="205"/>
      <c r="D150" s="206" t="s">
        <v>316</v>
      </c>
      <c r="E150" s="207" t="s">
        <v>1</v>
      </c>
      <c r="F150" s="208" t="s">
        <v>1659</v>
      </c>
      <c r="G150" s="205"/>
      <c r="H150" s="209">
        <v>182.70400000000001</v>
      </c>
      <c r="I150" s="210"/>
      <c r="J150" s="205"/>
      <c r="K150" s="205"/>
      <c r="L150" s="211"/>
      <c r="M150" s="212"/>
      <c r="N150" s="213"/>
      <c r="O150" s="213"/>
      <c r="P150" s="213"/>
      <c r="Q150" s="213"/>
      <c r="R150" s="213"/>
      <c r="S150" s="213"/>
      <c r="T150" s="214"/>
      <c r="AT150" s="215" t="s">
        <v>316</v>
      </c>
      <c r="AU150" s="215" t="s">
        <v>81</v>
      </c>
      <c r="AV150" s="13" t="s">
        <v>81</v>
      </c>
      <c r="AW150" s="13" t="s">
        <v>29</v>
      </c>
      <c r="AX150" s="13" t="s">
        <v>72</v>
      </c>
      <c r="AY150" s="215" t="s">
        <v>307</v>
      </c>
    </row>
    <row r="151" spans="1:65" s="14" customFormat="1">
      <c r="B151" s="216"/>
      <c r="C151" s="217"/>
      <c r="D151" s="206" t="s">
        <v>316</v>
      </c>
      <c r="E151" s="218" t="s">
        <v>1</v>
      </c>
      <c r="F151" s="219" t="s">
        <v>318</v>
      </c>
      <c r="G151" s="217"/>
      <c r="H151" s="220">
        <v>182.70400000000001</v>
      </c>
      <c r="I151" s="221"/>
      <c r="J151" s="217"/>
      <c r="K151" s="217"/>
      <c r="L151" s="222"/>
      <c r="M151" s="223"/>
      <c r="N151" s="224"/>
      <c r="O151" s="224"/>
      <c r="P151" s="224"/>
      <c r="Q151" s="224"/>
      <c r="R151" s="224"/>
      <c r="S151" s="224"/>
      <c r="T151" s="225"/>
      <c r="AT151" s="226" t="s">
        <v>316</v>
      </c>
      <c r="AU151" s="226" t="s">
        <v>81</v>
      </c>
      <c r="AV151" s="14" t="s">
        <v>315</v>
      </c>
      <c r="AW151" s="14" t="s">
        <v>29</v>
      </c>
      <c r="AX151" s="14" t="s">
        <v>79</v>
      </c>
      <c r="AY151" s="226" t="s">
        <v>307</v>
      </c>
    </row>
    <row r="152" spans="1:65" s="2" customFormat="1" ht="55.5" customHeight="1">
      <c r="A152" s="34"/>
      <c r="B152" s="35"/>
      <c r="C152" s="191" t="s">
        <v>322</v>
      </c>
      <c r="D152" s="191" t="s">
        <v>310</v>
      </c>
      <c r="E152" s="192" t="s">
        <v>334</v>
      </c>
      <c r="F152" s="193" t="s">
        <v>335</v>
      </c>
      <c r="G152" s="194" t="s">
        <v>321</v>
      </c>
      <c r="H152" s="195">
        <v>0.19400000000000001</v>
      </c>
      <c r="I152" s="196"/>
      <c r="J152" s="197">
        <f>ROUND(I152*H152,2)</f>
        <v>0</v>
      </c>
      <c r="K152" s="193" t="s">
        <v>314</v>
      </c>
      <c r="L152" s="39"/>
      <c r="M152" s="198" t="s">
        <v>1</v>
      </c>
      <c r="N152" s="199" t="s">
        <v>37</v>
      </c>
      <c r="O152" s="71"/>
      <c r="P152" s="200">
        <f>O152*H152</f>
        <v>0</v>
      </c>
      <c r="Q152" s="200">
        <v>0</v>
      </c>
      <c r="R152" s="200">
        <f>Q152*H152</f>
        <v>0</v>
      </c>
      <c r="S152" s="200">
        <v>0</v>
      </c>
      <c r="T152" s="201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02" t="s">
        <v>315</v>
      </c>
      <c r="AT152" s="202" t="s">
        <v>310</v>
      </c>
      <c r="AU152" s="202" t="s">
        <v>81</v>
      </c>
      <c r="AY152" s="17" t="s">
        <v>307</v>
      </c>
      <c r="BE152" s="203">
        <f>IF(N152="základní",J152,0)</f>
        <v>0</v>
      </c>
      <c r="BF152" s="203">
        <f>IF(N152="snížená",J152,0)</f>
        <v>0</v>
      </c>
      <c r="BG152" s="203">
        <f>IF(N152="zákl. přenesená",J152,0)</f>
        <v>0</v>
      </c>
      <c r="BH152" s="203">
        <f>IF(N152="sníž. přenesená",J152,0)</f>
        <v>0</v>
      </c>
      <c r="BI152" s="203">
        <f>IF(N152="nulová",J152,0)</f>
        <v>0</v>
      </c>
      <c r="BJ152" s="17" t="s">
        <v>79</v>
      </c>
      <c r="BK152" s="203">
        <f>ROUND(I152*H152,2)</f>
        <v>0</v>
      </c>
      <c r="BL152" s="17" t="s">
        <v>315</v>
      </c>
      <c r="BM152" s="202" t="s">
        <v>1660</v>
      </c>
    </row>
    <row r="153" spans="1:65" s="13" customFormat="1">
      <c r="B153" s="204"/>
      <c r="C153" s="205"/>
      <c r="D153" s="206" t="s">
        <v>316</v>
      </c>
      <c r="E153" s="207" t="s">
        <v>1</v>
      </c>
      <c r="F153" s="208" t="s">
        <v>1661</v>
      </c>
      <c r="G153" s="205"/>
      <c r="H153" s="209">
        <v>0.19400000000000001</v>
      </c>
      <c r="I153" s="210"/>
      <c r="J153" s="205"/>
      <c r="K153" s="205"/>
      <c r="L153" s="211"/>
      <c r="M153" s="212"/>
      <c r="N153" s="213"/>
      <c r="O153" s="213"/>
      <c r="P153" s="213"/>
      <c r="Q153" s="213"/>
      <c r="R153" s="213"/>
      <c r="S153" s="213"/>
      <c r="T153" s="214"/>
      <c r="AT153" s="215" t="s">
        <v>316</v>
      </c>
      <c r="AU153" s="215" t="s">
        <v>81</v>
      </c>
      <c r="AV153" s="13" t="s">
        <v>81</v>
      </c>
      <c r="AW153" s="13" t="s">
        <v>29</v>
      </c>
      <c r="AX153" s="13" t="s">
        <v>72</v>
      </c>
      <c r="AY153" s="215" t="s">
        <v>307</v>
      </c>
    </row>
    <row r="154" spans="1:65" s="14" customFormat="1">
      <c r="B154" s="216"/>
      <c r="C154" s="217"/>
      <c r="D154" s="206" t="s">
        <v>316</v>
      </c>
      <c r="E154" s="218" t="s">
        <v>1</v>
      </c>
      <c r="F154" s="219" t="s">
        <v>318</v>
      </c>
      <c r="G154" s="217"/>
      <c r="H154" s="220">
        <v>0.19400000000000001</v>
      </c>
      <c r="I154" s="221"/>
      <c r="J154" s="217"/>
      <c r="K154" s="217"/>
      <c r="L154" s="222"/>
      <c r="M154" s="223"/>
      <c r="N154" s="224"/>
      <c r="O154" s="224"/>
      <c r="P154" s="224"/>
      <c r="Q154" s="224"/>
      <c r="R154" s="224"/>
      <c r="S154" s="224"/>
      <c r="T154" s="225"/>
      <c r="AT154" s="226" t="s">
        <v>316</v>
      </c>
      <c r="AU154" s="226" t="s">
        <v>81</v>
      </c>
      <c r="AV154" s="14" t="s">
        <v>315</v>
      </c>
      <c r="AW154" s="14" t="s">
        <v>29</v>
      </c>
      <c r="AX154" s="14" t="s">
        <v>79</v>
      </c>
      <c r="AY154" s="226" t="s">
        <v>307</v>
      </c>
    </row>
    <row r="155" spans="1:65" s="2" customFormat="1" ht="55.5" customHeight="1">
      <c r="A155" s="34"/>
      <c r="B155" s="35"/>
      <c r="C155" s="191" t="s">
        <v>349</v>
      </c>
      <c r="D155" s="191" t="s">
        <v>310</v>
      </c>
      <c r="E155" s="192" t="s">
        <v>408</v>
      </c>
      <c r="F155" s="193" t="s">
        <v>409</v>
      </c>
      <c r="G155" s="194" t="s">
        <v>400</v>
      </c>
      <c r="H155" s="195">
        <v>772.68499999999995</v>
      </c>
      <c r="I155" s="196"/>
      <c r="J155" s="197">
        <f>ROUND(I155*H155,2)</f>
        <v>0</v>
      </c>
      <c r="K155" s="193" t="s">
        <v>314</v>
      </c>
      <c r="L155" s="39"/>
      <c r="M155" s="198" t="s">
        <v>1</v>
      </c>
      <c r="N155" s="199" t="s">
        <v>37</v>
      </c>
      <c r="O155" s="71"/>
      <c r="P155" s="200">
        <f>O155*H155</f>
        <v>0</v>
      </c>
      <c r="Q155" s="200">
        <v>0</v>
      </c>
      <c r="R155" s="200">
        <f>Q155*H155</f>
        <v>0</v>
      </c>
      <c r="S155" s="200">
        <v>0</v>
      </c>
      <c r="T155" s="201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202" t="s">
        <v>315</v>
      </c>
      <c r="AT155" s="202" t="s">
        <v>310</v>
      </c>
      <c r="AU155" s="202" t="s">
        <v>81</v>
      </c>
      <c r="AY155" s="17" t="s">
        <v>307</v>
      </c>
      <c r="BE155" s="203">
        <f>IF(N155="základní",J155,0)</f>
        <v>0</v>
      </c>
      <c r="BF155" s="203">
        <f>IF(N155="snížená",J155,0)</f>
        <v>0</v>
      </c>
      <c r="BG155" s="203">
        <f>IF(N155="zákl. přenesená",J155,0)</f>
        <v>0</v>
      </c>
      <c r="BH155" s="203">
        <f>IF(N155="sníž. přenesená",J155,0)</f>
        <v>0</v>
      </c>
      <c r="BI155" s="203">
        <f>IF(N155="nulová",J155,0)</f>
        <v>0</v>
      </c>
      <c r="BJ155" s="17" t="s">
        <v>79</v>
      </c>
      <c r="BK155" s="203">
        <f>ROUND(I155*H155,2)</f>
        <v>0</v>
      </c>
      <c r="BL155" s="17" t="s">
        <v>315</v>
      </c>
      <c r="BM155" s="202" t="s">
        <v>1662</v>
      </c>
    </row>
    <row r="156" spans="1:65" s="13" customFormat="1">
      <c r="B156" s="204"/>
      <c r="C156" s="205"/>
      <c r="D156" s="206" t="s">
        <v>316</v>
      </c>
      <c r="E156" s="207" t="s">
        <v>1</v>
      </c>
      <c r="F156" s="208" t="s">
        <v>1663</v>
      </c>
      <c r="G156" s="205"/>
      <c r="H156" s="209">
        <v>772.68499999999995</v>
      </c>
      <c r="I156" s="210"/>
      <c r="J156" s="205"/>
      <c r="K156" s="205"/>
      <c r="L156" s="211"/>
      <c r="M156" s="212"/>
      <c r="N156" s="213"/>
      <c r="O156" s="213"/>
      <c r="P156" s="213"/>
      <c r="Q156" s="213"/>
      <c r="R156" s="213"/>
      <c r="S156" s="213"/>
      <c r="T156" s="214"/>
      <c r="AT156" s="215" t="s">
        <v>316</v>
      </c>
      <c r="AU156" s="215" t="s">
        <v>81</v>
      </c>
      <c r="AV156" s="13" t="s">
        <v>81</v>
      </c>
      <c r="AW156" s="13" t="s">
        <v>29</v>
      </c>
      <c r="AX156" s="13" t="s">
        <v>72</v>
      </c>
      <c r="AY156" s="215" t="s">
        <v>307</v>
      </c>
    </row>
    <row r="157" spans="1:65" s="14" customFormat="1">
      <c r="B157" s="216"/>
      <c r="C157" s="217"/>
      <c r="D157" s="206" t="s">
        <v>316</v>
      </c>
      <c r="E157" s="218" t="s">
        <v>1</v>
      </c>
      <c r="F157" s="219" t="s">
        <v>318</v>
      </c>
      <c r="G157" s="217"/>
      <c r="H157" s="220">
        <v>772.68499999999995</v>
      </c>
      <c r="I157" s="221"/>
      <c r="J157" s="217"/>
      <c r="K157" s="217"/>
      <c r="L157" s="222"/>
      <c r="M157" s="223"/>
      <c r="N157" s="224"/>
      <c r="O157" s="224"/>
      <c r="P157" s="224"/>
      <c r="Q157" s="224"/>
      <c r="R157" s="224"/>
      <c r="S157" s="224"/>
      <c r="T157" s="225"/>
      <c r="AT157" s="226" t="s">
        <v>316</v>
      </c>
      <c r="AU157" s="226" t="s">
        <v>81</v>
      </c>
      <c r="AV157" s="14" t="s">
        <v>315</v>
      </c>
      <c r="AW157" s="14" t="s">
        <v>29</v>
      </c>
      <c r="AX157" s="14" t="s">
        <v>79</v>
      </c>
      <c r="AY157" s="226" t="s">
        <v>307</v>
      </c>
    </row>
    <row r="158" spans="1:65" s="12" customFormat="1" ht="25.9" customHeight="1">
      <c r="B158" s="175"/>
      <c r="C158" s="176"/>
      <c r="D158" s="177" t="s">
        <v>71</v>
      </c>
      <c r="E158" s="178" t="s">
        <v>338</v>
      </c>
      <c r="F158" s="178" t="s">
        <v>339</v>
      </c>
      <c r="G158" s="176"/>
      <c r="H158" s="176"/>
      <c r="I158" s="179"/>
      <c r="J158" s="180">
        <f>BK158</f>
        <v>0</v>
      </c>
      <c r="K158" s="176"/>
      <c r="L158" s="181"/>
      <c r="M158" s="182"/>
      <c r="N158" s="183"/>
      <c r="O158" s="183"/>
      <c r="P158" s="184">
        <f>SUM(P159:P161)</f>
        <v>0</v>
      </c>
      <c r="Q158" s="183"/>
      <c r="R158" s="184">
        <f>SUM(R159:R161)</f>
        <v>0</v>
      </c>
      <c r="S158" s="183"/>
      <c r="T158" s="185">
        <f>SUM(T159:T161)</f>
        <v>0</v>
      </c>
      <c r="AR158" s="186" t="s">
        <v>315</v>
      </c>
      <c r="AT158" s="187" t="s">
        <v>71</v>
      </c>
      <c r="AU158" s="187" t="s">
        <v>72</v>
      </c>
      <c r="AY158" s="186" t="s">
        <v>307</v>
      </c>
      <c r="BK158" s="188">
        <f>SUM(BK159:BK161)</f>
        <v>0</v>
      </c>
    </row>
    <row r="159" spans="1:65" s="2" customFormat="1" ht="101.25" customHeight="1">
      <c r="A159" s="34"/>
      <c r="B159" s="35"/>
      <c r="C159" s="191" t="s">
        <v>331</v>
      </c>
      <c r="D159" s="191" t="s">
        <v>310</v>
      </c>
      <c r="E159" s="192" t="s">
        <v>361</v>
      </c>
      <c r="F159" s="193" t="s">
        <v>362</v>
      </c>
      <c r="G159" s="194" t="s">
        <v>329</v>
      </c>
      <c r="H159" s="195">
        <v>182.70400000000001</v>
      </c>
      <c r="I159" s="196"/>
      <c r="J159" s="197">
        <f>ROUND(I159*H159,2)</f>
        <v>0</v>
      </c>
      <c r="K159" s="193" t="s">
        <v>314</v>
      </c>
      <c r="L159" s="39"/>
      <c r="M159" s="198" t="s">
        <v>1</v>
      </c>
      <c r="N159" s="199" t="s">
        <v>37</v>
      </c>
      <c r="O159" s="71"/>
      <c r="P159" s="200">
        <f>O159*H159</f>
        <v>0</v>
      </c>
      <c r="Q159" s="200">
        <v>0</v>
      </c>
      <c r="R159" s="200">
        <f>Q159*H159</f>
        <v>0</v>
      </c>
      <c r="S159" s="200">
        <v>0</v>
      </c>
      <c r="T159" s="201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202" t="s">
        <v>343</v>
      </c>
      <c r="AT159" s="202" t="s">
        <v>310</v>
      </c>
      <c r="AU159" s="202" t="s">
        <v>79</v>
      </c>
      <c r="AY159" s="17" t="s">
        <v>307</v>
      </c>
      <c r="BE159" s="203">
        <f>IF(N159="základní",J159,0)</f>
        <v>0</v>
      </c>
      <c r="BF159" s="203">
        <f>IF(N159="snížená",J159,0)</f>
        <v>0</v>
      </c>
      <c r="BG159" s="203">
        <f>IF(N159="zákl. přenesená",J159,0)</f>
        <v>0</v>
      </c>
      <c r="BH159" s="203">
        <f>IF(N159="sníž. přenesená",J159,0)</f>
        <v>0</v>
      </c>
      <c r="BI159" s="203">
        <f>IF(N159="nulová",J159,0)</f>
        <v>0</v>
      </c>
      <c r="BJ159" s="17" t="s">
        <v>79</v>
      </c>
      <c r="BK159" s="203">
        <f>ROUND(I159*H159,2)</f>
        <v>0</v>
      </c>
      <c r="BL159" s="17" t="s">
        <v>343</v>
      </c>
      <c r="BM159" s="202" t="s">
        <v>1664</v>
      </c>
    </row>
    <row r="160" spans="1:65" s="13" customFormat="1">
      <c r="B160" s="204"/>
      <c r="C160" s="205"/>
      <c r="D160" s="206" t="s">
        <v>316</v>
      </c>
      <c r="E160" s="207" t="s">
        <v>1</v>
      </c>
      <c r="F160" s="208" t="s">
        <v>1665</v>
      </c>
      <c r="G160" s="205"/>
      <c r="H160" s="209">
        <v>182.70400000000001</v>
      </c>
      <c r="I160" s="210"/>
      <c r="J160" s="205"/>
      <c r="K160" s="205"/>
      <c r="L160" s="211"/>
      <c r="M160" s="212"/>
      <c r="N160" s="213"/>
      <c r="O160" s="213"/>
      <c r="P160" s="213"/>
      <c r="Q160" s="213"/>
      <c r="R160" s="213"/>
      <c r="S160" s="213"/>
      <c r="T160" s="214"/>
      <c r="AT160" s="215" t="s">
        <v>316</v>
      </c>
      <c r="AU160" s="215" t="s">
        <v>79</v>
      </c>
      <c r="AV160" s="13" t="s">
        <v>81</v>
      </c>
      <c r="AW160" s="13" t="s">
        <v>29</v>
      </c>
      <c r="AX160" s="13" t="s">
        <v>72</v>
      </c>
      <c r="AY160" s="215" t="s">
        <v>307</v>
      </c>
    </row>
    <row r="161" spans="1:51" s="14" customFormat="1">
      <c r="B161" s="216"/>
      <c r="C161" s="217"/>
      <c r="D161" s="206" t="s">
        <v>316</v>
      </c>
      <c r="E161" s="218" t="s">
        <v>1</v>
      </c>
      <c r="F161" s="219" t="s">
        <v>318</v>
      </c>
      <c r="G161" s="217"/>
      <c r="H161" s="220">
        <v>182.70400000000001</v>
      </c>
      <c r="I161" s="221"/>
      <c r="J161" s="217"/>
      <c r="K161" s="217"/>
      <c r="L161" s="222"/>
      <c r="M161" s="247"/>
      <c r="N161" s="248"/>
      <c r="O161" s="248"/>
      <c r="P161" s="248"/>
      <c r="Q161" s="248"/>
      <c r="R161" s="248"/>
      <c r="S161" s="248"/>
      <c r="T161" s="249"/>
      <c r="AT161" s="226" t="s">
        <v>316</v>
      </c>
      <c r="AU161" s="226" t="s">
        <v>79</v>
      </c>
      <c r="AV161" s="14" t="s">
        <v>315</v>
      </c>
      <c r="AW161" s="14" t="s">
        <v>29</v>
      </c>
      <c r="AX161" s="14" t="s">
        <v>79</v>
      </c>
      <c r="AY161" s="226" t="s">
        <v>307</v>
      </c>
    </row>
    <row r="162" spans="1:51" s="2" customFormat="1" ht="6.95" customHeight="1">
      <c r="A162" s="34"/>
      <c r="B162" s="54"/>
      <c r="C162" s="55"/>
      <c r="D162" s="55"/>
      <c r="E162" s="55"/>
      <c r="F162" s="55"/>
      <c r="G162" s="55"/>
      <c r="H162" s="55"/>
      <c r="I162" s="55"/>
      <c r="J162" s="55"/>
      <c r="K162" s="55"/>
      <c r="L162" s="39"/>
      <c r="M162" s="34"/>
      <c r="O162" s="34"/>
      <c r="P162" s="34"/>
      <c r="Q162" s="34"/>
      <c r="R162" s="34"/>
      <c r="S162" s="34"/>
      <c r="T162" s="34"/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</row>
  </sheetData>
  <sheetProtection password="CE28" sheet="1" objects="1" scenarios="1" formatColumns="0" formatRows="0" autoFilter="0"/>
  <autoFilter ref="C122:K161" xr:uid="{00000000-0009-0000-0000-00003D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>
    <pageSetUpPr fitToPage="1"/>
  </sheetPr>
  <dimension ref="A2:BM167"/>
  <sheetViews>
    <sheetView showGridLines="0" topLeftCell="A139" workbookViewId="0">
      <selection activeCell="K164" sqref="K164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74"/>
      <c r="M2" s="274"/>
      <c r="N2" s="274"/>
      <c r="O2" s="274"/>
      <c r="P2" s="274"/>
      <c r="Q2" s="274"/>
      <c r="R2" s="274"/>
      <c r="S2" s="274"/>
      <c r="T2" s="274"/>
      <c r="U2" s="274"/>
      <c r="V2" s="274"/>
      <c r="AT2" s="17" t="s">
        <v>245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81</v>
      </c>
    </row>
    <row r="4" spans="1:46" s="1" customFormat="1" ht="24.95" customHeight="1">
      <c r="B4" s="20"/>
      <c r="D4" s="117" t="s">
        <v>279</v>
      </c>
      <c r="L4" s="20"/>
      <c r="M4" s="118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9" t="s">
        <v>16</v>
      </c>
      <c r="L6" s="20"/>
    </row>
    <row r="7" spans="1:46" s="1" customFormat="1" ht="16.5" customHeight="1">
      <c r="B7" s="20"/>
      <c r="E7" s="304" t="str">
        <f>'Rekapitulace stavby'!K6</f>
        <v>Cyklická obnova trati v úseku Praha-Hostivař - Votice</v>
      </c>
      <c r="F7" s="305"/>
      <c r="G7" s="305"/>
      <c r="H7" s="305"/>
      <c r="L7" s="20"/>
    </row>
    <row r="8" spans="1:46" s="1" customFormat="1" ht="12" customHeight="1">
      <c r="B8" s="20"/>
      <c r="D8" s="119" t="s">
        <v>280</v>
      </c>
      <c r="L8" s="20"/>
    </row>
    <row r="9" spans="1:46" s="2" customFormat="1" ht="16.5" customHeight="1">
      <c r="A9" s="34"/>
      <c r="B9" s="39"/>
      <c r="C9" s="34"/>
      <c r="D9" s="34"/>
      <c r="E9" s="304" t="s">
        <v>1550</v>
      </c>
      <c r="F9" s="306"/>
      <c r="G9" s="306"/>
      <c r="H9" s="306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19" t="s">
        <v>282</v>
      </c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07" t="s">
        <v>1666</v>
      </c>
      <c r="F11" s="306"/>
      <c r="G11" s="306"/>
      <c r="H11" s="306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>
      <c r="A12" s="34"/>
      <c r="B12" s="39"/>
      <c r="C12" s="34"/>
      <c r="D12" s="34"/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19" t="s">
        <v>17</v>
      </c>
      <c r="E13" s="34"/>
      <c r="F13" s="110" t="s">
        <v>1</v>
      </c>
      <c r="G13" s="34"/>
      <c r="H13" s="34"/>
      <c r="I13" s="119" t="s">
        <v>18</v>
      </c>
      <c r="J13" s="110" t="s">
        <v>1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19</v>
      </c>
      <c r="E14" s="34"/>
      <c r="F14" s="110" t="s">
        <v>20</v>
      </c>
      <c r="G14" s="34"/>
      <c r="H14" s="34"/>
      <c r="I14" s="119" t="s">
        <v>21</v>
      </c>
      <c r="J14" s="120" t="str">
        <f>'Rekapitulace stavby'!AN8</f>
        <v>23. 8. 2023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7" customHeight="1">
      <c r="A15" s="34"/>
      <c r="B15" s="39"/>
      <c r="C15" s="34"/>
      <c r="D15" s="34"/>
      <c r="E15" s="34"/>
      <c r="F15" s="34"/>
      <c r="G15" s="34"/>
      <c r="H15" s="34"/>
      <c r="I15" s="34"/>
      <c r="J15" s="34"/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19" t="s">
        <v>23</v>
      </c>
      <c r="E16" s="34"/>
      <c r="F16" s="34"/>
      <c r="G16" s="34"/>
      <c r="H16" s="34"/>
      <c r="I16" s="119" t="s">
        <v>24</v>
      </c>
      <c r="J16" s="110" t="str">
        <f>IF('Rekapitulace stavby'!AN10="","",'Rekapitulace stavby'!AN10)</f>
        <v/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0" t="str">
        <f>IF('Rekapitulace stavby'!E11="","",'Rekapitulace stavby'!E11)</f>
        <v xml:space="preserve"> </v>
      </c>
      <c r="F17" s="34"/>
      <c r="G17" s="34"/>
      <c r="H17" s="34"/>
      <c r="I17" s="119" t="s">
        <v>25</v>
      </c>
      <c r="J17" s="110" t="str">
        <f>IF('Rekapitulace stavby'!AN11="","",'Rekapitulace stavby'!AN11)</f>
        <v/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34"/>
      <c r="J18" s="34"/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19" t="s">
        <v>26</v>
      </c>
      <c r="E19" s="34"/>
      <c r="F19" s="34"/>
      <c r="G19" s="34"/>
      <c r="H19" s="34"/>
      <c r="I19" s="119" t="s">
        <v>24</v>
      </c>
      <c r="J19" s="30" t="str">
        <f>'Rekapitulace stavby'!AN13</f>
        <v>Vyplň údaj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08" t="str">
        <f>'Rekapitulace stavby'!E14</f>
        <v>Vyplň údaj</v>
      </c>
      <c r="F20" s="309"/>
      <c r="G20" s="309"/>
      <c r="H20" s="309"/>
      <c r="I20" s="119" t="s">
        <v>25</v>
      </c>
      <c r="J20" s="30" t="str">
        <f>'Rekapitulace stavby'!AN14</f>
        <v>Vyplň údaj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34"/>
      <c r="J21" s="34"/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19" t="s">
        <v>28</v>
      </c>
      <c r="E22" s="34"/>
      <c r="F22" s="34"/>
      <c r="G22" s="34"/>
      <c r="H22" s="34"/>
      <c r="I22" s="119" t="s">
        <v>24</v>
      </c>
      <c r="J22" s="110" t="str">
        <f>IF('Rekapitulace stavby'!AN16="","",'Rekapitulace stavby'!AN16)</f>
        <v/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0" t="str">
        <f>IF('Rekapitulace stavby'!E17="","",'Rekapitulace stavby'!E17)</f>
        <v xml:space="preserve"> </v>
      </c>
      <c r="F23" s="34"/>
      <c r="G23" s="34"/>
      <c r="H23" s="34"/>
      <c r="I23" s="119" t="s">
        <v>25</v>
      </c>
      <c r="J23" s="110" t="str">
        <f>IF('Rekapitulace stavby'!AN17="","",'Rekapitulace stavby'!AN17)</f>
        <v/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34"/>
      <c r="J24" s="34"/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19" t="s">
        <v>30</v>
      </c>
      <c r="E25" s="34"/>
      <c r="F25" s="34"/>
      <c r="G25" s="34"/>
      <c r="H25" s="34"/>
      <c r="I25" s="119" t="s">
        <v>24</v>
      </c>
      <c r="J25" s="110" t="str">
        <f>IF('Rekapitulace stavby'!AN19="","",'Rekapitulace stavby'!AN19)</f>
        <v/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0" t="str">
        <f>IF('Rekapitulace stavby'!E20="","",'Rekapitulace stavby'!E20)</f>
        <v xml:space="preserve"> </v>
      </c>
      <c r="F26" s="34"/>
      <c r="G26" s="34"/>
      <c r="H26" s="34"/>
      <c r="I26" s="119" t="s">
        <v>25</v>
      </c>
      <c r="J26" s="110" t="str">
        <f>IF('Rekapitulace stavby'!AN20="","",'Rekapitulace stavby'!AN20)</f>
        <v/>
      </c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34"/>
      <c r="J27" s="34"/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19" t="s">
        <v>31</v>
      </c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1"/>
      <c r="B29" s="122"/>
      <c r="C29" s="121"/>
      <c r="D29" s="121"/>
      <c r="E29" s="310" t="s">
        <v>1</v>
      </c>
      <c r="F29" s="310"/>
      <c r="G29" s="310"/>
      <c r="H29" s="310"/>
      <c r="I29" s="121"/>
      <c r="J29" s="121"/>
      <c r="K29" s="121"/>
      <c r="L29" s="123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4"/>
      <c r="E31" s="124"/>
      <c r="F31" s="124"/>
      <c r="G31" s="124"/>
      <c r="H31" s="124"/>
      <c r="I31" s="124"/>
      <c r="J31" s="124"/>
      <c r="K31" s="124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25" t="s">
        <v>32</v>
      </c>
      <c r="E32" s="34"/>
      <c r="F32" s="34"/>
      <c r="G32" s="34"/>
      <c r="H32" s="34"/>
      <c r="I32" s="34"/>
      <c r="J32" s="126">
        <f>ROUND(J123, 2)</f>
        <v>0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4"/>
      <c r="E33" s="124"/>
      <c r="F33" s="124"/>
      <c r="G33" s="124"/>
      <c r="H33" s="124"/>
      <c r="I33" s="124"/>
      <c r="J33" s="124"/>
      <c r="K33" s="12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27" t="s">
        <v>34</v>
      </c>
      <c r="G34" s="34"/>
      <c r="H34" s="34"/>
      <c r="I34" s="127" t="s">
        <v>33</v>
      </c>
      <c r="J34" s="127" t="s">
        <v>35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28" t="s">
        <v>36</v>
      </c>
      <c r="E35" s="119" t="s">
        <v>37</v>
      </c>
      <c r="F35" s="129">
        <f>ROUND((SUM(BE123:BE166)),  2)</f>
        <v>0</v>
      </c>
      <c r="G35" s="34"/>
      <c r="H35" s="34"/>
      <c r="I35" s="130">
        <v>0.21</v>
      </c>
      <c r="J35" s="129">
        <f>ROUND(((SUM(BE123:BE166))*I35),  2)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19" t="s">
        <v>38</v>
      </c>
      <c r="F36" s="129">
        <f>ROUND((SUM(BF123:BF166)),  2)</f>
        <v>0</v>
      </c>
      <c r="G36" s="34"/>
      <c r="H36" s="34"/>
      <c r="I36" s="130">
        <v>0.15</v>
      </c>
      <c r="J36" s="129">
        <f>ROUND(((SUM(BF123:BF166))*I36),  2)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39</v>
      </c>
      <c r="F37" s="129">
        <f>ROUND((SUM(BG123:BG166)),  2)</f>
        <v>0</v>
      </c>
      <c r="G37" s="34"/>
      <c r="H37" s="34"/>
      <c r="I37" s="130">
        <v>0.21</v>
      </c>
      <c r="J37" s="129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19" t="s">
        <v>40</v>
      </c>
      <c r="F38" s="129">
        <f>ROUND((SUM(BH123:BH166)),  2)</f>
        <v>0</v>
      </c>
      <c r="G38" s="34"/>
      <c r="H38" s="34"/>
      <c r="I38" s="130">
        <v>0.15</v>
      </c>
      <c r="J38" s="129">
        <f>0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19" t="s">
        <v>41</v>
      </c>
      <c r="F39" s="129">
        <f>ROUND((SUM(BI123:BI166)),  2)</f>
        <v>0</v>
      </c>
      <c r="G39" s="34"/>
      <c r="H39" s="34"/>
      <c r="I39" s="130">
        <v>0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31"/>
      <c r="D41" s="132" t="s">
        <v>42</v>
      </c>
      <c r="E41" s="133"/>
      <c r="F41" s="133"/>
      <c r="G41" s="134" t="s">
        <v>43</v>
      </c>
      <c r="H41" s="135" t="s">
        <v>44</v>
      </c>
      <c r="I41" s="133"/>
      <c r="J41" s="136">
        <f>SUM(J32:J39)</f>
        <v>0</v>
      </c>
      <c r="K41" s="137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8" t="s">
        <v>45</v>
      </c>
      <c r="E50" s="139"/>
      <c r="F50" s="139"/>
      <c r="G50" s="138" t="s">
        <v>46</v>
      </c>
      <c r="H50" s="139"/>
      <c r="I50" s="139"/>
      <c r="J50" s="139"/>
      <c r="K50" s="139"/>
      <c r="L50" s="51"/>
    </row>
    <row r="51" spans="1:31">
      <c r="B51" s="20"/>
      <c r="L51" s="20"/>
    </row>
    <row r="52" spans="1:31">
      <c r="B52" s="20"/>
      <c r="L52" s="20"/>
    </row>
    <row r="53" spans="1:31">
      <c r="B53" s="20"/>
      <c r="L53" s="20"/>
    </row>
    <row r="54" spans="1:31">
      <c r="B54" s="20"/>
      <c r="L54" s="20"/>
    </row>
    <row r="55" spans="1:31">
      <c r="B55" s="20"/>
      <c r="L55" s="20"/>
    </row>
    <row r="56" spans="1:31">
      <c r="B56" s="20"/>
      <c r="L56" s="20"/>
    </row>
    <row r="57" spans="1:31">
      <c r="B57" s="20"/>
      <c r="L57" s="20"/>
    </row>
    <row r="58" spans="1:31">
      <c r="B58" s="20"/>
      <c r="L58" s="20"/>
    </row>
    <row r="59" spans="1:31">
      <c r="B59" s="20"/>
      <c r="L59" s="20"/>
    </row>
    <row r="60" spans="1:31">
      <c r="B60" s="20"/>
      <c r="L60" s="20"/>
    </row>
    <row r="61" spans="1:31" s="2" customFormat="1" ht="12.75">
      <c r="A61" s="34"/>
      <c r="B61" s="39"/>
      <c r="C61" s="34"/>
      <c r="D61" s="140" t="s">
        <v>47</v>
      </c>
      <c r="E61" s="141"/>
      <c r="F61" s="142" t="s">
        <v>48</v>
      </c>
      <c r="G61" s="140" t="s">
        <v>47</v>
      </c>
      <c r="H61" s="141"/>
      <c r="I61" s="141"/>
      <c r="J61" s="143" t="s">
        <v>48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>
      <c r="B62" s="20"/>
      <c r="L62" s="20"/>
    </row>
    <row r="63" spans="1:31">
      <c r="B63" s="20"/>
      <c r="L63" s="20"/>
    </row>
    <row r="64" spans="1:31">
      <c r="B64" s="20"/>
      <c r="L64" s="20"/>
    </row>
    <row r="65" spans="1:31" s="2" customFormat="1" ht="12.75">
      <c r="A65" s="34"/>
      <c r="B65" s="39"/>
      <c r="C65" s="34"/>
      <c r="D65" s="138" t="s">
        <v>49</v>
      </c>
      <c r="E65" s="144"/>
      <c r="F65" s="144"/>
      <c r="G65" s="138" t="s">
        <v>50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>
      <c r="B66" s="20"/>
      <c r="L66" s="20"/>
    </row>
    <row r="67" spans="1:31">
      <c r="B67" s="20"/>
      <c r="L67" s="20"/>
    </row>
    <row r="68" spans="1:31">
      <c r="B68" s="20"/>
      <c r="L68" s="20"/>
    </row>
    <row r="69" spans="1:31">
      <c r="B69" s="20"/>
      <c r="L69" s="20"/>
    </row>
    <row r="70" spans="1:31">
      <c r="B70" s="20"/>
      <c r="L70" s="20"/>
    </row>
    <row r="71" spans="1:31">
      <c r="B71" s="20"/>
      <c r="L71" s="20"/>
    </row>
    <row r="72" spans="1:31">
      <c r="B72" s="20"/>
      <c r="L72" s="20"/>
    </row>
    <row r="73" spans="1:31">
      <c r="B73" s="20"/>
      <c r="L73" s="20"/>
    </row>
    <row r="74" spans="1:31">
      <c r="B74" s="20"/>
      <c r="L74" s="20"/>
    </row>
    <row r="75" spans="1:31">
      <c r="B75" s="20"/>
      <c r="L75" s="20"/>
    </row>
    <row r="76" spans="1:31" s="2" customFormat="1" ht="12.75">
      <c r="A76" s="34"/>
      <c r="B76" s="39"/>
      <c r="C76" s="34"/>
      <c r="D76" s="140" t="s">
        <v>47</v>
      </c>
      <c r="E76" s="141"/>
      <c r="F76" s="142" t="s">
        <v>48</v>
      </c>
      <c r="G76" s="140" t="s">
        <v>47</v>
      </c>
      <c r="H76" s="141"/>
      <c r="I76" s="141"/>
      <c r="J76" s="143" t="s">
        <v>48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284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02" t="str">
        <f>E7</f>
        <v>Cyklická obnova trati v úseku Praha-Hostivař - Votice</v>
      </c>
      <c r="F85" s="303"/>
      <c r="G85" s="303"/>
      <c r="H85" s="303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280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s="2" customFormat="1" ht="16.5" customHeight="1">
      <c r="A87" s="34"/>
      <c r="B87" s="35"/>
      <c r="C87" s="36"/>
      <c r="D87" s="36"/>
      <c r="E87" s="302" t="s">
        <v>1550</v>
      </c>
      <c r="F87" s="301"/>
      <c r="G87" s="301"/>
      <c r="H87" s="301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9" t="s">
        <v>282</v>
      </c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265" t="str">
        <f>E11</f>
        <v>05 - Výhybky pražské zhlaví Praha Hostivař</v>
      </c>
      <c r="F89" s="301"/>
      <c r="G89" s="301"/>
      <c r="H89" s="301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9" t="s">
        <v>19</v>
      </c>
      <c r="D91" s="36"/>
      <c r="E91" s="36"/>
      <c r="F91" s="27" t="str">
        <f>F14</f>
        <v xml:space="preserve"> </v>
      </c>
      <c r="G91" s="36"/>
      <c r="H91" s="36"/>
      <c r="I91" s="29" t="s">
        <v>21</v>
      </c>
      <c r="J91" s="66" t="str">
        <f>IF(J14="","",J14)</f>
        <v>23. 8. 2023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5.2" customHeight="1">
      <c r="A93" s="34"/>
      <c r="B93" s="35"/>
      <c r="C93" s="29" t="s">
        <v>23</v>
      </c>
      <c r="D93" s="36"/>
      <c r="E93" s="36"/>
      <c r="F93" s="27" t="str">
        <f>E17</f>
        <v xml:space="preserve"> </v>
      </c>
      <c r="G93" s="36"/>
      <c r="H93" s="36"/>
      <c r="I93" s="29" t="s">
        <v>28</v>
      </c>
      <c r="J93" s="32" t="str">
        <f>E23</f>
        <v xml:space="preserve"> 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9" t="s">
        <v>26</v>
      </c>
      <c r="D94" s="36"/>
      <c r="E94" s="36"/>
      <c r="F94" s="27" t="str">
        <f>IF(E20="","",E20)</f>
        <v>Vyplň údaj</v>
      </c>
      <c r="G94" s="36"/>
      <c r="H94" s="36"/>
      <c r="I94" s="29" t="s">
        <v>30</v>
      </c>
      <c r="J94" s="32" t="str">
        <f>E26</f>
        <v xml:space="preserve"> </v>
      </c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49" t="s">
        <v>285</v>
      </c>
      <c r="D96" s="150"/>
      <c r="E96" s="150"/>
      <c r="F96" s="150"/>
      <c r="G96" s="150"/>
      <c r="H96" s="150"/>
      <c r="I96" s="150"/>
      <c r="J96" s="151" t="s">
        <v>286</v>
      </c>
      <c r="K96" s="150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7" customHeight="1">
      <c r="A98" s="34"/>
      <c r="B98" s="35"/>
      <c r="C98" s="152" t="s">
        <v>287</v>
      </c>
      <c r="D98" s="36"/>
      <c r="E98" s="36"/>
      <c r="F98" s="36"/>
      <c r="G98" s="36"/>
      <c r="H98" s="36"/>
      <c r="I98" s="36"/>
      <c r="J98" s="84">
        <f>J123</f>
        <v>0</v>
      </c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7" t="s">
        <v>288</v>
      </c>
    </row>
    <row r="99" spans="1:47" s="9" customFormat="1" ht="24.95" customHeight="1">
      <c r="B99" s="153"/>
      <c r="C99" s="154"/>
      <c r="D99" s="155" t="s">
        <v>289</v>
      </c>
      <c r="E99" s="156"/>
      <c r="F99" s="156"/>
      <c r="G99" s="156"/>
      <c r="H99" s="156"/>
      <c r="I99" s="156"/>
      <c r="J99" s="157">
        <f>J124</f>
        <v>0</v>
      </c>
      <c r="K99" s="154"/>
      <c r="L99" s="158"/>
    </row>
    <row r="100" spans="1:47" s="10" customFormat="1" ht="19.899999999999999" customHeight="1">
      <c r="B100" s="159"/>
      <c r="C100" s="104"/>
      <c r="D100" s="160" t="s">
        <v>290</v>
      </c>
      <c r="E100" s="161"/>
      <c r="F100" s="161"/>
      <c r="G100" s="161"/>
      <c r="H100" s="161"/>
      <c r="I100" s="161"/>
      <c r="J100" s="162">
        <f>J125</f>
        <v>0</v>
      </c>
      <c r="K100" s="104"/>
      <c r="L100" s="163"/>
    </row>
    <row r="101" spans="1:47" s="9" customFormat="1" ht="24.95" customHeight="1">
      <c r="B101" s="153"/>
      <c r="C101" s="154"/>
      <c r="D101" s="155" t="s">
        <v>291</v>
      </c>
      <c r="E101" s="156"/>
      <c r="F101" s="156"/>
      <c r="G101" s="156"/>
      <c r="H101" s="156"/>
      <c r="I101" s="156"/>
      <c r="J101" s="157">
        <f>J163</f>
        <v>0</v>
      </c>
      <c r="K101" s="154"/>
      <c r="L101" s="158"/>
    </row>
    <row r="102" spans="1:47" s="2" customFormat="1" ht="21.75" customHeight="1">
      <c r="A102" s="34"/>
      <c r="B102" s="35"/>
      <c r="C102" s="36"/>
      <c r="D102" s="36"/>
      <c r="E102" s="36"/>
      <c r="F102" s="36"/>
      <c r="G102" s="36"/>
      <c r="H102" s="36"/>
      <c r="I102" s="36"/>
      <c r="J102" s="36"/>
      <c r="K102" s="36"/>
      <c r="L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pans="1:47" s="2" customFormat="1" ht="6.95" customHeight="1">
      <c r="A103" s="34"/>
      <c r="B103" s="54"/>
      <c r="C103" s="55"/>
      <c r="D103" s="55"/>
      <c r="E103" s="55"/>
      <c r="F103" s="55"/>
      <c r="G103" s="55"/>
      <c r="H103" s="55"/>
      <c r="I103" s="55"/>
      <c r="J103" s="55"/>
      <c r="K103" s="55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pans="1:47" s="2" customFormat="1" ht="6.95" customHeight="1">
      <c r="A107" s="34"/>
      <c r="B107" s="56"/>
      <c r="C107" s="57"/>
      <c r="D107" s="57"/>
      <c r="E107" s="57"/>
      <c r="F107" s="57"/>
      <c r="G107" s="57"/>
      <c r="H107" s="57"/>
      <c r="I107" s="57"/>
      <c r="J107" s="57"/>
      <c r="K107" s="57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47" s="2" customFormat="1" ht="24.95" customHeight="1">
      <c r="A108" s="34"/>
      <c r="B108" s="35"/>
      <c r="C108" s="23" t="s">
        <v>292</v>
      </c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6.95" customHeight="1">
      <c r="A109" s="34"/>
      <c r="B109" s="35"/>
      <c r="C109" s="36"/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12" customHeight="1">
      <c r="A110" s="34"/>
      <c r="B110" s="35"/>
      <c r="C110" s="29" t="s">
        <v>16</v>
      </c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16.5" customHeight="1">
      <c r="A111" s="34"/>
      <c r="B111" s="35"/>
      <c r="C111" s="36"/>
      <c r="D111" s="36"/>
      <c r="E111" s="302" t="str">
        <f>E7</f>
        <v>Cyklická obnova trati v úseku Praha-Hostivař - Votice</v>
      </c>
      <c r="F111" s="303"/>
      <c r="G111" s="303"/>
      <c r="H111" s="303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1" customFormat="1" ht="12" customHeight="1">
      <c r="B112" s="21"/>
      <c r="C112" s="29" t="s">
        <v>280</v>
      </c>
      <c r="D112" s="22"/>
      <c r="E112" s="22"/>
      <c r="F112" s="22"/>
      <c r="G112" s="22"/>
      <c r="H112" s="22"/>
      <c r="I112" s="22"/>
      <c r="J112" s="22"/>
      <c r="K112" s="22"/>
      <c r="L112" s="20"/>
    </row>
    <row r="113" spans="1:65" s="2" customFormat="1" ht="16.5" customHeight="1">
      <c r="A113" s="34"/>
      <c r="B113" s="35"/>
      <c r="C113" s="36"/>
      <c r="D113" s="36"/>
      <c r="E113" s="302" t="s">
        <v>1550</v>
      </c>
      <c r="F113" s="301"/>
      <c r="G113" s="301"/>
      <c r="H113" s="301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2" customHeight="1">
      <c r="A114" s="34"/>
      <c r="B114" s="35"/>
      <c r="C114" s="29" t="s">
        <v>282</v>
      </c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6.5" customHeight="1">
      <c r="A115" s="34"/>
      <c r="B115" s="35"/>
      <c r="C115" s="36"/>
      <c r="D115" s="36"/>
      <c r="E115" s="265" t="str">
        <f>E11</f>
        <v>05 - Výhybky pražské zhlaví Praha Hostivař</v>
      </c>
      <c r="F115" s="301"/>
      <c r="G115" s="301"/>
      <c r="H115" s="301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2" customHeight="1">
      <c r="A117" s="34"/>
      <c r="B117" s="35"/>
      <c r="C117" s="29" t="s">
        <v>19</v>
      </c>
      <c r="D117" s="36"/>
      <c r="E117" s="36"/>
      <c r="F117" s="27" t="str">
        <f>F14</f>
        <v xml:space="preserve"> </v>
      </c>
      <c r="G117" s="36"/>
      <c r="H117" s="36"/>
      <c r="I117" s="29" t="s">
        <v>21</v>
      </c>
      <c r="J117" s="66" t="str">
        <f>IF(J14="","",J14)</f>
        <v>23. 8. 2023</v>
      </c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6.95" customHeight="1">
      <c r="A118" s="34"/>
      <c r="B118" s="35"/>
      <c r="C118" s="36"/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5.2" customHeight="1">
      <c r="A119" s="34"/>
      <c r="B119" s="35"/>
      <c r="C119" s="29" t="s">
        <v>23</v>
      </c>
      <c r="D119" s="36"/>
      <c r="E119" s="36"/>
      <c r="F119" s="27" t="str">
        <f>E17</f>
        <v xml:space="preserve"> </v>
      </c>
      <c r="G119" s="36"/>
      <c r="H119" s="36"/>
      <c r="I119" s="29" t="s">
        <v>28</v>
      </c>
      <c r="J119" s="32" t="str">
        <f>E23</f>
        <v xml:space="preserve"> </v>
      </c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15.2" customHeight="1">
      <c r="A120" s="34"/>
      <c r="B120" s="35"/>
      <c r="C120" s="29" t="s">
        <v>26</v>
      </c>
      <c r="D120" s="36"/>
      <c r="E120" s="36"/>
      <c r="F120" s="27" t="str">
        <f>IF(E20="","",E20)</f>
        <v>Vyplň údaj</v>
      </c>
      <c r="G120" s="36"/>
      <c r="H120" s="36"/>
      <c r="I120" s="29" t="s">
        <v>30</v>
      </c>
      <c r="J120" s="32" t="str">
        <f>E26</f>
        <v xml:space="preserve"> 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2" customFormat="1" ht="10.35" customHeight="1">
      <c r="A121" s="34"/>
      <c r="B121" s="35"/>
      <c r="C121" s="36"/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5" s="11" customFormat="1" ht="29.25" customHeight="1">
      <c r="A122" s="164"/>
      <c r="B122" s="165"/>
      <c r="C122" s="166" t="s">
        <v>293</v>
      </c>
      <c r="D122" s="167" t="s">
        <v>57</v>
      </c>
      <c r="E122" s="167" t="s">
        <v>53</v>
      </c>
      <c r="F122" s="167" t="s">
        <v>54</v>
      </c>
      <c r="G122" s="167" t="s">
        <v>294</v>
      </c>
      <c r="H122" s="167" t="s">
        <v>295</v>
      </c>
      <c r="I122" s="167" t="s">
        <v>296</v>
      </c>
      <c r="J122" s="167" t="s">
        <v>286</v>
      </c>
      <c r="K122" s="168" t="s">
        <v>297</v>
      </c>
      <c r="L122" s="169"/>
      <c r="M122" s="75" t="s">
        <v>1</v>
      </c>
      <c r="N122" s="76" t="s">
        <v>36</v>
      </c>
      <c r="O122" s="76" t="s">
        <v>298</v>
      </c>
      <c r="P122" s="76" t="s">
        <v>299</v>
      </c>
      <c r="Q122" s="76" t="s">
        <v>300</v>
      </c>
      <c r="R122" s="76" t="s">
        <v>301</v>
      </c>
      <c r="S122" s="76" t="s">
        <v>302</v>
      </c>
      <c r="T122" s="77" t="s">
        <v>303</v>
      </c>
      <c r="U122" s="164"/>
      <c r="V122" s="164"/>
      <c r="W122" s="164"/>
      <c r="X122" s="164"/>
      <c r="Y122" s="164"/>
      <c r="Z122" s="164"/>
      <c r="AA122" s="164"/>
      <c r="AB122" s="164"/>
      <c r="AC122" s="164"/>
      <c r="AD122" s="164"/>
      <c r="AE122" s="164"/>
    </row>
    <row r="123" spans="1:65" s="2" customFormat="1" ht="22.7" customHeight="1">
      <c r="A123" s="34"/>
      <c r="B123" s="35"/>
      <c r="C123" s="82" t="s">
        <v>304</v>
      </c>
      <c r="D123" s="36"/>
      <c r="E123" s="36"/>
      <c r="F123" s="36"/>
      <c r="G123" s="36"/>
      <c r="H123" s="36"/>
      <c r="I123" s="36"/>
      <c r="J123" s="170">
        <f>BK123</f>
        <v>0</v>
      </c>
      <c r="K123" s="36"/>
      <c r="L123" s="39"/>
      <c r="M123" s="78"/>
      <c r="N123" s="171"/>
      <c r="O123" s="79"/>
      <c r="P123" s="172">
        <f>P124+P163</f>
        <v>0</v>
      </c>
      <c r="Q123" s="79"/>
      <c r="R123" s="172">
        <f>R124+R163</f>
        <v>326.53399999999999</v>
      </c>
      <c r="S123" s="79"/>
      <c r="T123" s="173">
        <f>T124+T163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7" t="s">
        <v>71</v>
      </c>
      <c r="AU123" s="17" t="s">
        <v>288</v>
      </c>
      <c r="BK123" s="174">
        <f>BK124+BK163</f>
        <v>0</v>
      </c>
    </row>
    <row r="124" spans="1:65" s="12" customFormat="1" ht="25.9" customHeight="1">
      <c r="B124" s="175"/>
      <c r="C124" s="176"/>
      <c r="D124" s="177" t="s">
        <v>71</v>
      </c>
      <c r="E124" s="178" t="s">
        <v>305</v>
      </c>
      <c r="F124" s="178" t="s">
        <v>306</v>
      </c>
      <c r="G124" s="176"/>
      <c r="H124" s="176"/>
      <c r="I124" s="179"/>
      <c r="J124" s="180">
        <f>BK124</f>
        <v>0</v>
      </c>
      <c r="K124" s="176"/>
      <c r="L124" s="181"/>
      <c r="M124" s="182"/>
      <c r="N124" s="183"/>
      <c r="O124" s="183"/>
      <c r="P124" s="184">
        <f>P125</f>
        <v>0</v>
      </c>
      <c r="Q124" s="183"/>
      <c r="R124" s="184">
        <f>R125</f>
        <v>326.53399999999999</v>
      </c>
      <c r="S124" s="183"/>
      <c r="T124" s="185">
        <f>T125</f>
        <v>0</v>
      </c>
      <c r="AR124" s="186" t="s">
        <v>79</v>
      </c>
      <c r="AT124" s="187" t="s">
        <v>71</v>
      </c>
      <c r="AU124" s="187" t="s">
        <v>72</v>
      </c>
      <c r="AY124" s="186" t="s">
        <v>307</v>
      </c>
      <c r="BK124" s="188">
        <f>BK125</f>
        <v>0</v>
      </c>
    </row>
    <row r="125" spans="1:65" s="12" customFormat="1" ht="22.7" customHeight="1">
      <c r="B125" s="175"/>
      <c r="C125" s="176"/>
      <c r="D125" s="177" t="s">
        <v>71</v>
      </c>
      <c r="E125" s="189" t="s">
        <v>308</v>
      </c>
      <c r="F125" s="189" t="s">
        <v>309</v>
      </c>
      <c r="G125" s="176"/>
      <c r="H125" s="176"/>
      <c r="I125" s="179"/>
      <c r="J125" s="190">
        <f>BK125</f>
        <v>0</v>
      </c>
      <c r="K125" s="176"/>
      <c r="L125" s="181"/>
      <c r="M125" s="182"/>
      <c r="N125" s="183"/>
      <c r="O125" s="183"/>
      <c r="P125" s="184">
        <f>SUM(P126:P162)</f>
        <v>0</v>
      </c>
      <c r="Q125" s="183"/>
      <c r="R125" s="184">
        <f>SUM(R126:R162)</f>
        <v>326.53399999999999</v>
      </c>
      <c r="S125" s="183"/>
      <c r="T125" s="185">
        <f>SUM(T126:T162)</f>
        <v>0</v>
      </c>
      <c r="AR125" s="186" t="s">
        <v>79</v>
      </c>
      <c r="AT125" s="187" t="s">
        <v>71</v>
      </c>
      <c r="AU125" s="187" t="s">
        <v>79</v>
      </c>
      <c r="AY125" s="186" t="s">
        <v>307</v>
      </c>
      <c r="BK125" s="188">
        <f>SUM(BK126:BK162)</f>
        <v>0</v>
      </c>
    </row>
    <row r="126" spans="1:65" s="2" customFormat="1" ht="76.349999999999994" customHeight="1">
      <c r="A126" s="34"/>
      <c r="B126" s="35"/>
      <c r="C126" s="191" t="s">
        <v>79</v>
      </c>
      <c r="D126" s="191" t="s">
        <v>310</v>
      </c>
      <c r="E126" s="192" t="s">
        <v>311</v>
      </c>
      <c r="F126" s="193" t="s">
        <v>312</v>
      </c>
      <c r="G126" s="194" t="s">
        <v>313</v>
      </c>
      <c r="H126" s="195">
        <v>52.5</v>
      </c>
      <c r="I126" s="196"/>
      <c r="J126" s="197">
        <f>ROUND(I126*H126,2)</f>
        <v>0</v>
      </c>
      <c r="K126" s="193" t="s">
        <v>314</v>
      </c>
      <c r="L126" s="39"/>
      <c r="M126" s="198" t="s">
        <v>1</v>
      </c>
      <c r="N126" s="199" t="s">
        <v>37</v>
      </c>
      <c r="O126" s="71"/>
      <c r="P126" s="200">
        <f>O126*H126</f>
        <v>0</v>
      </c>
      <c r="Q126" s="200">
        <v>0</v>
      </c>
      <c r="R126" s="200">
        <f>Q126*H126</f>
        <v>0</v>
      </c>
      <c r="S126" s="200">
        <v>0</v>
      </c>
      <c r="T126" s="201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202" t="s">
        <v>315</v>
      </c>
      <c r="AT126" s="202" t="s">
        <v>310</v>
      </c>
      <c r="AU126" s="202" t="s">
        <v>81</v>
      </c>
      <c r="AY126" s="17" t="s">
        <v>307</v>
      </c>
      <c r="BE126" s="203">
        <f>IF(N126="základní",J126,0)</f>
        <v>0</v>
      </c>
      <c r="BF126" s="203">
        <f>IF(N126="snížená",J126,0)</f>
        <v>0</v>
      </c>
      <c r="BG126" s="203">
        <f>IF(N126="zákl. přenesená",J126,0)</f>
        <v>0</v>
      </c>
      <c r="BH126" s="203">
        <f>IF(N126="sníž. přenesená",J126,0)</f>
        <v>0</v>
      </c>
      <c r="BI126" s="203">
        <f>IF(N126="nulová",J126,0)</f>
        <v>0</v>
      </c>
      <c r="BJ126" s="17" t="s">
        <v>79</v>
      </c>
      <c r="BK126" s="203">
        <f>ROUND(I126*H126,2)</f>
        <v>0</v>
      </c>
      <c r="BL126" s="17" t="s">
        <v>315</v>
      </c>
      <c r="BM126" s="202" t="s">
        <v>1667</v>
      </c>
    </row>
    <row r="127" spans="1:65" s="13" customFormat="1">
      <c r="B127" s="204"/>
      <c r="C127" s="205"/>
      <c r="D127" s="206" t="s">
        <v>316</v>
      </c>
      <c r="E127" s="207" t="s">
        <v>1</v>
      </c>
      <c r="F127" s="208" t="s">
        <v>1668</v>
      </c>
      <c r="G127" s="205"/>
      <c r="H127" s="209">
        <v>52.5</v>
      </c>
      <c r="I127" s="210"/>
      <c r="J127" s="205"/>
      <c r="K127" s="205"/>
      <c r="L127" s="211"/>
      <c r="M127" s="212"/>
      <c r="N127" s="213"/>
      <c r="O127" s="213"/>
      <c r="P127" s="213"/>
      <c r="Q127" s="213"/>
      <c r="R127" s="213"/>
      <c r="S127" s="213"/>
      <c r="T127" s="214"/>
      <c r="AT127" s="215" t="s">
        <v>316</v>
      </c>
      <c r="AU127" s="215" t="s">
        <v>81</v>
      </c>
      <c r="AV127" s="13" t="s">
        <v>81</v>
      </c>
      <c r="AW127" s="13" t="s">
        <v>29</v>
      </c>
      <c r="AX127" s="13" t="s">
        <v>72</v>
      </c>
      <c r="AY127" s="215" t="s">
        <v>307</v>
      </c>
    </row>
    <row r="128" spans="1:65" s="14" customFormat="1">
      <c r="B128" s="216"/>
      <c r="C128" s="217"/>
      <c r="D128" s="206" t="s">
        <v>316</v>
      </c>
      <c r="E128" s="218" t="s">
        <v>1</v>
      </c>
      <c r="F128" s="219" t="s">
        <v>318</v>
      </c>
      <c r="G128" s="217"/>
      <c r="H128" s="220">
        <v>52.5</v>
      </c>
      <c r="I128" s="221"/>
      <c r="J128" s="217"/>
      <c r="K128" s="217"/>
      <c r="L128" s="222"/>
      <c r="M128" s="223"/>
      <c r="N128" s="224"/>
      <c r="O128" s="224"/>
      <c r="P128" s="224"/>
      <c r="Q128" s="224"/>
      <c r="R128" s="224"/>
      <c r="S128" s="224"/>
      <c r="T128" s="225"/>
      <c r="AT128" s="226" t="s">
        <v>316</v>
      </c>
      <c r="AU128" s="226" t="s">
        <v>81</v>
      </c>
      <c r="AV128" s="14" t="s">
        <v>315</v>
      </c>
      <c r="AW128" s="14" t="s">
        <v>29</v>
      </c>
      <c r="AX128" s="14" t="s">
        <v>79</v>
      </c>
      <c r="AY128" s="226" t="s">
        <v>307</v>
      </c>
    </row>
    <row r="129" spans="1:65" s="2" customFormat="1" ht="76.349999999999994" customHeight="1">
      <c r="A129" s="34"/>
      <c r="B129" s="35"/>
      <c r="C129" s="191" t="s">
        <v>81</v>
      </c>
      <c r="D129" s="191" t="s">
        <v>310</v>
      </c>
      <c r="E129" s="192" t="s">
        <v>394</v>
      </c>
      <c r="F129" s="193" t="s">
        <v>395</v>
      </c>
      <c r="G129" s="194" t="s">
        <v>313</v>
      </c>
      <c r="H129" s="195">
        <v>128.90799999999999</v>
      </c>
      <c r="I129" s="196"/>
      <c r="J129" s="197">
        <f>ROUND(I129*H129,2)</f>
        <v>0</v>
      </c>
      <c r="K129" s="193" t="s">
        <v>314</v>
      </c>
      <c r="L129" s="39"/>
      <c r="M129" s="198" t="s">
        <v>1</v>
      </c>
      <c r="N129" s="199" t="s">
        <v>37</v>
      </c>
      <c r="O129" s="71"/>
      <c r="P129" s="200">
        <f>O129*H129</f>
        <v>0</v>
      </c>
      <c r="Q129" s="200">
        <v>0</v>
      </c>
      <c r="R129" s="200">
        <f>Q129*H129</f>
        <v>0</v>
      </c>
      <c r="S129" s="200">
        <v>0</v>
      </c>
      <c r="T129" s="201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02" t="s">
        <v>315</v>
      </c>
      <c r="AT129" s="202" t="s">
        <v>310</v>
      </c>
      <c r="AU129" s="202" t="s">
        <v>81</v>
      </c>
      <c r="AY129" s="17" t="s">
        <v>307</v>
      </c>
      <c r="BE129" s="203">
        <f>IF(N129="základní",J129,0)</f>
        <v>0</v>
      </c>
      <c r="BF129" s="203">
        <f>IF(N129="snížená",J129,0)</f>
        <v>0</v>
      </c>
      <c r="BG129" s="203">
        <f>IF(N129="zákl. přenesená",J129,0)</f>
        <v>0</v>
      </c>
      <c r="BH129" s="203">
        <f>IF(N129="sníž. přenesená",J129,0)</f>
        <v>0</v>
      </c>
      <c r="BI129" s="203">
        <f>IF(N129="nulová",J129,0)</f>
        <v>0</v>
      </c>
      <c r="BJ129" s="17" t="s">
        <v>79</v>
      </c>
      <c r="BK129" s="203">
        <f>ROUND(I129*H129,2)</f>
        <v>0</v>
      </c>
      <c r="BL129" s="17" t="s">
        <v>315</v>
      </c>
      <c r="BM129" s="202" t="s">
        <v>1669</v>
      </c>
    </row>
    <row r="130" spans="1:65" s="13" customFormat="1">
      <c r="B130" s="204"/>
      <c r="C130" s="205"/>
      <c r="D130" s="206" t="s">
        <v>316</v>
      </c>
      <c r="E130" s="207" t="s">
        <v>1</v>
      </c>
      <c r="F130" s="208" t="s">
        <v>1670</v>
      </c>
      <c r="G130" s="205"/>
      <c r="H130" s="209">
        <v>128.90799999999999</v>
      </c>
      <c r="I130" s="210"/>
      <c r="J130" s="205"/>
      <c r="K130" s="205"/>
      <c r="L130" s="211"/>
      <c r="M130" s="212"/>
      <c r="N130" s="213"/>
      <c r="O130" s="213"/>
      <c r="P130" s="213"/>
      <c r="Q130" s="213"/>
      <c r="R130" s="213"/>
      <c r="S130" s="213"/>
      <c r="T130" s="214"/>
      <c r="AT130" s="215" t="s">
        <v>316</v>
      </c>
      <c r="AU130" s="215" t="s">
        <v>81</v>
      </c>
      <c r="AV130" s="13" t="s">
        <v>81</v>
      </c>
      <c r="AW130" s="13" t="s">
        <v>29</v>
      </c>
      <c r="AX130" s="13" t="s">
        <v>72</v>
      </c>
      <c r="AY130" s="215" t="s">
        <v>307</v>
      </c>
    </row>
    <row r="131" spans="1:65" s="14" customFormat="1">
      <c r="B131" s="216"/>
      <c r="C131" s="217"/>
      <c r="D131" s="206" t="s">
        <v>316</v>
      </c>
      <c r="E131" s="218" t="s">
        <v>1</v>
      </c>
      <c r="F131" s="219" t="s">
        <v>318</v>
      </c>
      <c r="G131" s="217"/>
      <c r="H131" s="220">
        <v>128.90799999999999</v>
      </c>
      <c r="I131" s="221"/>
      <c r="J131" s="217"/>
      <c r="K131" s="217"/>
      <c r="L131" s="222"/>
      <c r="M131" s="223"/>
      <c r="N131" s="224"/>
      <c r="O131" s="224"/>
      <c r="P131" s="224"/>
      <c r="Q131" s="224"/>
      <c r="R131" s="224"/>
      <c r="S131" s="224"/>
      <c r="T131" s="225"/>
      <c r="AT131" s="226" t="s">
        <v>316</v>
      </c>
      <c r="AU131" s="226" t="s">
        <v>81</v>
      </c>
      <c r="AV131" s="14" t="s">
        <v>315</v>
      </c>
      <c r="AW131" s="14" t="s">
        <v>29</v>
      </c>
      <c r="AX131" s="14" t="s">
        <v>79</v>
      </c>
      <c r="AY131" s="226" t="s">
        <v>307</v>
      </c>
    </row>
    <row r="132" spans="1:65" s="2" customFormat="1" ht="142.35" customHeight="1">
      <c r="A132" s="34"/>
      <c r="B132" s="35"/>
      <c r="C132" s="191" t="s">
        <v>325</v>
      </c>
      <c r="D132" s="191" t="s">
        <v>310</v>
      </c>
      <c r="E132" s="192" t="s">
        <v>319</v>
      </c>
      <c r="F132" s="193" t="s">
        <v>320</v>
      </c>
      <c r="G132" s="194" t="s">
        <v>321</v>
      </c>
      <c r="H132" s="195">
        <v>0.5</v>
      </c>
      <c r="I132" s="196"/>
      <c r="J132" s="197">
        <f>ROUND(I132*H132,2)</f>
        <v>0</v>
      </c>
      <c r="K132" s="193" t="s">
        <v>314</v>
      </c>
      <c r="L132" s="39"/>
      <c r="M132" s="198" t="s">
        <v>1</v>
      </c>
      <c r="N132" s="199" t="s">
        <v>37</v>
      </c>
      <c r="O132" s="71"/>
      <c r="P132" s="200">
        <f>O132*H132</f>
        <v>0</v>
      </c>
      <c r="Q132" s="200">
        <v>0</v>
      </c>
      <c r="R132" s="200">
        <f>Q132*H132</f>
        <v>0</v>
      </c>
      <c r="S132" s="200">
        <v>0</v>
      </c>
      <c r="T132" s="201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202" t="s">
        <v>315</v>
      </c>
      <c r="AT132" s="202" t="s">
        <v>310</v>
      </c>
      <c r="AU132" s="202" t="s">
        <v>81</v>
      </c>
      <c r="AY132" s="17" t="s">
        <v>307</v>
      </c>
      <c r="BE132" s="203">
        <f>IF(N132="základní",J132,0)</f>
        <v>0</v>
      </c>
      <c r="BF132" s="203">
        <f>IF(N132="snížená",J132,0)</f>
        <v>0</v>
      </c>
      <c r="BG132" s="203">
        <f>IF(N132="zákl. přenesená",J132,0)</f>
        <v>0</v>
      </c>
      <c r="BH132" s="203">
        <f>IF(N132="sníž. přenesená",J132,0)</f>
        <v>0</v>
      </c>
      <c r="BI132" s="203">
        <f>IF(N132="nulová",J132,0)</f>
        <v>0</v>
      </c>
      <c r="BJ132" s="17" t="s">
        <v>79</v>
      </c>
      <c r="BK132" s="203">
        <f>ROUND(I132*H132,2)</f>
        <v>0</v>
      </c>
      <c r="BL132" s="17" t="s">
        <v>315</v>
      </c>
      <c r="BM132" s="202" t="s">
        <v>1671</v>
      </c>
    </row>
    <row r="133" spans="1:65" s="13" customFormat="1">
      <c r="B133" s="204"/>
      <c r="C133" s="205"/>
      <c r="D133" s="206" t="s">
        <v>316</v>
      </c>
      <c r="E133" s="207" t="s">
        <v>1</v>
      </c>
      <c r="F133" s="208" t="s">
        <v>1672</v>
      </c>
      <c r="G133" s="205"/>
      <c r="H133" s="209">
        <v>0.5</v>
      </c>
      <c r="I133" s="210"/>
      <c r="J133" s="205"/>
      <c r="K133" s="205"/>
      <c r="L133" s="211"/>
      <c r="M133" s="212"/>
      <c r="N133" s="213"/>
      <c r="O133" s="213"/>
      <c r="P133" s="213"/>
      <c r="Q133" s="213"/>
      <c r="R133" s="213"/>
      <c r="S133" s="213"/>
      <c r="T133" s="214"/>
      <c r="AT133" s="215" t="s">
        <v>316</v>
      </c>
      <c r="AU133" s="215" t="s">
        <v>81</v>
      </c>
      <c r="AV133" s="13" t="s">
        <v>81</v>
      </c>
      <c r="AW133" s="13" t="s">
        <v>29</v>
      </c>
      <c r="AX133" s="13" t="s">
        <v>72</v>
      </c>
      <c r="AY133" s="215" t="s">
        <v>307</v>
      </c>
    </row>
    <row r="134" spans="1:65" s="14" customFormat="1">
      <c r="B134" s="216"/>
      <c r="C134" s="217"/>
      <c r="D134" s="206" t="s">
        <v>316</v>
      </c>
      <c r="E134" s="218" t="s">
        <v>1</v>
      </c>
      <c r="F134" s="219" t="s">
        <v>318</v>
      </c>
      <c r="G134" s="217"/>
      <c r="H134" s="220">
        <v>0.5</v>
      </c>
      <c r="I134" s="221"/>
      <c r="J134" s="217"/>
      <c r="K134" s="217"/>
      <c r="L134" s="222"/>
      <c r="M134" s="223"/>
      <c r="N134" s="224"/>
      <c r="O134" s="224"/>
      <c r="P134" s="224"/>
      <c r="Q134" s="224"/>
      <c r="R134" s="224"/>
      <c r="S134" s="224"/>
      <c r="T134" s="225"/>
      <c r="AT134" s="226" t="s">
        <v>316</v>
      </c>
      <c r="AU134" s="226" t="s">
        <v>81</v>
      </c>
      <c r="AV134" s="14" t="s">
        <v>315</v>
      </c>
      <c r="AW134" s="14" t="s">
        <v>29</v>
      </c>
      <c r="AX134" s="14" t="s">
        <v>79</v>
      </c>
      <c r="AY134" s="226" t="s">
        <v>307</v>
      </c>
    </row>
    <row r="135" spans="1:65" s="2" customFormat="1" ht="142.35" customHeight="1">
      <c r="A135" s="34"/>
      <c r="B135" s="35"/>
      <c r="C135" s="191" t="s">
        <v>315</v>
      </c>
      <c r="D135" s="191" t="s">
        <v>310</v>
      </c>
      <c r="E135" s="192" t="s">
        <v>398</v>
      </c>
      <c r="F135" s="193" t="s">
        <v>399</v>
      </c>
      <c r="G135" s="194" t="s">
        <v>400</v>
      </c>
      <c r="H135" s="195">
        <v>1227.693</v>
      </c>
      <c r="I135" s="196"/>
      <c r="J135" s="197">
        <f>ROUND(I135*H135,2)</f>
        <v>0</v>
      </c>
      <c r="K135" s="193" t="s">
        <v>314</v>
      </c>
      <c r="L135" s="39"/>
      <c r="M135" s="198" t="s">
        <v>1</v>
      </c>
      <c r="N135" s="199" t="s">
        <v>37</v>
      </c>
      <c r="O135" s="71"/>
      <c r="P135" s="200">
        <f>O135*H135</f>
        <v>0</v>
      </c>
      <c r="Q135" s="200">
        <v>0</v>
      </c>
      <c r="R135" s="200">
        <f>Q135*H135</f>
        <v>0</v>
      </c>
      <c r="S135" s="200">
        <v>0</v>
      </c>
      <c r="T135" s="201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202" t="s">
        <v>315</v>
      </c>
      <c r="AT135" s="202" t="s">
        <v>310</v>
      </c>
      <c r="AU135" s="202" t="s">
        <v>81</v>
      </c>
      <c r="AY135" s="17" t="s">
        <v>307</v>
      </c>
      <c r="BE135" s="203">
        <f>IF(N135="základní",J135,0)</f>
        <v>0</v>
      </c>
      <c r="BF135" s="203">
        <f>IF(N135="snížená",J135,0)</f>
        <v>0</v>
      </c>
      <c r="BG135" s="203">
        <f>IF(N135="zákl. přenesená",J135,0)</f>
        <v>0</v>
      </c>
      <c r="BH135" s="203">
        <f>IF(N135="sníž. přenesená",J135,0)</f>
        <v>0</v>
      </c>
      <c r="BI135" s="203">
        <f>IF(N135="nulová",J135,0)</f>
        <v>0</v>
      </c>
      <c r="BJ135" s="17" t="s">
        <v>79</v>
      </c>
      <c r="BK135" s="203">
        <f>ROUND(I135*H135,2)</f>
        <v>0</v>
      </c>
      <c r="BL135" s="17" t="s">
        <v>315</v>
      </c>
      <c r="BM135" s="202" t="s">
        <v>1673</v>
      </c>
    </row>
    <row r="136" spans="1:65" s="13" customFormat="1">
      <c r="B136" s="204"/>
      <c r="C136" s="205"/>
      <c r="D136" s="206" t="s">
        <v>316</v>
      </c>
      <c r="E136" s="207" t="s">
        <v>1</v>
      </c>
      <c r="F136" s="208" t="s">
        <v>1674</v>
      </c>
      <c r="G136" s="205"/>
      <c r="H136" s="209">
        <v>81.323999999999998</v>
      </c>
      <c r="I136" s="210"/>
      <c r="J136" s="205"/>
      <c r="K136" s="205"/>
      <c r="L136" s="211"/>
      <c r="M136" s="212"/>
      <c r="N136" s="213"/>
      <c r="O136" s="213"/>
      <c r="P136" s="213"/>
      <c r="Q136" s="213"/>
      <c r="R136" s="213"/>
      <c r="S136" s="213"/>
      <c r="T136" s="214"/>
      <c r="AT136" s="215" t="s">
        <v>316</v>
      </c>
      <c r="AU136" s="215" t="s">
        <v>81</v>
      </c>
      <c r="AV136" s="13" t="s">
        <v>81</v>
      </c>
      <c r="AW136" s="13" t="s">
        <v>29</v>
      </c>
      <c r="AX136" s="13" t="s">
        <v>72</v>
      </c>
      <c r="AY136" s="215" t="s">
        <v>307</v>
      </c>
    </row>
    <row r="137" spans="1:65" s="13" customFormat="1">
      <c r="B137" s="204"/>
      <c r="C137" s="205"/>
      <c r="D137" s="206" t="s">
        <v>316</v>
      </c>
      <c r="E137" s="207" t="s">
        <v>1</v>
      </c>
      <c r="F137" s="208" t="s">
        <v>1675</v>
      </c>
      <c r="G137" s="205"/>
      <c r="H137" s="209">
        <v>49.845999999999997</v>
      </c>
      <c r="I137" s="210"/>
      <c r="J137" s="205"/>
      <c r="K137" s="205"/>
      <c r="L137" s="211"/>
      <c r="M137" s="212"/>
      <c r="N137" s="213"/>
      <c r="O137" s="213"/>
      <c r="P137" s="213"/>
      <c r="Q137" s="213"/>
      <c r="R137" s="213"/>
      <c r="S137" s="213"/>
      <c r="T137" s="214"/>
      <c r="AT137" s="215" t="s">
        <v>316</v>
      </c>
      <c r="AU137" s="215" t="s">
        <v>81</v>
      </c>
      <c r="AV137" s="13" t="s">
        <v>81</v>
      </c>
      <c r="AW137" s="13" t="s">
        <v>29</v>
      </c>
      <c r="AX137" s="13" t="s">
        <v>72</v>
      </c>
      <c r="AY137" s="215" t="s">
        <v>307</v>
      </c>
    </row>
    <row r="138" spans="1:65" s="13" customFormat="1">
      <c r="B138" s="204"/>
      <c r="C138" s="205"/>
      <c r="D138" s="206" t="s">
        <v>316</v>
      </c>
      <c r="E138" s="207" t="s">
        <v>1</v>
      </c>
      <c r="F138" s="208" t="s">
        <v>1676</v>
      </c>
      <c r="G138" s="205"/>
      <c r="H138" s="209">
        <v>80</v>
      </c>
      <c r="I138" s="210"/>
      <c r="J138" s="205"/>
      <c r="K138" s="205"/>
      <c r="L138" s="211"/>
      <c r="M138" s="212"/>
      <c r="N138" s="213"/>
      <c r="O138" s="213"/>
      <c r="P138" s="213"/>
      <c r="Q138" s="213"/>
      <c r="R138" s="213"/>
      <c r="S138" s="213"/>
      <c r="T138" s="214"/>
      <c r="AT138" s="215" t="s">
        <v>316</v>
      </c>
      <c r="AU138" s="215" t="s">
        <v>81</v>
      </c>
      <c r="AV138" s="13" t="s">
        <v>81</v>
      </c>
      <c r="AW138" s="13" t="s">
        <v>29</v>
      </c>
      <c r="AX138" s="13" t="s">
        <v>72</v>
      </c>
      <c r="AY138" s="215" t="s">
        <v>307</v>
      </c>
    </row>
    <row r="139" spans="1:65" s="13" customFormat="1">
      <c r="B139" s="204"/>
      <c r="C139" s="205"/>
      <c r="D139" s="206" t="s">
        <v>316</v>
      </c>
      <c r="E139" s="207" t="s">
        <v>1</v>
      </c>
      <c r="F139" s="208" t="s">
        <v>1677</v>
      </c>
      <c r="G139" s="205"/>
      <c r="H139" s="209">
        <v>81.323999999999998</v>
      </c>
      <c r="I139" s="210"/>
      <c r="J139" s="205"/>
      <c r="K139" s="205"/>
      <c r="L139" s="211"/>
      <c r="M139" s="212"/>
      <c r="N139" s="213"/>
      <c r="O139" s="213"/>
      <c r="P139" s="213"/>
      <c r="Q139" s="213"/>
      <c r="R139" s="213"/>
      <c r="S139" s="213"/>
      <c r="T139" s="214"/>
      <c r="AT139" s="215" t="s">
        <v>316</v>
      </c>
      <c r="AU139" s="215" t="s">
        <v>81</v>
      </c>
      <c r="AV139" s="13" t="s">
        <v>81</v>
      </c>
      <c r="AW139" s="13" t="s">
        <v>29</v>
      </c>
      <c r="AX139" s="13" t="s">
        <v>72</v>
      </c>
      <c r="AY139" s="215" t="s">
        <v>307</v>
      </c>
    </row>
    <row r="140" spans="1:65" s="13" customFormat="1">
      <c r="B140" s="204"/>
      <c r="C140" s="205"/>
      <c r="D140" s="206" t="s">
        <v>316</v>
      </c>
      <c r="E140" s="207" t="s">
        <v>1</v>
      </c>
      <c r="F140" s="208" t="s">
        <v>1678</v>
      </c>
      <c r="G140" s="205"/>
      <c r="H140" s="209">
        <v>81.323999999999998</v>
      </c>
      <c r="I140" s="210"/>
      <c r="J140" s="205"/>
      <c r="K140" s="205"/>
      <c r="L140" s="211"/>
      <c r="M140" s="212"/>
      <c r="N140" s="213"/>
      <c r="O140" s="213"/>
      <c r="P140" s="213"/>
      <c r="Q140" s="213"/>
      <c r="R140" s="213"/>
      <c r="S140" s="213"/>
      <c r="T140" s="214"/>
      <c r="AT140" s="215" t="s">
        <v>316</v>
      </c>
      <c r="AU140" s="215" t="s">
        <v>81</v>
      </c>
      <c r="AV140" s="13" t="s">
        <v>81</v>
      </c>
      <c r="AW140" s="13" t="s">
        <v>29</v>
      </c>
      <c r="AX140" s="13" t="s">
        <v>72</v>
      </c>
      <c r="AY140" s="215" t="s">
        <v>307</v>
      </c>
    </row>
    <row r="141" spans="1:65" s="13" customFormat="1">
      <c r="B141" s="204"/>
      <c r="C141" s="205"/>
      <c r="D141" s="206" t="s">
        <v>316</v>
      </c>
      <c r="E141" s="207" t="s">
        <v>1</v>
      </c>
      <c r="F141" s="208" t="s">
        <v>1679</v>
      </c>
      <c r="G141" s="205"/>
      <c r="H141" s="209">
        <v>81.323999999999998</v>
      </c>
      <c r="I141" s="210"/>
      <c r="J141" s="205"/>
      <c r="K141" s="205"/>
      <c r="L141" s="211"/>
      <c r="M141" s="212"/>
      <c r="N141" s="213"/>
      <c r="O141" s="213"/>
      <c r="P141" s="213"/>
      <c r="Q141" s="213"/>
      <c r="R141" s="213"/>
      <c r="S141" s="213"/>
      <c r="T141" s="214"/>
      <c r="AT141" s="215" t="s">
        <v>316</v>
      </c>
      <c r="AU141" s="215" t="s">
        <v>81</v>
      </c>
      <c r="AV141" s="13" t="s">
        <v>81</v>
      </c>
      <c r="AW141" s="13" t="s">
        <v>29</v>
      </c>
      <c r="AX141" s="13" t="s">
        <v>72</v>
      </c>
      <c r="AY141" s="215" t="s">
        <v>307</v>
      </c>
    </row>
    <row r="142" spans="1:65" s="13" customFormat="1">
      <c r="B142" s="204"/>
      <c r="C142" s="205"/>
      <c r="D142" s="206" t="s">
        <v>316</v>
      </c>
      <c r="E142" s="207" t="s">
        <v>1</v>
      </c>
      <c r="F142" s="208" t="s">
        <v>1680</v>
      </c>
      <c r="G142" s="205"/>
      <c r="H142" s="209">
        <v>81.323999999999998</v>
      </c>
      <c r="I142" s="210"/>
      <c r="J142" s="205"/>
      <c r="K142" s="205"/>
      <c r="L142" s="211"/>
      <c r="M142" s="212"/>
      <c r="N142" s="213"/>
      <c r="O142" s="213"/>
      <c r="P142" s="213"/>
      <c r="Q142" s="213"/>
      <c r="R142" s="213"/>
      <c r="S142" s="213"/>
      <c r="T142" s="214"/>
      <c r="AT142" s="215" t="s">
        <v>316</v>
      </c>
      <c r="AU142" s="215" t="s">
        <v>81</v>
      </c>
      <c r="AV142" s="13" t="s">
        <v>81</v>
      </c>
      <c r="AW142" s="13" t="s">
        <v>29</v>
      </c>
      <c r="AX142" s="13" t="s">
        <v>72</v>
      </c>
      <c r="AY142" s="215" t="s">
        <v>307</v>
      </c>
    </row>
    <row r="143" spans="1:65" s="13" customFormat="1">
      <c r="B143" s="204"/>
      <c r="C143" s="205"/>
      <c r="D143" s="206" t="s">
        <v>316</v>
      </c>
      <c r="E143" s="207" t="s">
        <v>1</v>
      </c>
      <c r="F143" s="208" t="s">
        <v>1681</v>
      </c>
      <c r="G143" s="205"/>
      <c r="H143" s="209">
        <v>53.607999999999997</v>
      </c>
      <c r="I143" s="210"/>
      <c r="J143" s="205"/>
      <c r="K143" s="205"/>
      <c r="L143" s="211"/>
      <c r="M143" s="212"/>
      <c r="N143" s="213"/>
      <c r="O143" s="213"/>
      <c r="P143" s="213"/>
      <c r="Q143" s="213"/>
      <c r="R143" s="213"/>
      <c r="S143" s="213"/>
      <c r="T143" s="214"/>
      <c r="AT143" s="215" t="s">
        <v>316</v>
      </c>
      <c r="AU143" s="215" t="s">
        <v>81</v>
      </c>
      <c r="AV143" s="13" t="s">
        <v>81</v>
      </c>
      <c r="AW143" s="13" t="s">
        <v>29</v>
      </c>
      <c r="AX143" s="13" t="s">
        <v>72</v>
      </c>
      <c r="AY143" s="215" t="s">
        <v>307</v>
      </c>
    </row>
    <row r="144" spans="1:65" s="13" customFormat="1">
      <c r="B144" s="204"/>
      <c r="C144" s="205"/>
      <c r="D144" s="206" t="s">
        <v>316</v>
      </c>
      <c r="E144" s="207" t="s">
        <v>1</v>
      </c>
      <c r="F144" s="208" t="s">
        <v>1682</v>
      </c>
      <c r="G144" s="205"/>
      <c r="H144" s="209">
        <v>62.390999999999998</v>
      </c>
      <c r="I144" s="210"/>
      <c r="J144" s="205"/>
      <c r="K144" s="205"/>
      <c r="L144" s="211"/>
      <c r="M144" s="212"/>
      <c r="N144" s="213"/>
      <c r="O144" s="213"/>
      <c r="P144" s="213"/>
      <c r="Q144" s="213"/>
      <c r="R144" s="213"/>
      <c r="S144" s="213"/>
      <c r="T144" s="214"/>
      <c r="AT144" s="215" t="s">
        <v>316</v>
      </c>
      <c r="AU144" s="215" t="s">
        <v>81</v>
      </c>
      <c r="AV144" s="13" t="s">
        <v>81</v>
      </c>
      <c r="AW144" s="13" t="s">
        <v>29</v>
      </c>
      <c r="AX144" s="13" t="s">
        <v>72</v>
      </c>
      <c r="AY144" s="215" t="s">
        <v>307</v>
      </c>
    </row>
    <row r="145" spans="1:65" s="13" customFormat="1">
      <c r="B145" s="204"/>
      <c r="C145" s="205"/>
      <c r="D145" s="206" t="s">
        <v>316</v>
      </c>
      <c r="E145" s="207" t="s">
        <v>1</v>
      </c>
      <c r="F145" s="208" t="s">
        <v>1683</v>
      </c>
      <c r="G145" s="205"/>
      <c r="H145" s="209">
        <v>53.607999999999997</v>
      </c>
      <c r="I145" s="210"/>
      <c r="J145" s="205"/>
      <c r="K145" s="205"/>
      <c r="L145" s="211"/>
      <c r="M145" s="212"/>
      <c r="N145" s="213"/>
      <c r="O145" s="213"/>
      <c r="P145" s="213"/>
      <c r="Q145" s="213"/>
      <c r="R145" s="213"/>
      <c r="S145" s="213"/>
      <c r="T145" s="214"/>
      <c r="AT145" s="215" t="s">
        <v>316</v>
      </c>
      <c r="AU145" s="215" t="s">
        <v>81</v>
      </c>
      <c r="AV145" s="13" t="s">
        <v>81</v>
      </c>
      <c r="AW145" s="13" t="s">
        <v>29</v>
      </c>
      <c r="AX145" s="13" t="s">
        <v>72</v>
      </c>
      <c r="AY145" s="215" t="s">
        <v>307</v>
      </c>
    </row>
    <row r="146" spans="1:65" s="13" customFormat="1">
      <c r="B146" s="204"/>
      <c r="C146" s="205"/>
      <c r="D146" s="206" t="s">
        <v>316</v>
      </c>
      <c r="E146" s="207" t="s">
        <v>1</v>
      </c>
      <c r="F146" s="208" t="s">
        <v>1684</v>
      </c>
      <c r="G146" s="205"/>
      <c r="H146" s="209">
        <v>81.323999999999998</v>
      </c>
      <c r="I146" s="210"/>
      <c r="J146" s="205"/>
      <c r="K146" s="205"/>
      <c r="L146" s="211"/>
      <c r="M146" s="212"/>
      <c r="N146" s="213"/>
      <c r="O146" s="213"/>
      <c r="P146" s="213"/>
      <c r="Q146" s="213"/>
      <c r="R146" s="213"/>
      <c r="S146" s="213"/>
      <c r="T146" s="214"/>
      <c r="AT146" s="215" t="s">
        <v>316</v>
      </c>
      <c r="AU146" s="215" t="s">
        <v>81</v>
      </c>
      <c r="AV146" s="13" t="s">
        <v>81</v>
      </c>
      <c r="AW146" s="13" t="s">
        <v>29</v>
      </c>
      <c r="AX146" s="13" t="s">
        <v>72</v>
      </c>
      <c r="AY146" s="215" t="s">
        <v>307</v>
      </c>
    </row>
    <row r="147" spans="1:65" s="13" customFormat="1">
      <c r="B147" s="204"/>
      <c r="C147" s="205"/>
      <c r="D147" s="206" t="s">
        <v>316</v>
      </c>
      <c r="E147" s="207" t="s">
        <v>1</v>
      </c>
      <c r="F147" s="208" t="s">
        <v>1685</v>
      </c>
      <c r="G147" s="205"/>
      <c r="H147" s="209">
        <v>81.323999999999998</v>
      </c>
      <c r="I147" s="210"/>
      <c r="J147" s="205"/>
      <c r="K147" s="205"/>
      <c r="L147" s="211"/>
      <c r="M147" s="212"/>
      <c r="N147" s="213"/>
      <c r="O147" s="213"/>
      <c r="P147" s="213"/>
      <c r="Q147" s="213"/>
      <c r="R147" s="213"/>
      <c r="S147" s="213"/>
      <c r="T147" s="214"/>
      <c r="AT147" s="215" t="s">
        <v>316</v>
      </c>
      <c r="AU147" s="215" t="s">
        <v>81</v>
      </c>
      <c r="AV147" s="13" t="s">
        <v>81</v>
      </c>
      <c r="AW147" s="13" t="s">
        <v>29</v>
      </c>
      <c r="AX147" s="13" t="s">
        <v>72</v>
      </c>
      <c r="AY147" s="215" t="s">
        <v>307</v>
      </c>
    </row>
    <row r="148" spans="1:65" s="13" customFormat="1">
      <c r="B148" s="204"/>
      <c r="C148" s="205"/>
      <c r="D148" s="206" t="s">
        <v>316</v>
      </c>
      <c r="E148" s="207" t="s">
        <v>1</v>
      </c>
      <c r="F148" s="208" t="s">
        <v>1686</v>
      </c>
      <c r="G148" s="205"/>
      <c r="H148" s="209">
        <v>81.323999999999998</v>
      </c>
      <c r="I148" s="210"/>
      <c r="J148" s="205"/>
      <c r="K148" s="205"/>
      <c r="L148" s="211"/>
      <c r="M148" s="212"/>
      <c r="N148" s="213"/>
      <c r="O148" s="213"/>
      <c r="P148" s="213"/>
      <c r="Q148" s="213"/>
      <c r="R148" s="213"/>
      <c r="S148" s="213"/>
      <c r="T148" s="214"/>
      <c r="AT148" s="215" t="s">
        <v>316</v>
      </c>
      <c r="AU148" s="215" t="s">
        <v>81</v>
      </c>
      <c r="AV148" s="13" t="s">
        <v>81</v>
      </c>
      <c r="AW148" s="13" t="s">
        <v>29</v>
      </c>
      <c r="AX148" s="13" t="s">
        <v>72</v>
      </c>
      <c r="AY148" s="215" t="s">
        <v>307</v>
      </c>
    </row>
    <row r="149" spans="1:65" s="13" customFormat="1">
      <c r="B149" s="204"/>
      <c r="C149" s="205"/>
      <c r="D149" s="206" t="s">
        <v>316</v>
      </c>
      <c r="E149" s="207" t="s">
        <v>1</v>
      </c>
      <c r="F149" s="208" t="s">
        <v>1687</v>
      </c>
      <c r="G149" s="205"/>
      <c r="H149" s="209">
        <v>81.323999999999998</v>
      </c>
      <c r="I149" s="210"/>
      <c r="J149" s="205"/>
      <c r="K149" s="205"/>
      <c r="L149" s="211"/>
      <c r="M149" s="212"/>
      <c r="N149" s="213"/>
      <c r="O149" s="213"/>
      <c r="P149" s="213"/>
      <c r="Q149" s="213"/>
      <c r="R149" s="213"/>
      <c r="S149" s="213"/>
      <c r="T149" s="214"/>
      <c r="AT149" s="215" t="s">
        <v>316</v>
      </c>
      <c r="AU149" s="215" t="s">
        <v>81</v>
      </c>
      <c r="AV149" s="13" t="s">
        <v>81</v>
      </c>
      <c r="AW149" s="13" t="s">
        <v>29</v>
      </c>
      <c r="AX149" s="13" t="s">
        <v>72</v>
      </c>
      <c r="AY149" s="215" t="s">
        <v>307</v>
      </c>
    </row>
    <row r="150" spans="1:65" s="13" customFormat="1">
      <c r="B150" s="204"/>
      <c r="C150" s="205"/>
      <c r="D150" s="206" t="s">
        <v>316</v>
      </c>
      <c r="E150" s="207" t="s">
        <v>1</v>
      </c>
      <c r="F150" s="208" t="s">
        <v>1688</v>
      </c>
      <c r="G150" s="205"/>
      <c r="H150" s="209">
        <v>81.323999999999998</v>
      </c>
      <c r="I150" s="210"/>
      <c r="J150" s="205"/>
      <c r="K150" s="205"/>
      <c r="L150" s="211"/>
      <c r="M150" s="212"/>
      <c r="N150" s="213"/>
      <c r="O150" s="213"/>
      <c r="P150" s="213"/>
      <c r="Q150" s="213"/>
      <c r="R150" s="213"/>
      <c r="S150" s="213"/>
      <c r="T150" s="214"/>
      <c r="AT150" s="215" t="s">
        <v>316</v>
      </c>
      <c r="AU150" s="215" t="s">
        <v>81</v>
      </c>
      <c r="AV150" s="13" t="s">
        <v>81</v>
      </c>
      <c r="AW150" s="13" t="s">
        <v>29</v>
      </c>
      <c r="AX150" s="13" t="s">
        <v>72</v>
      </c>
      <c r="AY150" s="215" t="s">
        <v>307</v>
      </c>
    </row>
    <row r="151" spans="1:65" s="13" customFormat="1">
      <c r="B151" s="204"/>
      <c r="C151" s="205"/>
      <c r="D151" s="206" t="s">
        <v>316</v>
      </c>
      <c r="E151" s="207" t="s">
        <v>1</v>
      </c>
      <c r="F151" s="208" t="s">
        <v>1689</v>
      </c>
      <c r="G151" s="205"/>
      <c r="H151" s="209">
        <v>85</v>
      </c>
      <c r="I151" s="210"/>
      <c r="J151" s="205"/>
      <c r="K151" s="205"/>
      <c r="L151" s="211"/>
      <c r="M151" s="212"/>
      <c r="N151" s="213"/>
      <c r="O151" s="213"/>
      <c r="P151" s="213"/>
      <c r="Q151" s="213"/>
      <c r="R151" s="213"/>
      <c r="S151" s="213"/>
      <c r="T151" s="214"/>
      <c r="AT151" s="215" t="s">
        <v>316</v>
      </c>
      <c r="AU151" s="215" t="s">
        <v>81</v>
      </c>
      <c r="AV151" s="13" t="s">
        <v>81</v>
      </c>
      <c r="AW151" s="13" t="s">
        <v>29</v>
      </c>
      <c r="AX151" s="13" t="s">
        <v>72</v>
      </c>
      <c r="AY151" s="215" t="s">
        <v>307</v>
      </c>
    </row>
    <row r="152" spans="1:65" s="13" customFormat="1">
      <c r="B152" s="204"/>
      <c r="C152" s="205"/>
      <c r="D152" s="206" t="s">
        <v>316</v>
      </c>
      <c r="E152" s="207" t="s">
        <v>1</v>
      </c>
      <c r="F152" s="208" t="s">
        <v>1690</v>
      </c>
      <c r="G152" s="205"/>
      <c r="H152" s="209">
        <v>30</v>
      </c>
      <c r="I152" s="210"/>
      <c r="J152" s="205"/>
      <c r="K152" s="205"/>
      <c r="L152" s="211"/>
      <c r="M152" s="212"/>
      <c r="N152" s="213"/>
      <c r="O152" s="213"/>
      <c r="P152" s="213"/>
      <c r="Q152" s="213"/>
      <c r="R152" s="213"/>
      <c r="S152" s="213"/>
      <c r="T152" s="214"/>
      <c r="AT152" s="215" t="s">
        <v>316</v>
      </c>
      <c r="AU152" s="215" t="s">
        <v>81</v>
      </c>
      <c r="AV152" s="13" t="s">
        <v>81</v>
      </c>
      <c r="AW152" s="13" t="s">
        <v>29</v>
      </c>
      <c r="AX152" s="13" t="s">
        <v>72</v>
      </c>
      <c r="AY152" s="215" t="s">
        <v>307</v>
      </c>
    </row>
    <row r="153" spans="1:65" s="14" customFormat="1">
      <c r="B153" s="216"/>
      <c r="C153" s="217"/>
      <c r="D153" s="206" t="s">
        <v>316</v>
      </c>
      <c r="E153" s="218" t="s">
        <v>1</v>
      </c>
      <c r="F153" s="219" t="s">
        <v>318</v>
      </c>
      <c r="G153" s="217"/>
      <c r="H153" s="220">
        <v>1227.693</v>
      </c>
      <c r="I153" s="221"/>
      <c r="J153" s="217"/>
      <c r="K153" s="217"/>
      <c r="L153" s="222"/>
      <c r="M153" s="223"/>
      <c r="N153" s="224"/>
      <c r="O153" s="224"/>
      <c r="P153" s="224"/>
      <c r="Q153" s="224"/>
      <c r="R153" s="224"/>
      <c r="S153" s="224"/>
      <c r="T153" s="225"/>
      <c r="AT153" s="226" t="s">
        <v>316</v>
      </c>
      <c r="AU153" s="226" t="s">
        <v>81</v>
      </c>
      <c r="AV153" s="14" t="s">
        <v>315</v>
      </c>
      <c r="AW153" s="14" t="s">
        <v>29</v>
      </c>
      <c r="AX153" s="14" t="s">
        <v>79</v>
      </c>
      <c r="AY153" s="226" t="s">
        <v>307</v>
      </c>
    </row>
    <row r="154" spans="1:65" s="2" customFormat="1" ht="16.5" customHeight="1">
      <c r="A154" s="34"/>
      <c r="B154" s="35"/>
      <c r="C154" s="237" t="s">
        <v>308</v>
      </c>
      <c r="D154" s="237" t="s">
        <v>326</v>
      </c>
      <c r="E154" s="238" t="s">
        <v>327</v>
      </c>
      <c r="F154" s="239" t="s">
        <v>328</v>
      </c>
      <c r="G154" s="240" t="s">
        <v>329</v>
      </c>
      <c r="H154" s="241">
        <v>326.53399999999999</v>
      </c>
      <c r="I154" s="242"/>
      <c r="J154" s="243">
        <f>ROUND(I154*H154,2)</f>
        <v>0</v>
      </c>
      <c r="K154" s="239" t="s">
        <v>314</v>
      </c>
      <c r="L154" s="244"/>
      <c r="M154" s="245" t="s">
        <v>1</v>
      </c>
      <c r="N154" s="246" t="s">
        <v>37</v>
      </c>
      <c r="O154" s="71"/>
      <c r="P154" s="200">
        <f>O154*H154</f>
        <v>0</v>
      </c>
      <c r="Q154" s="200">
        <v>1</v>
      </c>
      <c r="R154" s="200">
        <f>Q154*H154</f>
        <v>326.53399999999999</v>
      </c>
      <c r="S154" s="200">
        <v>0</v>
      </c>
      <c r="T154" s="201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202" t="s">
        <v>331</v>
      </c>
      <c r="AT154" s="202" t="s">
        <v>326</v>
      </c>
      <c r="AU154" s="202" t="s">
        <v>81</v>
      </c>
      <c r="AY154" s="17" t="s">
        <v>307</v>
      </c>
      <c r="BE154" s="203">
        <f>IF(N154="základní",J154,0)</f>
        <v>0</v>
      </c>
      <c r="BF154" s="203">
        <f>IF(N154="snížená",J154,0)</f>
        <v>0</v>
      </c>
      <c r="BG154" s="203">
        <f>IF(N154="zákl. přenesená",J154,0)</f>
        <v>0</v>
      </c>
      <c r="BH154" s="203">
        <f>IF(N154="sníž. přenesená",J154,0)</f>
        <v>0</v>
      </c>
      <c r="BI154" s="203">
        <f>IF(N154="nulová",J154,0)</f>
        <v>0</v>
      </c>
      <c r="BJ154" s="17" t="s">
        <v>79</v>
      </c>
      <c r="BK154" s="203">
        <f>ROUND(I154*H154,2)</f>
        <v>0</v>
      </c>
      <c r="BL154" s="17" t="s">
        <v>315</v>
      </c>
      <c r="BM154" s="202" t="s">
        <v>1691</v>
      </c>
    </row>
    <row r="155" spans="1:65" s="13" customFormat="1">
      <c r="B155" s="204"/>
      <c r="C155" s="205"/>
      <c r="D155" s="206" t="s">
        <v>316</v>
      </c>
      <c r="E155" s="207" t="s">
        <v>1</v>
      </c>
      <c r="F155" s="208" t="s">
        <v>1692</v>
      </c>
      <c r="G155" s="205"/>
      <c r="H155" s="209">
        <v>326.53399999999999</v>
      </c>
      <c r="I155" s="210"/>
      <c r="J155" s="205"/>
      <c r="K155" s="205"/>
      <c r="L155" s="211"/>
      <c r="M155" s="212"/>
      <c r="N155" s="213"/>
      <c r="O155" s="213"/>
      <c r="P155" s="213"/>
      <c r="Q155" s="213"/>
      <c r="R155" s="213"/>
      <c r="S155" s="213"/>
      <c r="T155" s="214"/>
      <c r="AT155" s="215" t="s">
        <v>316</v>
      </c>
      <c r="AU155" s="215" t="s">
        <v>81</v>
      </c>
      <c r="AV155" s="13" t="s">
        <v>81</v>
      </c>
      <c r="AW155" s="13" t="s">
        <v>29</v>
      </c>
      <c r="AX155" s="13" t="s">
        <v>72</v>
      </c>
      <c r="AY155" s="215" t="s">
        <v>307</v>
      </c>
    </row>
    <row r="156" spans="1:65" s="14" customFormat="1">
      <c r="B156" s="216"/>
      <c r="C156" s="217"/>
      <c r="D156" s="206" t="s">
        <v>316</v>
      </c>
      <c r="E156" s="218" t="s">
        <v>1</v>
      </c>
      <c r="F156" s="219" t="s">
        <v>318</v>
      </c>
      <c r="G156" s="217"/>
      <c r="H156" s="220">
        <v>326.53399999999999</v>
      </c>
      <c r="I156" s="221"/>
      <c r="J156" s="217"/>
      <c r="K156" s="217"/>
      <c r="L156" s="222"/>
      <c r="M156" s="223"/>
      <c r="N156" s="224"/>
      <c r="O156" s="224"/>
      <c r="P156" s="224"/>
      <c r="Q156" s="224"/>
      <c r="R156" s="224"/>
      <c r="S156" s="224"/>
      <c r="T156" s="225"/>
      <c r="AT156" s="226" t="s">
        <v>316</v>
      </c>
      <c r="AU156" s="226" t="s">
        <v>81</v>
      </c>
      <c r="AV156" s="14" t="s">
        <v>315</v>
      </c>
      <c r="AW156" s="14" t="s">
        <v>29</v>
      </c>
      <c r="AX156" s="14" t="s">
        <v>79</v>
      </c>
      <c r="AY156" s="226" t="s">
        <v>307</v>
      </c>
    </row>
    <row r="157" spans="1:65" s="2" customFormat="1" ht="55.5" customHeight="1">
      <c r="A157" s="34"/>
      <c r="B157" s="35"/>
      <c r="C157" s="191" t="s">
        <v>322</v>
      </c>
      <c r="D157" s="191" t="s">
        <v>310</v>
      </c>
      <c r="E157" s="192" t="s">
        <v>334</v>
      </c>
      <c r="F157" s="193" t="s">
        <v>335</v>
      </c>
      <c r="G157" s="194" t="s">
        <v>321</v>
      </c>
      <c r="H157" s="195">
        <v>0.5</v>
      </c>
      <c r="I157" s="196"/>
      <c r="J157" s="197">
        <f>ROUND(I157*H157,2)</f>
        <v>0</v>
      </c>
      <c r="K157" s="193" t="s">
        <v>314</v>
      </c>
      <c r="L157" s="39"/>
      <c r="M157" s="198" t="s">
        <v>1</v>
      </c>
      <c r="N157" s="199" t="s">
        <v>37</v>
      </c>
      <c r="O157" s="71"/>
      <c r="P157" s="200">
        <f>O157*H157</f>
        <v>0</v>
      </c>
      <c r="Q157" s="200">
        <v>0</v>
      </c>
      <c r="R157" s="200">
        <f>Q157*H157</f>
        <v>0</v>
      </c>
      <c r="S157" s="200">
        <v>0</v>
      </c>
      <c r="T157" s="201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202" t="s">
        <v>315</v>
      </c>
      <c r="AT157" s="202" t="s">
        <v>310</v>
      </c>
      <c r="AU157" s="202" t="s">
        <v>81</v>
      </c>
      <c r="AY157" s="17" t="s">
        <v>307</v>
      </c>
      <c r="BE157" s="203">
        <f>IF(N157="základní",J157,0)</f>
        <v>0</v>
      </c>
      <c r="BF157" s="203">
        <f>IF(N157="snížená",J157,0)</f>
        <v>0</v>
      </c>
      <c r="BG157" s="203">
        <f>IF(N157="zákl. přenesená",J157,0)</f>
        <v>0</v>
      </c>
      <c r="BH157" s="203">
        <f>IF(N157="sníž. přenesená",J157,0)</f>
        <v>0</v>
      </c>
      <c r="BI157" s="203">
        <f>IF(N157="nulová",J157,0)</f>
        <v>0</v>
      </c>
      <c r="BJ157" s="17" t="s">
        <v>79</v>
      </c>
      <c r="BK157" s="203">
        <f>ROUND(I157*H157,2)</f>
        <v>0</v>
      </c>
      <c r="BL157" s="17" t="s">
        <v>315</v>
      </c>
      <c r="BM157" s="202" t="s">
        <v>1693</v>
      </c>
    </row>
    <row r="158" spans="1:65" s="13" customFormat="1">
      <c r="B158" s="204"/>
      <c r="C158" s="205"/>
      <c r="D158" s="206" t="s">
        <v>316</v>
      </c>
      <c r="E158" s="207" t="s">
        <v>1</v>
      </c>
      <c r="F158" s="208" t="s">
        <v>1694</v>
      </c>
      <c r="G158" s="205"/>
      <c r="H158" s="209">
        <v>0.5</v>
      </c>
      <c r="I158" s="210"/>
      <c r="J158" s="205"/>
      <c r="K158" s="205"/>
      <c r="L158" s="211"/>
      <c r="M158" s="212"/>
      <c r="N158" s="213"/>
      <c r="O158" s="213"/>
      <c r="P158" s="213"/>
      <c r="Q158" s="213"/>
      <c r="R158" s="213"/>
      <c r="S158" s="213"/>
      <c r="T158" s="214"/>
      <c r="AT158" s="215" t="s">
        <v>316</v>
      </c>
      <c r="AU158" s="215" t="s">
        <v>81</v>
      </c>
      <c r="AV158" s="13" t="s">
        <v>81</v>
      </c>
      <c r="AW158" s="13" t="s">
        <v>29</v>
      </c>
      <c r="AX158" s="13" t="s">
        <v>72</v>
      </c>
      <c r="AY158" s="215" t="s">
        <v>307</v>
      </c>
    </row>
    <row r="159" spans="1:65" s="14" customFormat="1">
      <c r="B159" s="216"/>
      <c r="C159" s="217"/>
      <c r="D159" s="206" t="s">
        <v>316</v>
      </c>
      <c r="E159" s="218" t="s">
        <v>1</v>
      </c>
      <c r="F159" s="219" t="s">
        <v>318</v>
      </c>
      <c r="G159" s="217"/>
      <c r="H159" s="220">
        <v>0.5</v>
      </c>
      <c r="I159" s="221"/>
      <c r="J159" s="217"/>
      <c r="K159" s="217"/>
      <c r="L159" s="222"/>
      <c r="M159" s="223"/>
      <c r="N159" s="224"/>
      <c r="O159" s="224"/>
      <c r="P159" s="224"/>
      <c r="Q159" s="224"/>
      <c r="R159" s="224"/>
      <c r="S159" s="224"/>
      <c r="T159" s="225"/>
      <c r="AT159" s="226" t="s">
        <v>316</v>
      </c>
      <c r="AU159" s="226" t="s">
        <v>81</v>
      </c>
      <c r="AV159" s="14" t="s">
        <v>315</v>
      </c>
      <c r="AW159" s="14" t="s">
        <v>29</v>
      </c>
      <c r="AX159" s="14" t="s">
        <v>79</v>
      </c>
      <c r="AY159" s="226" t="s">
        <v>307</v>
      </c>
    </row>
    <row r="160" spans="1:65" s="2" customFormat="1" ht="55.5" customHeight="1">
      <c r="A160" s="34"/>
      <c r="B160" s="35"/>
      <c r="C160" s="191" t="s">
        <v>349</v>
      </c>
      <c r="D160" s="191" t="s">
        <v>310</v>
      </c>
      <c r="E160" s="192" t="s">
        <v>408</v>
      </c>
      <c r="F160" s="193" t="s">
        <v>409</v>
      </c>
      <c r="G160" s="194" t="s">
        <v>400</v>
      </c>
      <c r="H160" s="195">
        <v>1227.693</v>
      </c>
      <c r="I160" s="196"/>
      <c r="J160" s="197">
        <f>ROUND(I160*H160,2)</f>
        <v>0</v>
      </c>
      <c r="K160" s="193" t="s">
        <v>314</v>
      </c>
      <c r="L160" s="39"/>
      <c r="M160" s="198" t="s">
        <v>1</v>
      </c>
      <c r="N160" s="199" t="s">
        <v>37</v>
      </c>
      <c r="O160" s="71"/>
      <c r="P160" s="200">
        <f>O160*H160</f>
        <v>0</v>
      </c>
      <c r="Q160" s="200">
        <v>0</v>
      </c>
      <c r="R160" s="200">
        <f>Q160*H160</f>
        <v>0</v>
      </c>
      <c r="S160" s="200">
        <v>0</v>
      </c>
      <c r="T160" s="201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202" t="s">
        <v>315</v>
      </c>
      <c r="AT160" s="202" t="s">
        <v>310</v>
      </c>
      <c r="AU160" s="202" t="s">
        <v>81</v>
      </c>
      <c r="AY160" s="17" t="s">
        <v>307</v>
      </c>
      <c r="BE160" s="203">
        <f>IF(N160="základní",J160,0)</f>
        <v>0</v>
      </c>
      <c r="BF160" s="203">
        <f>IF(N160="snížená",J160,0)</f>
        <v>0</v>
      </c>
      <c r="BG160" s="203">
        <f>IF(N160="zákl. přenesená",J160,0)</f>
        <v>0</v>
      </c>
      <c r="BH160" s="203">
        <f>IF(N160="sníž. přenesená",J160,0)</f>
        <v>0</v>
      </c>
      <c r="BI160" s="203">
        <f>IF(N160="nulová",J160,0)</f>
        <v>0</v>
      </c>
      <c r="BJ160" s="17" t="s">
        <v>79</v>
      </c>
      <c r="BK160" s="203">
        <f>ROUND(I160*H160,2)</f>
        <v>0</v>
      </c>
      <c r="BL160" s="17" t="s">
        <v>315</v>
      </c>
      <c r="BM160" s="202" t="s">
        <v>1695</v>
      </c>
    </row>
    <row r="161" spans="1:65" s="13" customFormat="1">
      <c r="B161" s="204"/>
      <c r="C161" s="205"/>
      <c r="D161" s="206" t="s">
        <v>316</v>
      </c>
      <c r="E161" s="207" t="s">
        <v>1</v>
      </c>
      <c r="F161" s="208" t="s">
        <v>1696</v>
      </c>
      <c r="G161" s="205"/>
      <c r="H161" s="209">
        <v>1227.693</v>
      </c>
      <c r="I161" s="210"/>
      <c r="J161" s="205"/>
      <c r="K161" s="205"/>
      <c r="L161" s="211"/>
      <c r="M161" s="212"/>
      <c r="N161" s="213"/>
      <c r="O161" s="213"/>
      <c r="P161" s="213"/>
      <c r="Q161" s="213"/>
      <c r="R161" s="213"/>
      <c r="S161" s="213"/>
      <c r="T161" s="214"/>
      <c r="AT161" s="215" t="s">
        <v>316</v>
      </c>
      <c r="AU161" s="215" t="s">
        <v>81</v>
      </c>
      <c r="AV161" s="13" t="s">
        <v>81</v>
      </c>
      <c r="AW161" s="13" t="s">
        <v>29</v>
      </c>
      <c r="AX161" s="13" t="s">
        <v>72</v>
      </c>
      <c r="AY161" s="215" t="s">
        <v>307</v>
      </c>
    </row>
    <row r="162" spans="1:65" s="14" customFormat="1">
      <c r="B162" s="216"/>
      <c r="C162" s="217"/>
      <c r="D162" s="206" t="s">
        <v>316</v>
      </c>
      <c r="E162" s="218" t="s">
        <v>1</v>
      </c>
      <c r="F162" s="219" t="s">
        <v>318</v>
      </c>
      <c r="G162" s="217"/>
      <c r="H162" s="220">
        <v>1227.693</v>
      </c>
      <c r="I162" s="221"/>
      <c r="J162" s="217"/>
      <c r="K162" s="217"/>
      <c r="L162" s="222"/>
      <c r="M162" s="223"/>
      <c r="N162" s="224"/>
      <c r="O162" s="224"/>
      <c r="P162" s="224"/>
      <c r="Q162" s="224"/>
      <c r="R162" s="224"/>
      <c r="S162" s="224"/>
      <c r="T162" s="225"/>
      <c r="AT162" s="226" t="s">
        <v>316</v>
      </c>
      <c r="AU162" s="226" t="s">
        <v>81</v>
      </c>
      <c r="AV162" s="14" t="s">
        <v>315</v>
      </c>
      <c r="AW162" s="14" t="s">
        <v>29</v>
      </c>
      <c r="AX162" s="14" t="s">
        <v>79</v>
      </c>
      <c r="AY162" s="226" t="s">
        <v>307</v>
      </c>
    </row>
    <row r="163" spans="1:65" s="12" customFormat="1" ht="25.9" customHeight="1">
      <c r="B163" s="175"/>
      <c r="C163" s="176"/>
      <c r="D163" s="177" t="s">
        <v>71</v>
      </c>
      <c r="E163" s="178" t="s">
        <v>338</v>
      </c>
      <c r="F163" s="178" t="s">
        <v>339</v>
      </c>
      <c r="G163" s="176"/>
      <c r="H163" s="176"/>
      <c r="I163" s="179"/>
      <c r="J163" s="180">
        <f>BK163</f>
        <v>0</v>
      </c>
      <c r="K163" s="176"/>
      <c r="L163" s="181"/>
      <c r="M163" s="182"/>
      <c r="N163" s="183"/>
      <c r="O163" s="183"/>
      <c r="P163" s="184">
        <f>SUM(P164:P166)</f>
        <v>0</v>
      </c>
      <c r="Q163" s="183"/>
      <c r="R163" s="184">
        <f>SUM(R164:R166)</f>
        <v>0</v>
      </c>
      <c r="S163" s="183"/>
      <c r="T163" s="185">
        <f>SUM(T164:T166)</f>
        <v>0</v>
      </c>
      <c r="AR163" s="186" t="s">
        <v>315</v>
      </c>
      <c r="AT163" s="187" t="s">
        <v>71</v>
      </c>
      <c r="AU163" s="187" t="s">
        <v>72</v>
      </c>
      <c r="AY163" s="186" t="s">
        <v>307</v>
      </c>
      <c r="BK163" s="188">
        <f>SUM(BK164:BK166)</f>
        <v>0</v>
      </c>
    </row>
    <row r="164" spans="1:65" s="2" customFormat="1" ht="101.25" customHeight="1">
      <c r="A164" s="34"/>
      <c r="B164" s="35"/>
      <c r="C164" s="191" t="s">
        <v>331</v>
      </c>
      <c r="D164" s="191" t="s">
        <v>310</v>
      </c>
      <c r="E164" s="192" t="s">
        <v>361</v>
      </c>
      <c r="F164" s="193" t="s">
        <v>362</v>
      </c>
      <c r="G164" s="194" t="s">
        <v>329</v>
      </c>
      <c r="H164" s="195">
        <v>326.53399999999999</v>
      </c>
      <c r="I164" s="196"/>
      <c r="J164" s="197">
        <f>ROUND(I164*H164,2)</f>
        <v>0</v>
      </c>
      <c r="K164" s="193" t="s">
        <v>314</v>
      </c>
      <c r="L164" s="39"/>
      <c r="M164" s="198" t="s">
        <v>1</v>
      </c>
      <c r="N164" s="199" t="s">
        <v>37</v>
      </c>
      <c r="O164" s="71"/>
      <c r="P164" s="200">
        <f>O164*H164</f>
        <v>0</v>
      </c>
      <c r="Q164" s="200">
        <v>0</v>
      </c>
      <c r="R164" s="200">
        <f>Q164*H164</f>
        <v>0</v>
      </c>
      <c r="S164" s="200">
        <v>0</v>
      </c>
      <c r="T164" s="201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202" t="s">
        <v>343</v>
      </c>
      <c r="AT164" s="202" t="s">
        <v>310</v>
      </c>
      <c r="AU164" s="202" t="s">
        <v>79</v>
      </c>
      <c r="AY164" s="17" t="s">
        <v>307</v>
      </c>
      <c r="BE164" s="203">
        <f>IF(N164="základní",J164,0)</f>
        <v>0</v>
      </c>
      <c r="BF164" s="203">
        <f>IF(N164="snížená",J164,0)</f>
        <v>0</v>
      </c>
      <c r="BG164" s="203">
        <f>IF(N164="zákl. přenesená",J164,0)</f>
        <v>0</v>
      </c>
      <c r="BH164" s="203">
        <f>IF(N164="sníž. přenesená",J164,0)</f>
        <v>0</v>
      </c>
      <c r="BI164" s="203">
        <f>IF(N164="nulová",J164,0)</f>
        <v>0</v>
      </c>
      <c r="BJ164" s="17" t="s">
        <v>79</v>
      </c>
      <c r="BK164" s="203">
        <f>ROUND(I164*H164,2)</f>
        <v>0</v>
      </c>
      <c r="BL164" s="17" t="s">
        <v>343</v>
      </c>
      <c r="BM164" s="202" t="s">
        <v>1697</v>
      </c>
    </row>
    <row r="165" spans="1:65" s="13" customFormat="1">
      <c r="B165" s="204"/>
      <c r="C165" s="205"/>
      <c r="D165" s="206" t="s">
        <v>316</v>
      </c>
      <c r="E165" s="207" t="s">
        <v>1</v>
      </c>
      <c r="F165" s="208" t="s">
        <v>1698</v>
      </c>
      <c r="G165" s="205"/>
      <c r="H165" s="209">
        <v>326.53399999999999</v>
      </c>
      <c r="I165" s="210"/>
      <c r="J165" s="205"/>
      <c r="K165" s="205"/>
      <c r="L165" s="211"/>
      <c r="M165" s="212"/>
      <c r="N165" s="213"/>
      <c r="O165" s="213"/>
      <c r="P165" s="213"/>
      <c r="Q165" s="213"/>
      <c r="R165" s="213"/>
      <c r="S165" s="213"/>
      <c r="T165" s="214"/>
      <c r="AT165" s="215" t="s">
        <v>316</v>
      </c>
      <c r="AU165" s="215" t="s">
        <v>79</v>
      </c>
      <c r="AV165" s="13" t="s">
        <v>81</v>
      </c>
      <c r="AW165" s="13" t="s">
        <v>29</v>
      </c>
      <c r="AX165" s="13" t="s">
        <v>72</v>
      </c>
      <c r="AY165" s="215" t="s">
        <v>307</v>
      </c>
    </row>
    <row r="166" spans="1:65" s="14" customFormat="1">
      <c r="B166" s="216"/>
      <c r="C166" s="217"/>
      <c r="D166" s="206" t="s">
        <v>316</v>
      </c>
      <c r="E166" s="218" t="s">
        <v>1</v>
      </c>
      <c r="F166" s="219" t="s">
        <v>318</v>
      </c>
      <c r="G166" s="217"/>
      <c r="H166" s="220">
        <v>326.53399999999999</v>
      </c>
      <c r="I166" s="221"/>
      <c r="J166" s="217"/>
      <c r="K166" s="217"/>
      <c r="L166" s="222"/>
      <c r="M166" s="247"/>
      <c r="N166" s="248"/>
      <c r="O166" s="248"/>
      <c r="P166" s="248"/>
      <c r="Q166" s="248"/>
      <c r="R166" s="248"/>
      <c r="S166" s="248"/>
      <c r="T166" s="249"/>
      <c r="AT166" s="226" t="s">
        <v>316</v>
      </c>
      <c r="AU166" s="226" t="s">
        <v>79</v>
      </c>
      <c r="AV166" s="14" t="s">
        <v>315</v>
      </c>
      <c r="AW166" s="14" t="s">
        <v>29</v>
      </c>
      <c r="AX166" s="14" t="s">
        <v>79</v>
      </c>
      <c r="AY166" s="226" t="s">
        <v>307</v>
      </c>
    </row>
    <row r="167" spans="1:65" s="2" customFormat="1" ht="6.95" customHeight="1">
      <c r="A167" s="34"/>
      <c r="B167" s="54"/>
      <c r="C167" s="55"/>
      <c r="D167" s="55"/>
      <c r="E167" s="55"/>
      <c r="F167" s="55"/>
      <c r="G167" s="55"/>
      <c r="H167" s="55"/>
      <c r="I167" s="55"/>
      <c r="J167" s="55"/>
      <c r="K167" s="55"/>
      <c r="L167" s="39"/>
      <c r="M167" s="34"/>
      <c r="O167" s="34"/>
      <c r="P167" s="34"/>
      <c r="Q167" s="34"/>
      <c r="R167" s="34"/>
      <c r="S167" s="34"/>
      <c r="T167" s="34"/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</row>
  </sheetData>
  <sheetProtection password="CE28" sheet="1" objects="1" scenarios="1" formatColumns="0" formatRows="0" autoFilter="0"/>
  <autoFilter ref="C122:K166" xr:uid="{00000000-0009-0000-0000-00003E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>
    <pageSetUpPr fitToPage="1"/>
  </sheetPr>
  <dimension ref="A2:BM155"/>
  <sheetViews>
    <sheetView showGridLines="0" topLeftCell="A133" workbookViewId="0">
      <selection activeCell="K142" sqref="K142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74"/>
      <c r="M2" s="274"/>
      <c r="N2" s="274"/>
      <c r="O2" s="274"/>
      <c r="P2" s="274"/>
      <c r="Q2" s="274"/>
      <c r="R2" s="274"/>
      <c r="S2" s="274"/>
      <c r="T2" s="274"/>
      <c r="U2" s="274"/>
      <c r="V2" s="274"/>
      <c r="AT2" s="17" t="s">
        <v>250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81</v>
      </c>
    </row>
    <row r="4" spans="1:46" s="1" customFormat="1" ht="24.95" customHeight="1">
      <c r="B4" s="20"/>
      <c r="D4" s="117" t="s">
        <v>279</v>
      </c>
      <c r="L4" s="20"/>
      <c r="M4" s="118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9" t="s">
        <v>16</v>
      </c>
      <c r="L6" s="20"/>
    </row>
    <row r="7" spans="1:46" s="1" customFormat="1" ht="16.5" customHeight="1">
      <c r="B7" s="20"/>
      <c r="E7" s="304" t="str">
        <f>'Rekapitulace stavby'!K6</f>
        <v>Cyklická obnova trati v úseku Praha-Hostivař - Votice</v>
      </c>
      <c r="F7" s="305"/>
      <c r="G7" s="305"/>
      <c r="H7" s="305"/>
      <c r="L7" s="20"/>
    </row>
    <row r="8" spans="1:46" s="1" customFormat="1" ht="12" customHeight="1">
      <c r="B8" s="20"/>
      <c r="D8" s="119" t="s">
        <v>280</v>
      </c>
      <c r="L8" s="20"/>
    </row>
    <row r="9" spans="1:46" s="2" customFormat="1" ht="16.5" customHeight="1">
      <c r="A9" s="34"/>
      <c r="B9" s="39"/>
      <c r="C9" s="34"/>
      <c r="D9" s="34"/>
      <c r="E9" s="304" t="s">
        <v>1699</v>
      </c>
      <c r="F9" s="306"/>
      <c r="G9" s="306"/>
      <c r="H9" s="306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19" t="s">
        <v>282</v>
      </c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07" t="s">
        <v>1700</v>
      </c>
      <c r="F11" s="306"/>
      <c r="G11" s="306"/>
      <c r="H11" s="306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>
      <c r="A12" s="34"/>
      <c r="B12" s="39"/>
      <c r="C12" s="34"/>
      <c r="D12" s="34"/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19" t="s">
        <v>17</v>
      </c>
      <c r="E13" s="34"/>
      <c r="F13" s="110" t="s">
        <v>1</v>
      </c>
      <c r="G13" s="34"/>
      <c r="H13" s="34"/>
      <c r="I13" s="119" t="s">
        <v>18</v>
      </c>
      <c r="J13" s="110" t="s">
        <v>1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19</v>
      </c>
      <c r="E14" s="34"/>
      <c r="F14" s="110" t="s">
        <v>20</v>
      </c>
      <c r="G14" s="34"/>
      <c r="H14" s="34"/>
      <c r="I14" s="119" t="s">
        <v>21</v>
      </c>
      <c r="J14" s="120" t="str">
        <f>'Rekapitulace stavby'!AN8</f>
        <v>23. 8. 2023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7" customHeight="1">
      <c r="A15" s="34"/>
      <c r="B15" s="39"/>
      <c r="C15" s="34"/>
      <c r="D15" s="34"/>
      <c r="E15" s="34"/>
      <c r="F15" s="34"/>
      <c r="G15" s="34"/>
      <c r="H15" s="34"/>
      <c r="I15" s="34"/>
      <c r="J15" s="34"/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19" t="s">
        <v>23</v>
      </c>
      <c r="E16" s="34"/>
      <c r="F16" s="34"/>
      <c r="G16" s="34"/>
      <c r="H16" s="34"/>
      <c r="I16" s="119" t="s">
        <v>24</v>
      </c>
      <c r="J16" s="110" t="str">
        <f>IF('Rekapitulace stavby'!AN10="","",'Rekapitulace stavby'!AN10)</f>
        <v/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0" t="str">
        <f>IF('Rekapitulace stavby'!E11="","",'Rekapitulace stavby'!E11)</f>
        <v xml:space="preserve"> </v>
      </c>
      <c r="F17" s="34"/>
      <c r="G17" s="34"/>
      <c r="H17" s="34"/>
      <c r="I17" s="119" t="s">
        <v>25</v>
      </c>
      <c r="J17" s="110" t="str">
        <f>IF('Rekapitulace stavby'!AN11="","",'Rekapitulace stavby'!AN11)</f>
        <v/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34"/>
      <c r="J18" s="34"/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19" t="s">
        <v>26</v>
      </c>
      <c r="E19" s="34"/>
      <c r="F19" s="34"/>
      <c r="G19" s="34"/>
      <c r="H19" s="34"/>
      <c r="I19" s="119" t="s">
        <v>24</v>
      </c>
      <c r="J19" s="30" t="str">
        <f>'Rekapitulace stavby'!AN13</f>
        <v>Vyplň údaj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08" t="str">
        <f>'Rekapitulace stavby'!E14</f>
        <v>Vyplň údaj</v>
      </c>
      <c r="F20" s="309"/>
      <c r="G20" s="309"/>
      <c r="H20" s="309"/>
      <c r="I20" s="119" t="s">
        <v>25</v>
      </c>
      <c r="J20" s="30" t="str">
        <f>'Rekapitulace stavby'!AN14</f>
        <v>Vyplň údaj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34"/>
      <c r="J21" s="34"/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19" t="s">
        <v>28</v>
      </c>
      <c r="E22" s="34"/>
      <c r="F22" s="34"/>
      <c r="G22" s="34"/>
      <c r="H22" s="34"/>
      <c r="I22" s="119" t="s">
        <v>24</v>
      </c>
      <c r="J22" s="110" t="str">
        <f>IF('Rekapitulace stavby'!AN16="","",'Rekapitulace stavby'!AN16)</f>
        <v/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0" t="str">
        <f>IF('Rekapitulace stavby'!E17="","",'Rekapitulace stavby'!E17)</f>
        <v xml:space="preserve"> </v>
      </c>
      <c r="F23" s="34"/>
      <c r="G23" s="34"/>
      <c r="H23" s="34"/>
      <c r="I23" s="119" t="s">
        <v>25</v>
      </c>
      <c r="J23" s="110" t="str">
        <f>IF('Rekapitulace stavby'!AN17="","",'Rekapitulace stavby'!AN17)</f>
        <v/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34"/>
      <c r="J24" s="34"/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19" t="s">
        <v>30</v>
      </c>
      <c r="E25" s="34"/>
      <c r="F25" s="34"/>
      <c r="G25" s="34"/>
      <c r="H25" s="34"/>
      <c r="I25" s="119" t="s">
        <v>24</v>
      </c>
      <c r="J25" s="110" t="str">
        <f>IF('Rekapitulace stavby'!AN19="","",'Rekapitulace stavby'!AN19)</f>
        <v/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0" t="str">
        <f>IF('Rekapitulace stavby'!E20="","",'Rekapitulace stavby'!E20)</f>
        <v xml:space="preserve"> </v>
      </c>
      <c r="F26" s="34"/>
      <c r="G26" s="34"/>
      <c r="H26" s="34"/>
      <c r="I26" s="119" t="s">
        <v>25</v>
      </c>
      <c r="J26" s="110" t="str">
        <f>IF('Rekapitulace stavby'!AN20="","",'Rekapitulace stavby'!AN20)</f>
        <v/>
      </c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34"/>
      <c r="J27" s="34"/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19" t="s">
        <v>31</v>
      </c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1"/>
      <c r="B29" s="122"/>
      <c r="C29" s="121"/>
      <c r="D29" s="121"/>
      <c r="E29" s="310" t="s">
        <v>1</v>
      </c>
      <c r="F29" s="310"/>
      <c r="G29" s="310"/>
      <c r="H29" s="310"/>
      <c r="I29" s="121"/>
      <c r="J29" s="121"/>
      <c r="K29" s="121"/>
      <c r="L29" s="123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4"/>
      <c r="E31" s="124"/>
      <c r="F31" s="124"/>
      <c r="G31" s="124"/>
      <c r="H31" s="124"/>
      <c r="I31" s="124"/>
      <c r="J31" s="124"/>
      <c r="K31" s="124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25" t="s">
        <v>32</v>
      </c>
      <c r="E32" s="34"/>
      <c r="F32" s="34"/>
      <c r="G32" s="34"/>
      <c r="H32" s="34"/>
      <c r="I32" s="34"/>
      <c r="J32" s="126">
        <f>ROUND(J123, 2)</f>
        <v>0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4"/>
      <c r="E33" s="124"/>
      <c r="F33" s="124"/>
      <c r="G33" s="124"/>
      <c r="H33" s="124"/>
      <c r="I33" s="124"/>
      <c r="J33" s="124"/>
      <c r="K33" s="12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27" t="s">
        <v>34</v>
      </c>
      <c r="G34" s="34"/>
      <c r="H34" s="34"/>
      <c r="I34" s="127" t="s">
        <v>33</v>
      </c>
      <c r="J34" s="127" t="s">
        <v>35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28" t="s">
        <v>36</v>
      </c>
      <c r="E35" s="119" t="s">
        <v>37</v>
      </c>
      <c r="F35" s="129">
        <f>ROUND((SUM(BE123:BE154)),  2)</f>
        <v>0</v>
      </c>
      <c r="G35" s="34"/>
      <c r="H35" s="34"/>
      <c r="I35" s="130">
        <v>0.21</v>
      </c>
      <c r="J35" s="129">
        <f>ROUND(((SUM(BE123:BE154))*I35),  2)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19" t="s">
        <v>38</v>
      </c>
      <c r="F36" s="129">
        <f>ROUND((SUM(BF123:BF154)),  2)</f>
        <v>0</v>
      </c>
      <c r="G36" s="34"/>
      <c r="H36" s="34"/>
      <c r="I36" s="130">
        <v>0.15</v>
      </c>
      <c r="J36" s="129">
        <f>ROUND(((SUM(BF123:BF154))*I36),  2)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39</v>
      </c>
      <c r="F37" s="129">
        <f>ROUND((SUM(BG123:BG154)),  2)</f>
        <v>0</v>
      </c>
      <c r="G37" s="34"/>
      <c r="H37" s="34"/>
      <c r="I37" s="130">
        <v>0.21</v>
      </c>
      <c r="J37" s="129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19" t="s">
        <v>40</v>
      </c>
      <c r="F38" s="129">
        <f>ROUND((SUM(BH123:BH154)),  2)</f>
        <v>0</v>
      </c>
      <c r="G38" s="34"/>
      <c r="H38" s="34"/>
      <c r="I38" s="130">
        <v>0.15</v>
      </c>
      <c r="J38" s="129">
        <f>0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19" t="s">
        <v>41</v>
      </c>
      <c r="F39" s="129">
        <f>ROUND((SUM(BI123:BI154)),  2)</f>
        <v>0</v>
      </c>
      <c r="G39" s="34"/>
      <c r="H39" s="34"/>
      <c r="I39" s="130">
        <v>0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31"/>
      <c r="D41" s="132" t="s">
        <v>42</v>
      </c>
      <c r="E41" s="133"/>
      <c r="F41" s="133"/>
      <c r="G41" s="134" t="s">
        <v>43</v>
      </c>
      <c r="H41" s="135" t="s">
        <v>44</v>
      </c>
      <c r="I41" s="133"/>
      <c r="J41" s="136">
        <f>SUM(J32:J39)</f>
        <v>0</v>
      </c>
      <c r="K41" s="137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8" t="s">
        <v>45</v>
      </c>
      <c r="E50" s="139"/>
      <c r="F50" s="139"/>
      <c r="G50" s="138" t="s">
        <v>46</v>
      </c>
      <c r="H50" s="139"/>
      <c r="I50" s="139"/>
      <c r="J50" s="139"/>
      <c r="K50" s="139"/>
      <c r="L50" s="51"/>
    </row>
    <row r="51" spans="1:31">
      <c r="B51" s="20"/>
      <c r="L51" s="20"/>
    </row>
    <row r="52" spans="1:31">
      <c r="B52" s="20"/>
      <c r="L52" s="20"/>
    </row>
    <row r="53" spans="1:31">
      <c r="B53" s="20"/>
      <c r="L53" s="20"/>
    </row>
    <row r="54" spans="1:31">
      <c r="B54" s="20"/>
      <c r="L54" s="20"/>
    </row>
    <row r="55" spans="1:31">
      <c r="B55" s="20"/>
      <c r="L55" s="20"/>
    </row>
    <row r="56" spans="1:31">
      <c r="B56" s="20"/>
      <c r="L56" s="20"/>
    </row>
    <row r="57" spans="1:31">
      <c r="B57" s="20"/>
      <c r="L57" s="20"/>
    </row>
    <row r="58" spans="1:31">
      <c r="B58" s="20"/>
      <c r="L58" s="20"/>
    </row>
    <row r="59" spans="1:31">
      <c r="B59" s="20"/>
      <c r="L59" s="20"/>
    </row>
    <row r="60" spans="1:31">
      <c r="B60" s="20"/>
      <c r="L60" s="20"/>
    </row>
    <row r="61" spans="1:31" s="2" customFormat="1" ht="12.75">
      <c r="A61" s="34"/>
      <c r="B61" s="39"/>
      <c r="C61" s="34"/>
      <c r="D61" s="140" t="s">
        <v>47</v>
      </c>
      <c r="E61" s="141"/>
      <c r="F61" s="142" t="s">
        <v>48</v>
      </c>
      <c r="G61" s="140" t="s">
        <v>47</v>
      </c>
      <c r="H61" s="141"/>
      <c r="I61" s="141"/>
      <c r="J61" s="143" t="s">
        <v>48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>
      <c r="B62" s="20"/>
      <c r="L62" s="20"/>
    </row>
    <row r="63" spans="1:31">
      <c r="B63" s="20"/>
      <c r="L63" s="20"/>
    </row>
    <row r="64" spans="1:31">
      <c r="B64" s="20"/>
      <c r="L64" s="20"/>
    </row>
    <row r="65" spans="1:31" s="2" customFormat="1" ht="12.75">
      <c r="A65" s="34"/>
      <c r="B65" s="39"/>
      <c r="C65" s="34"/>
      <c r="D65" s="138" t="s">
        <v>49</v>
      </c>
      <c r="E65" s="144"/>
      <c r="F65" s="144"/>
      <c r="G65" s="138" t="s">
        <v>50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>
      <c r="B66" s="20"/>
      <c r="L66" s="20"/>
    </row>
    <row r="67" spans="1:31">
      <c r="B67" s="20"/>
      <c r="L67" s="20"/>
    </row>
    <row r="68" spans="1:31">
      <c r="B68" s="20"/>
      <c r="L68" s="20"/>
    </row>
    <row r="69" spans="1:31">
      <c r="B69" s="20"/>
      <c r="L69" s="20"/>
    </row>
    <row r="70" spans="1:31">
      <c r="B70" s="20"/>
      <c r="L70" s="20"/>
    </row>
    <row r="71" spans="1:31">
      <c r="B71" s="20"/>
      <c r="L71" s="20"/>
    </row>
    <row r="72" spans="1:31">
      <c r="B72" s="20"/>
      <c r="L72" s="20"/>
    </row>
    <row r="73" spans="1:31">
      <c r="B73" s="20"/>
      <c r="L73" s="20"/>
    </row>
    <row r="74" spans="1:31">
      <c r="B74" s="20"/>
      <c r="L74" s="20"/>
    </row>
    <row r="75" spans="1:31">
      <c r="B75" s="20"/>
      <c r="L75" s="20"/>
    </row>
    <row r="76" spans="1:31" s="2" customFormat="1" ht="12.75">
      <c r="A76" s="34"/>
      <c r="B76" s="39"/>
      <c r="C76" s="34"/>
      <c r="D76" s="140" t="s">
        <v>47</v>
      </c>
      <c r="E76" s="141"/>
      <c r="F76" s="142" t="s">
        <v>48</v>
      </c>
      <c r="G76" s="140" t="s">
        <v>47</v>
      </c>
      <c r="H76" s="141"/>
      <c r="I76" s="141"/>
      <c r="J76" s="143" t="s">
        <v>48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284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02" t="str">
        <f>E7</f>
        <v>Cyklická obnova trati v úseku Praha-Hostivař - Votice</v>
      </c>
      <c r="F85" s="303"/>
      <c r="G85" s="303"/>
      <c r="H85" s="303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280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s="2" customFormat="1" ht="16.5" customHeight="1">
      <c r="A87" s="34"/>
      <c r="B87" s="35"/>
      <c r="C87" s="36"/>
      <c r="D87" s="36"/>
      <c r="E87" s="302" t="s">
        <v>1699</v>
      </c>
      <c r="F87" s="301"/>
      <c r="G87" s="301"/>
      <c r="H87" s="301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9" t="s">
        <v>282</v>
      </c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265" t="str">
        <f>E11</f>
        <v>01 - Traťová kol. Praha Hostivař - Praha Malešice</v>
      </c>
      <c r="F89" s="301"/>
      <c r="G89" s="301"/>
      <c r="H89" s="301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9" t="s">
        <v>19</v>
      </c>
      <c r="D91" s="36"/>
      <c r="E91" s="36"/>
      <c r="F91" s="27" t="str">
        <f>F14</f>
        <v xml:space="preserve"> </v>
      </c>
      <c r="G91" s="36"/>
      <c r="H91" s="36"/>
      <c r="I91" s="29" t="s">
        <v>21</v>
      </c>
      <c r="J91" s="66" t="str">
        <f>IF(J14="","",J14)</f>
        <v>23. 8. 2023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5.2" customHeight="1">
      <c r="A93" s="34"/>
      <c r="B93" s="35"/>
      <c r="C93" s="29" t="s">
        <v>23</v>
      </c>
      <c r="D93" s="36"/>
      <c r="E93" s="36"/>
      <c r="F93" s="27" t="str">
        <f>E17</f>
        <v xml:space="preserve"> </v>
      </c>
      <c r="G93" s="36"/>
      <c r="H93" s="36"/>
      <c r="I93" s="29" t="s">
        <v>28</v>
      </c>
      <c r="J93" s="32" t="str">
        <f>E23</f>
        <v xml:space="preserve"> 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9" t="s">
        <v>26</v>
      </c>
      <c r="D94" s="36"/>
      <c r="E94" s="36"/>
      <c r="F94" s="27" t="str">
        <f>IF(E20="","",E20)</f>
        <v>Vyplň údaj</v>
      </c>
      <c r="G94" s="36"/>
      <c r="H94" s="36"/>
      <c r="I94" s="29" t="s">
        <v>30</v>
      </c>
      <c r="J94" s="32" t="str">
        <f>E26</f>
        <v xml:space="preserve"> </v>
      </c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49" t="s">
        <v>285</v>
      </c>
      <c r="D96" s="150"/>
      <c r="E96" s="150"/>
      <c r="F96" s="150"/>
      <c r="G96" s="150"/>
      <c r="H96" s="150"/>
      <c r="I96" s="150"/>
      <c r="J96" s="151" t="s">
        <v>286</v>
      </c>
      <c r="K96" s="150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7" customHeight="1">
      <c r="A98" s="34"/>
      <c r="B98" s="35"/>
      <c r="C98" s="152" t="s">
        <v>287</v>
      </c>
      <c r="D98" s="36"/>
      <c r="E98" s="36"/>
      <c r="F98" s="36"/>
      <c r="G98" s="36"/>
      <c r="H98" s="36"/>
      <c r="I98" s="36"/>
      <c r="J98" s="84">
        <f>J123</f>
        <v>0</v>
      </c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7" t="s">
        <v>288</v>
      </c>
    </row>
    <row r="99" spans="1:47" s="9" customFormat="1" ht="24.95" customHeight="1">
      <c r="B99" s="153"/>
      <c r="C99" s="154"/>
      <c r="D99" s="155" t="s">
        <v>289</v>
      </c>
      <c r="E99" s="156"/>
      <c r="F99" s="156"/>
      <c r="G99" s="156"/>
      <c r="H99" s="156"/>
      <c r="I99" s="156"/>
      <c r="J99" s="157">
        <f>J124</f>
        <v>0</v>
      </c>
      <c r="K99" s="154"/>
      <c r="L99" s="158"/>
    </row>
    <row r="100" spans="1:47" s="10" customFormat="1" ht="19.899999999999999" customHeight="1">
      <c r="B100" s="159"/>
      <c r="C100" s="104"/>
      <c r="D100" s="160" t="s">
        <v>290</v>
      </c>
      <c r="E100" s="161"/>
      <c r="F100" s="161"/>
      <c r="G100" s="161"/>
      <c r="H100" s="161"/>
      <c r="I100" s="161"/>
      <c r="J100" s="162">
        <f>J125</f>
        <v>0</v>
      </c>
      <c r="K100" s="104"/>
      <c r="L100" s="163"/>
    </row>
    <row r="101" spans="1:47" s="9" customFormat="1" ht="24.95" customHeight="1">
      <c r="B101" s="153"/>
      <c r="C101" s="154"/>
      <c r="D101" s="155" t="s">
        <v>291</v>
      </c>
      <c r="E101" s="156"/>
      <c r="F101" s="156"/>
      <c r="G101" s="156"/>
      <c r="H101" s="156"/>
      <c r="I101" s="156"/>
      <c r="J101" s="157">
        <f>J138</f>
        <v>0</v>
      </c>
      <c r="K101" s="154"/>
      <c r="L101" s="158"/>
    </row>
    <row r="102" spans="1:47" s="2" customFormat="1" ht="21.75" customHeight="1">
      <c r="A102" s="34"/>
      <c r="B102" s="35"/>
      <c r="C102" s="36"/>
      <c r="D102" s="36"/>
      <c r="E102" s="36"/>
      <c r="F102" s="36"/>
      <c r="G102" s="36"/>
      <c r="H102" s="36"/>
      <c r="I102" s="36"/>
      <c r="J102" s="36"/>
      <c r="K102" s="36"/>
      <c r="L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pans="1:47" s="2" customFormat="1" ht="6.95" customHeight="1">
      <c r="A103" s="34"/>
      <c r="B103" s="54"/>
      <c r="C103" s="55"/>
      <c r="D103" s="55"/>
      <c r="E103" s="55"/>
      <c r="F103" s="55"/>
      <c r="G103" s="55"/>
      <c r="H103" s="55"/>
      <c r="I103" s="55"/>
      <c r="J103" s="55"/>
      <c r="K103" s="55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pans="1:47" s="2" customFormat="1" ht="6.95" customHeight="1">
      <c r="A107" s="34"/>
      <c r="B107" s="56"/>
      <c r="C107" s="57"/>
      <c r="D107" s="57"/>
      <c r="E107" s="57"/>
      <c r="F107" s="57"/>
      <c r="G107" s="57"/>
      <c r="H107" s="57"/>
      <c r="I107" s="57"/>
      <c r="J107" s="57"/>
      <c r="K107" s="57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47" s="2" customFormat="1" ht="24.95" customHeight="1">
      <c r="A108" s="34"/>
      <c r="B108" s="35"/>
      <c r="C108" s="23" t="s">
        <v>292</v>
      </c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6.95" customHeight="1">
      <c r="A109" s="34"/>
      <c r="B109" s="35"/>
      <c r="C109" s="36"/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12" customHeight="1">
      <c r="A110" s="34"/>
      <c r="B110" s="35"/>
      <c r="C110" s="29" t="s">
        <v>16</v>
      </c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16.5" customHeight="1">
      <c r="A111" s="34"/>
      <c r="B111" s="35"/>
      <c r="C111" s="36"/>
      <c r="D111" s="36"/>
      <c r="E111" s="302" t="str">
        <f>E7</f>
        <v>Cyklická obnova trati v úseku Praha-Hostivař - Votice</v>
      </c>
      <c r="F111" s="303"/>
      <c r="G111" s="303"/>
      <c r="H111" s="303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1" customFormat="1" ht="12" customHeight="1">
      <c r="B112" s="21"/>
      <c r="C112" s="29" t="s">
        <v>280</v>
      </c>
      <c r="D112" s="22"/>
      <c r="E112" s="22"/>
      <c r="F112" s="22"/>
      <c r="G112" s="22"/>
      <c r="H112" s="22"/>
      <c r="I112" s="22"/>
      <c r="J112" s="22"/>
      <c r="K112" s="22"/>
      <c r="L112" s="20"/>
    </row>
    <row r="113" spans="1:65" s="2" customFormat="1" ht="16.5" customHeight="1">
      <c r="A113" s="34"/>
      <c r="B113" s="35"/>
      <c r="C113" s="36"/>
      <c r="D113" s="36"/>
      <c r="E113" s="302" t="s">
        <v>1699</v>
      </c>
      <c r="F113" s="301"/>
      <c r="G113" s="301"/>
      <c r="H113" s="301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2" customHeight="1">
      <c r="A114" s="34"/>
      <c r="B114" s="35"/>
      <c r="C114" s="29" t="s">
        <v>282</v>
      </c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6.5" customHeight="1">
      <c r="A115" s="34"/>
      <c r="B115" s="35"/>
      <c r="C115" s="36"/>
      <c r="D115" s="36"/>
      <c r="E115" s="265" t="str">
        <f>E11</f>
        <v>01 - Traťová kol. Praha Hostivař - Praha Malešice</v>
      </c>
      <c r="F115" s="301"/>
      <c r="G115" s="301"/>
      <c r="H115" s="301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2" customHeight="1">
      <c r="A117" s="34"/>
      <c r="B117" s="35"/>
      <c r="C117" s="29" t="s">
        <v>19</v>
      </c>
      <c r="D117" s="36"/>
      <c r="E117" s="36"/>
      <c r="F117" s="27" t="str">
        <f>F14</f>
        <v xml:space="preserve"> </v>
      </c>
      <c r="G117" s="36"/>
      <c r="H117" s="36"/>
      <c r="I117" s="29" t="s">
        <v>21</v>
      </c>
      <c r="J117" s="66" t="str">
        <f>IF(J14="","",J14)</f>
        <v>23. 8. 2023</v>
      </c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6.95" customHeight="1">
      <c r="A118" s="34"/>
      <c r="B118" s="35"/>
      <c r="C118" s="36"/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5.2" customHeight="1">
      <c r="A119" s="34"/>
      <c r="B119" s="35"/>
      <c r="C119" s="29" t="s">
        <v>23</v>
      </c>
      <c r="D119" s="36"/>
      <c r="E119" s="36"/>
      <c r="F119" s="27" t="str">
        <f>E17</f>
        <v xml:space="preserve"> </v>
      </c>
      <c r="G119" s="36"/>
      <c r="H119" s="36"/>
      <c r="I119" s="29" t="s">
        <v>28</v>
      </c>
      <c r="J119" s="32" t="str">
        <f>E23</f>
        <v xml:space="preserve"> </v>
      </c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15.2" customHeight="1">
      <c r="A120" s="34"/>
      <c r="B120" s="35"/>
      <c r="C120" s="29" t="s">
        <v>26</v>
      </c>
      <c r="D120" s="36"/>
      <c r="E120" s="36"/>
      <c r="F120" s="27" t="str">
        <f>IF(E20="","",E20)</f>
        <v>Vyplň údaj</v>
      </c>
      <c r="G120" s="36"/>
      <c r="H120" s="36"/>
      <c r="I120" s="29" t="s">
        <v>30</v>
      </c>
      <c r="J120" s="32" t="str">
        <f>E26</f>
        <v xml:space="preserve"> 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2" customFormat="1" ht="10.35" customHeight="1">
      <c r="A121" s="34"/>
      <c r="B121" s="35"/>
      <c r="C121" s="36"/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5" s="11" customFormat="1" ht="29.25" customHeight="1">
      <c r="A122" s="164"/>
      <c r="B122" s="165"/>
      <c r="C122" s="166" t="s">
        <v>293</v>
      </c>
      <c r="D122" s="167" t="s">
        <v>57</v>
      </c>
      <c r="E122" s="167" t="s">
        <v>53</v>
      </c>
      <c r="F122" s="167" t="s">
        <v>54</v>
      </c>
      <c r="G122" s="167" t="s">
        <v>294</v>
      </c>
      <c r="H122" s="167" t="s">
        <v>295</v>
      </c>
      <c r="I122" s="167" t="s">
        <v>296</v>
      </c>
      <c r="J122" s="167" t="s">
        <v>286</v>
      </c>
      <c r="K122" s="168" t="s">
        <v>297</v>
      </c>
      <c r="L122" s="169"/>
      <c r="M122" s="75" t="s">
        <v>1</v>
      </c>
      <c r="N122" s="76" t="s">
        <v>36</v>
      </c>
      <c r="O122" s="76" t="s">
        <v>298</v>
      </c>
      <c r="P122" s="76" t="s">
        <v>299</v>
      </c>
      <c r="Q122" s="76" t="s">
        <v>300</v>
      </c>
      <c r="R122" s="76" t="s">
        <v>301</v>
      </c>
      <c r="S122" s="76" t="s">
        <v>302</v>
      </c>
      <c r="T122" s="77" t="s">
        <v>303</v>
      </c>
      <c r="U122" s="164"/>
      <c r="V122" s="164"/>
      <c r="W122" s="164"/>
      <c r="X122" s="164"/>
      <c r="Y122" s="164"/>
      <c r="Z122" s="164"/>
      <c r="AA122" s="164"/>
      <c r="AB122" s="164"/>
      <c r="AC122" s="164"/>
      <c r="AD122" s="164"/>
      <c r="AE122" s="164"/>
    </row>
    <row r="123" spans="1:65" s="2" customFormat="1" ht="22.7" customHeight="1">
      <c r="A123" s="34"/>
      <c r="B123" s="35"/>
      <c r="C123" s="82" t="s">
        <v>304</v>
      </c>
      <c r="D123" s="36"/>
      <c r="E123" s="36"/>
      <c r="F123" s="36"/>
      <c r="G123" s="36"/>
      <c r="H123" s="36"/>
      <c r="I123" s="36"/>
      <c r="J123" s="170">
        <f>BK123</f>
        <v>0</v>
      </c>
      <c r="K123" s="36"/>
      <c r="L123" s="39"/>
      <c r="M123" s="78"/>
      <c r="N123" s="171"/>
      <c r="O123" s="79"/>
      <c r="P123" s="172">
        <f>P124+P138</f>
        <v>0</v>
      </c>
      <c r="Q123" s="79"/>
      <c r="R123" s="172">
        <f>R124+R138</f>
        <v>514.45799999999997</v>
      </c>
      <c r="S123" s="79"/>
      <c r="T123" s="173">
        <f>T124+T138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7" t="s">
        <v>71</v>
      </c>
      <c r="AU123" s="17" t="s">
        <v>288</v>
      </c>
      <c r="BK123" s="174">
        <f>BK124+BK138</f>
        <v>0</v>
      </c>
    </row>
    <row r="124" spans="1:65" s="12" customFormat="1" ht="25.9" customHeight="1">
      <c r="B124" s="175"/>
      <c r="C124" s="176"/>
      <c r="D124" s="177" t="s">
        <v>71</v>
      </c>
      <c r="E124" s="178" t="s">
        <v>305</v>
      </c>
      <c r="F124" s="178" t="s">
        <v>306</v>
      </c>
      <c r="G124" s="176"/>
      <c r="H124" s="176"/>
      <c r="I124" s="179"/>
      <c r="J124" s="180">
        <f>BK124</f>
        <v>0</v>
      </c>
      <c r="K124" s="176"/>
      <c r="L124" s="181"/>
      <c r="M124" s="182"/>
      <c r="N124" s="183"/>
      <c r="O124" s="183"/>
      <c r="P124" s="184">
        <f>P125</f>
        <v>0</v>
      </c>
      <c r="Q124" s="183"/>
      <c r="R124" s="184">
        <f>R125</f>
        <v>514.45799999999997</v>
      </c>
      <c r="S124" s="183"/>
      <c r="T124" s="185">
        <f>T125</f>
        <v>0</v>
      </c>
      <c r="AR124" s="186" t="s">
        <v>79</v>
      </c>
      <c r="AT124" s="187" t="s">
        <v>71</v>
      </c>
      <c r="AU124" s="187" t="s">
        <v>72</v>
      </c>
      <c r="AY124" s="186" t="s">
        <v>307</v>
      </c>
      <c r="BK124" s="188">
        <f>BK125</f>
        <v>0</v>
      </c>
    </row>
    <row r="125" spans="1:65" s="12" customFormat="1" ht="22.7" customHeight="1">
      <c r="B125" s="175"/>
      <c r="C125" s="176"/>
      <c r="D125" s="177" t="s">
        <v>71</v>
      </c>
      <c r="E125" s="189" t="s">
        <v>308</v>
      </c>
      <c r="F125" s="189" t="s">
        <v>309</v>
      </c>
      <c r="G125" s="176"/>
      <c r="H125" s="176"/>
      <c r="I125" s="179"/>
      <c r="J125" s="190">
        <f>BK125</f>
        <v>0</v>
      </c>
      <c r="K125" s="176"/>
      <c r="L125" s="181"/>
      <c r="M125" s="182"/>
      <c r="N125" s="183"/>
      <c r="O125" s="183"/>
      <c r="P125" s="184">
        <f>SUM(P126:P137)</f>
        <v>0</v>
      </c>
      <c r="Q125" s="183"/>
      <c r="R125" s="184">
        <f>SUM(R126:R137)</f>
        <v>514.45799999999997</v>
      </c>
      <c r="S125" s="183"/>
      <c r="T125" s="185">
        <f>SUM(T126:T137)</f>
        <v>0</v>
      </c>
      <c r="AR125" s="186" t="s">
        <v>79</v>
      </c>
      <c r="AT125" s="187" t="s">
        <v>71</v>
      </c>
      <c r="AU125" s="187" t="s">
        <v>79</v>
      </c>
      <c r="AY125" s="186" t="s">
        <v>307</v>
      </c>
      <c r="BK125" s="188">
        <f>SUM(BK126:BK137)</f>
        <v>0</v>
      </c>
    </row>
    <row r="126" spans="1:65" s="2" customFormat="1" ht="76.349999999999994" customHeight="1">
      <c r="A126" s="34"/>
      <c r="B126" s="35"/>
      <c r="C126" s="191" t="s">
        <v>79</v>
      </c>
      <c r="D126" s="191" t="s">
        <v>310</v>
      </c>
      <c r="E126" s="192" t="s">
        <v>311</v>
      </c>
      <c r="F126" s="193" t="s">
        <v>312</v>
      </c>
      <c r="G126" s="194" t="s">
        <v>313</v>
      </c>
      <c r="H126" s="195">
        <v>285.81</v>
      </c>
      <c r="I126" s="196"/>
      <c r="J126" s="197">
        <f>ROUND(I126*H126,2)</f>
        <v>0</v>
      </c>
      <c r="K126" s="193" t="s">
        <v>314</v>
      </c>
      <c r="L126" s="39"/>
      <c r="M126" s="198" t="s">
        <v>1</v>
      </c>
      <c r="N126" s="199" t="s">
        <v>37</v>
      </c>
      <c r="O126" s="71"/>
      <c r="P126" s="200">
        <f>O126*H126</f>
        <v>0</v>
      </c>
      <c r="Q126" s="200">
        <v>0</v>
      </c>
      <c r="R126" s="200">
        <f>Q126*H126</f>
        <v>0</v>
      </c>
      <c r="S126" s="200">
        <v>0</v>
      </c>
      <c r="T126" s="201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202" t="s">
        <v>315</v>
      </c>
      <c r="AT126" s="202" t="s">
        <v>310</v>
      </c>
      <c r="AU126" s="202" t="s">
        <v>81</v>
      </c>
      <c r="AY126" s="17" t="s">
        <v>307</v>
      </c>
      <c r="BE126" s="203">
        <f>IF(N126="základní",J126,0)</f>
        <v>0</v>
      </c>
      <c r="BF126" s="203">
        <f>IF(N126="snížená",J126,0)</f>
        <v>0</v>
      </c>
      <c r="BG126" s="203">
        <f>IF(N126="zákl. přenesená",J126,0)</f>
        <v>0</v>
      </c>
      <c r="BH126" s="203">
        <f>IF(N126="sníž. přenesená",J126,0)</f>
        <v>0</v>
      </c>
      <c r="BI126" s="203">
        <f>IF(N126="nulová",J126,0)</f>
        <v>0</v>
      </c>
      <c r="BJ126" s="17" t="s">
        <v>79</v>
      </c>
      <c r="BK126" s="203">
        <f>ROUND(I126*H126,2)</f>
        <v>0</v>
      </c>
      <c r="BL126" s="17" t="s">
        <v>315</v>
      </c>
      <c r="BM126" s="202" t="s">
        <v>1701</v>
      </c>
    </row>
    <row r="127" spans="1:65" s="13" customFormat="1">
      <c r="B127" s="204"/>
      <c r="C127" s="205"/>
      <c r="D127" s="206" t="s">
        <v>316</v>
      </c>
      <c r="E127" s="207" t="s">
        <v>1</v>
      </c>
      <c r="F127" s="208" t="s">
        <v>1702</v>
      </c>
      <c r="G127" s="205"/>
      <c r="H127" s="209">
        <v>285.81</v>
      </c>
      <c r="I127" s="210"/>
      <c r="J127" s="205"/>
      <c r="K127" s="205"/>
      <c r="L127" s="211"/>
      <c r="M127" s="212"/>
      <c r="N127" s="213"/>
      <c r="O127" s="213"/>
      <c r="P127" s="213"/>
      <c r="Q127" s="213"/>
      <c r="R127" s="213"/>
      <c r="S127" s="213"/>
      <c r="T127" s="214"/>
      <c r="AT127" s="215" t="s">
        <v>316</v>
      </c>
      <c r="AU127" s="215" t="s">
        <v>81</v>
      </c>
      <c r="AV127" s="13" t="s">
        <v>81</v>
      </c>
      <c r="AW127" s="13" t="s">
        <v>29</v>
      </c>
      <c r="AX127" s="13" t="s">
        <v>72</v>
      </c>
      <c r="AY127" s="215" t="s">
        <v>307</v>
      </c>
    </row>
    <row r="128" spans="1:65" s="14" customFormat="1">
      <c r="B128" s="216"/>
      <c r="C128" s="217"/>
      <c r="D128" s="206" t="s">
        <v>316</v>
      </c>
      <c r="E128" s="218" t="s">
        <v>1</v>
      </c>
      <c r="F128" s="219" t="s">
        <v>318</v>
      </c>
      <c r="G128" s="217"/>
      <c r="H128" s="220">
        <v>285.81</v>
      </c>
      <c r="I128" s="221"/>
      <c r="J128" s="217"/>
      <c r="K128" s="217"/>
      <c r="L128" s="222"/>
      <c r="M128" s="223"/>
      <c r="N128" s="224"/>
      <c r="O128" s="224"/>
      <c r="P128" s="224"/>
      <c r="Q128" s="224"/>
      <c r="R128" s="224"/>
      <c r="S128" s="224"/>
      <c r="T128" s="225"/>
      <c r="AT128" s="226" t="s">
        <v>316</v>
      </c>
      <c r="AU128" s="226" t="s">
        <v>81</v>
      </c>
      <c r="AV128" s="14" t="s">
        <v>315</v>
      </c>
      <c r="AW128" s="14" t="s">
        <v>29</v>
      </c>
      <c r="AX128" s="14" t="s">
        <v>79</v>
      </c>
      <c r="AY128" s="226" t="s">
        <v>307</v>
      </c>
    </row>
    <row r="129" spans="1:65" s="2" customFormat="1" ht="142.35" customHeight="1">
      <c r="A129" s="34"/>
      <c r="B129" s="35"/>
      <c r="C129" s="191" t="s">
        <v>81</v>
      </c>
      <c r="D129" s="191" t="s">
        <v>310</v>
      </c>
      <c r="E129" s="192" t="s">
        <v>319</v>
      </c>
      <c r="F129" s="193" t="s">
        <v>320</v>
      </c>
      <c r="G129" s="194" t="s">
        <v>321</v>
      </c>
      <c r="H129" s="195">
        <v>2.722</v>
      </c>
      <c r="I129" s="196"/>
      <c r="J129" s="197">
        <f>ROUND(I129*H129,2)</f>
        <v>0</v>
      </c>
      <c r="K129" s="193" t="s">
        <v>314</v>
      </c>
      <c r="L129" s="39"/>
      <c r="M129" s="198" t="s">
        <v>1</v>
      </c>
      <c r="N129" s="199" t="s">
        <v>37</v>
      </c>
      <c r="O129" s="71"/>
      <c r="P129" s="200">
        <f>O129*H129</f>
        <v>0</v>
      </c>
      <c r="Q129" s="200">
        <v>0</v>
      </c>
      <c r="R129" s="200">
        <f>Q129*H129</f>
        <v>0</v>
      </c>
      <c r="S129" s="200">
        <v>0</v>
      </c>
      <c r="T129" s="201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02" t="s">
        <v>315</v>
      </c>
      <c r="AT129" s="202" t="s">
        <v>310</v>
      </c>
      <c r="AU129" s="202" t="s">
        <v>81</v>
      </c>
      <c r="AY129" s="17" t="s">
        <v>307</v>
      </c>
      <c r="BE129" s="203">
        <f>IF(N129="základní",J129,0)</f>
        <v>0</v>
      </c>
      <c r="BF129" s="203">
        <f>IF(N129="snížená",J129,0)</f>
        <v>0</v>
      </c>
      <c r="BG129" s="203">
        <f>IF(N129="zákl. přenesená",J129,0)</f>
        <v>0</v>
      </c>
      <c r="BH129" s="203">
        <f>IF(N129="sníž. přenesená",J129,0)</f>
        <v>0</v>
      </c>
      <c r="BI129" s="203">
        <f>IF(N129="nulová",J129,0)</f>
        <v>0</v>
      </c>
      <c r="BJ129" s="17" t="s">
        <v>79</v>
      </c>
      <c r="BK129" s="203">
        <f>ROUND(I129*H129,2)</f>
        <v>0</v>
      </c>
      <c r="BL129" s="17" t="s">
        <v>315</v>
      </c>
      <c r="BM129" s="202" t="s">
        <v>1703</v>
      </c>
    </row>
    <row r="130" spans="1:65" s="13" customFormat="1">
      <c r="B130" s="204"/>
      <c r="C130" s="205"/>
      <c r="D130" s="206" t="s">
        <v>316</v>
      </c>
      <c r="E130" s="207" t="s">
        <v>1</v>
      </c>
      <c r="F130" s="208" t="s">
        <v>1704</v>
      </c>
      <c r="G130" s="205"/>
      <c r="H130" s="209">
        <v>2.722</v>
      </c>
      <c r="I130" s="210"/>
      <c r="J130" s="205"/>
      <c r="K130" s="205"/>
      <c r="L130" s="211"/>
      <c r="M130" s="212"/>
      <c r="N130" s="213"/>
      <c r="O130" s="213"/>
      <c r="P130" s="213"/>
      <c r="Q130" s="213"/>
      <c r="R130" s="213"/>
      <c r="S130" s="213"/>
      <c r="T130" s="214"/>
      <c r="AT130" s="215" t="s">
        <v>316</v>
      </c>
      <c r="AU130" s="215" t="s">
        <v>81</v>
      </c>
      <c r="AV130" s="13" t="s">
        <v>81</v>
      </c>
      <c r="AW130" s="13" t="s">
        <v>29</v>
      </c>
      <c r="AX130" s="13" t="s">
        <v>72</v>
      </c>
      <c r="AY130" s="215" t="s">
        <v>307</v>
      </c>
    </row>
    <row r="131" spans="1:65" s="14" customFormat="1">
      <c r="B131" s="216"/>
      <c r="C131" s="217"/>
      <c r="D131" s="206" t="s">
        <v>316</v>
      </c>
      <c r="E131" s="218" t="s">
        <v>1</v>
      </c>
      <c r="F131" s="219" t="s">
        <v>318</v>
      </c>
      <c r="G131" s="217"/>
      <c r="H131" s="220">
        <v>2.722</v>
      </c>
      <c r="I131" s="221"/>
      <c r="J131" s="217"/>
      <c r="K131" s="217"/>
      <c r="L131" s="222"/>
      <c r="M131" s="223"/>
      <c r="N131" s="224"/>
      <c r="O131" s="224"/>
      <c r="P131" s="224"/>
      <c r="Q131" s="224"/>
      <c r="R131" s="224"/>
      <c r="S131" s="224"/>
      <c r="T131" s="225"/>
      <c r="AT131" s="226" t="s">
        <v>316</v>
      </c>
      <c r="AU131" s="226" t="s">
        <v>81</v>
      </c>
      <c r="AV131" s="14" t="s">
        <v>315</v>
      </c>
      <c r="AW131" s="14" t="s">
        <v>29</v>
      </c>
      <c r="AX131" s="14" t="s">
        <v>79</v>
      </c>
      <c r="AY131" s="226" t="s">
        <v>307</v>
      </c>
    </row>
    <row r="132" spans="1:65" s="2" customFormat="1" ht="16.5" customHeight="1">
      <c r="A132" s="34"/>
      <c r="B132" s="35"/>
      <c r="C132" s="237" t="s">
        <v>325</v>
      </c>
      <c r="D132" s="237" t="s">
        <v>326</v>
      </c>
      <c r="E132" s="238" t="s">
        <v>327</v>
      </c>
      <c r="F132" s="239" t="s">
        <v>328</v>
      </c>
      <c r="G132" s="240" t="s">
        <v>329</v>
      </c>
      <c r="H132" s="241">
        <v>514.45799999999997</v>
      </c>
      <c r="I132" s="242"/>
      <c r="J132" s="243">
        <f>ROUND(I132*H132,2)</f>
        <v>0</v>
      </c>
      <c r="K132" s="239" t="s">
        <v>314</v>
      </c>
      <c r="L132" s="244"/>
      <c r="M132" s="245" t="s">
        <v>1</v>
      </c>
      <c r="N132" s="246" t="s">
        <v>37</v>
      </c>
      <c r="O132" s="71"/>
      <c r="P132" s="200">
        <f>O132*H132</f>
        <v>0</v>
      </c>
      <c r="Q132" s="200">
        <v>1</v>
      </c>
      <c r="R132" s="200">
        <f>Q132*H132</f>
        <v>514.45799999999997</v>
      </c>
      <c r="S132" s="200">
        <v>0</v>
      </c>
      <c r="T132" s="201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202" t="s">
        <v>331</v>
      </c>
      <c r="AT132" s="202" t="s">
        <v>326</v>
      </c>
      <c r="AU132" s="202" t="s">
        <v>81</v>
      </c>
      <c r="AY132" s="17" t="s">
        <v>307</v>
      </c>
      <c r="BE132" s="203">
        <f>IF(N132="základní",J132,0)</f>
        <v>0</v>
      </c>
      <c r="BF132" s="203">
        <f>IF(N132="snížená",J132,0)</f>
        <v>0</v>
      </c>
      <c r="BG132" s="203">
        <f>IF(N132="zákl. přenesená",J132,0)</f>
        <v>0</v>
      </c>
      <c r="BH132" s="203">
        <f>IF(N132="sníž. přenesená",J132,0)</f>
        <v>0</v>
      </c>
      <c r="BI132" s="203">
        <f>IF(N132="nulová",J132,0)</f>
        <v>0</v>
      </c>
      <c r="BJ132" s="17" t="s">
        <v>79</v>
      </c>
      <c r="BK132" s="203">
        <f>ROUND(I132*H132,2)</f>
        <v>0</v>
      </c>
      <c r="BL132" s="17" t="s">
        <v>315</v>
      </c>
      <c r="BM132" s="202" t="s">
        <v>1705</v>
      </c>
    </row>
    <row r="133" spans="1:65" s="13" customFormat="1">
      <c r="B133" s="204"/>
      <c r="C133" s="205"/>
      <c r="D133" s="206" t="s">
        <v>316</v>
      </c>
      <c r="E133" s="207" t="s">
        <v>1</v>
      </c>
      <c r="F133" s="208" t="s">
        <v>1706</v>
      </c>
      <c r="G133" s="205"/>
      <c r="H133" s="209">
        <v>514.45799999999997</v>
      </c>
      <c r="I133" s="210"/>
      <c r="J133" s="205"/>
      <c r="K133" s="205"/>
      <c r="L133" s="211"/>
      <c r="M133" s="212"/>
      <c r="N133" s="213"/>
      <c r="O133" s="213"/>
      <c r="P133" s="213"/>
      <c r="Q133" s="213"/>
      <c r="R133" s="213"/>
      <c r="S133" s="213"/>
      <c r="T133" s="214"/>
      <c r="AT133" s="215" t="s">
        <v>316</v>
      </c>
      <c r="AU133" s="215" t="s">
        <v>81</v>
      </c>
      <c r="AV133" s="13" t="s">
        <v>81</v>
      </c>
      <c r="AW133" s="13" t="s">
        <v>29</v>
      </c>
      <c r="AX133" s="13" t="s">
        <v>72</v>
      </c>
      <c r="AY133" s="215" t="s">
        <v>307</v>
      </c>
    </row>
    <row r="134" spans="1:65" s="14" customFormat="1">
      <c r="B134" s="216"/>
      <c r="C134" s="217"/>
      <c r="D134" s="206" t="s">
        <v>316</v>
      </c>
      <c r="E134" s="218" t="s">
        <v>1</v>
      </c>
      <c r="F134" s="219" t="s">
        <v>318</v>
      </c>
      <c r="G134" s="217"/>
      <c r="H134" s="220">
        <v>514.45799999999997</v>
      </c>
      <c r="I134" s="221"/>
      <c r="J134" s="217"/>
      <c r="K134" s="217"/>
      <c r="L134" s="222"/>
      <c r="M134" s="223"/>
      <c r="N134" s="224"/>
      <c r="O134" s="224"/>
      <c r="P134" s="224"/>
      <c r="Q134" s="224"/>
      <c r="R134" s="224"/>
      <c r="S134" s="224"/>
      <c r="T134" s="225"/>
      <c r="AT134" s="226" t="s">
        <v>316</v>
      </c>
      <c r="AU134" s="226" t="s">
        <v>81</v>
      </c>
      <c r="AV134" s="14" t="s">
        <v>315</v>
      </c>
      <c r="AW134" s="14" t="s">
        <v>29</v>
      </c>
      <c r="AX134" s="14" t="s">
        <v>79</v>
      </c>
      <c r="AY134" s="226" t="s">
        <v>307</v>
      </c>
    </row>
    <row r="135" spans="1:65" s="2" customFormat="1" ht="55.5" customHeight="1">
      <c r="A135" s="34"/>
      <c r="B135" s="35"/>
      <c r="C135" s="191" t="s">
        <v>315</v>
      </c>
      <c r="D135" s="191" t="s">
        <v>310</v>
      </c>
      <c r="E135" s="192" t="s">
        <v>334</v>
      </c>
      <c r="F135" s="193" t="s">
        <v>335</v>
      </c>
      <c r="G135" s="194" t="s">
        <v>321</v>
      </c>
      <c r="H135" s="195">
        <v>2.722</v>
      </c>
      <c r="I135" s="196"/>
      <c r="J135" s="197">
        <f>ROUND(I135*H135,2)</f>
        <v>0</v>
      </c>
      <c r="K135" s="193" t="s">
        <v>314</v>
      </c>
      <c r="L135" s="39"/>
      <c r="M135" s="198" t="s">
        <v>1</v>
      </c>
      <c r="N135" s="199" t="s">
        <v>37</v>
      </c>
      <c r="O135" s="71"/>
      <c r="P135" s="200">
        <f>O135*H135</f>
        <v>0</v>
      </c>
      <c r="Q135" s="200">
        <v>0</v>
      </c>
      <c r="R135" s="200">
        <f>Q135*H135</f>
        <v>0</v>
      </c>
      <c r="S135" s="200">
        <v>0</v>
      </c>
      <c r="T135" s="201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202" t="s">
        <v>315</v>
      </c>
      <c r="AT135" s="202" t="s">
        <v>310</v>
      </c>
      <c r="AU135" s="202" t="s">
        <v>81</v>
      </c>
      <c r="AY135" s="17" t="s">
        <v>307</v>
      </c>
      <c r="BE135" s="203">
        <f>IF(N135="základní",J135,0)</f>
        <v>0</v>
      </c>
      <c r="BF135" s="203">
        <f>IF(N135="snížená",J135,0)</f>
        <v>0</v>
      </c>
      <c r="BG135" s="203">
        <f>IF(N135="zákl. přenesená",J135,0)</f>
        <v>0</v>
      </c>
      <c r="BH135" s="203">
        <f>IF(N135="sníž. přenesená",J135,0)</f>
        <v>0</v>
      </c>
      <c r="BI135" s="203">
        <f>IF(N135="nulová",J135,0)</f>
        <v>0</v>
      </c>
      <c r="BJ135" s="17" t="s">
        <v>79</v>
      </c>
      <c r="BK135" s="203">
        <f>ROUND(I135*H135,2)</f>
        <v>0</v>
      </c>
      <c r="BL135" s="17" t="s">
        <v>315</v>
      </c>
      <c r="BM135" s="202" t="s">
        <v>1707</v>
      </c>
    </row>
    <row r="136" spans="1:65" s="13" customFormat="1">
      <c r="B136" s="204"/>
      <c r="C136" s="205"/>
      <c r="D136" s="206" t="s">
        <v>316</v>
      </c>
      <c r="E136" s="207" t="s">
        <v>1</v>
      </c>
      <c r="F136" s="208" t="s">
        <v>1708</v>
      </c>
      <c r="G136" s="205"/>
      <c r="H136" s="209">
        <v>2.722</v>
      </c>
      <c r="I136" s="210"/>
      <c r="J136" s="205"/>
      <c r="K136" s="205"/>
      <c r="L136" s="211"/>
      <c r="M136" s="212"/>
      <c r="N136" s="213"/>
      <c r="O136" s="213"/>
      <c r="P136" s="213"/>
      <c r="Q136" s="213"/>
      <c r="R136" s="213"/>
      <c r="S136" s="213"/>
      <c r="T136" s="214"/>
      <c r="AT136" s="215" t="s">
        <v>316</v>
      </c>
      <c r="AU136" s="215" t="s">
        <v>81</v>
      </c>
      <c r="AV136" s="13" t="s">
        <v>81</v>
      </c>
      <c r="AW136" s="13" t="s">
        <v>29</v>
      </c>
      <c r="AX136" s="13" t="s">
        <v>72</v>
      </c>
      <c r="AY136" s="215" t="s">
        <v>307</v>
      </c>
    </row>
    <row r="137" spans="1:65" s="14" customFormat="1">
      <c r="B137" s="216"/>
      <c r="C137" s="217"/>
      <c r="D137" s="206" t="s">
        <v>316</v>
      </c>
      <c r="E137" s="218" t="s">
        <v>1</v>
      </c>
      <c r="F137" s="219" t="s">
        <v>318</v>
      </c>
      <c r="G137" s="217"/>
      <c r="H137" s="220">
        <v>2.722</v>
      </c>
      <c r="I137" s="221"/>
      <c r="J137" s="217"/>
      <c r="K137" s="217"/>
      <c r="L137" s="222"/>
      <c r="M137" s="223"/>
      <c r="N137" s="224"/>
      <c r="O137" s="224"/>
      <c r="P137" s="224"/>
      <c r="Q137" s="224"/>
      <c r="R137" s="224"/>
      <c r="S137" s="224"/>
      <c r="T137" s="225"/>
      <c r="AT137" s="226" t="s">
        <v>316</v>
      </c>
      <c r="AU137" s="226" t="s">
        <v>81</v>
      </c>
      <c r="AV137" s="14" t="s">
        <v>315</v>
      </c>
      <c r="AW137" s="14" t="s">
        <v>29</v>
      </c>
      <c r="AX137" s="14" t="s">
        <v>79</v>
      </c>
      <c r="AY137" s="226" t="s">
        <v>307</v>
      </c>
    </row>
    <row r="138" spans="1:65" s="12" customFormat="1" ht="25.9" customHeight="1">
      <c r="B138" s="175"/>
      <c r="C138" s="176"/>
      <c r="D138" s="177" t="s">
        <v>71</v>
      </c>
      <c r="E138" s="178" t="s">
        <v>338</v>
      </c>
      <c r="F138" s="178" t="s">
        <v>339</v>
      </c>
      <c r="G138" s="176"/>
      <c r="H138" s="176"/>
      <c r="I138" s="179"/>
      <c r="J138" s="180">
        <f>BK138</f>
        <v>0</v>
      </c>
      <c r="K138" s="176"/>
      <c r="L138" s="181"/>
      <c r="M138" s="182"/>
      <c r="N138" s="183"/>
      <c r="O138" s="183"/>
      <c r="P138" s="184">
        <f>SUM(P139:P154)</f>
        <v>0</v>
      </c>
      <c r="Q138" s="183"/>
      <c r="R138" s="184">
        <f>SUM(R139:R154)</f>
        <v>0</v>
      </c>
      <c r="S138" s="183"/>
      <c r="T138" s="185">
        <f>SUM(T139:T154)</f>
        <v>0</v>
      </c>
      <c r="AR138" s="186" t="s">
        <v>315</v>
      </c>
      <c r="AT138" s="187" t="s">
        <v>71</v>
      </c>
      <c r="AU138" s="187" t="s">
        <v>72</v>
      </c>
      <c r="AY138" s="186" t="s">
        <v>307</v>
      </c>
      <c r="BK138" s="188">
        <f>SUM(BK139:BK154)</f>
        <v>0</v>
      </c>
    </row>
    <row r="139" spans="1:65" s="2" customFormat="1" ht="24.2" customHeight="1">
      <c r="A139" s="34"/>
      <c r="B139" s="35"/>
      <c r="C139" s="191" t="s">
        <v>308</v>
      </c>
      <c r="D139" s="191" t="s">
        <v>310</v>
      </c>
      <c r="E139" s="192" t="s">
        <v>340</v>
      </c>
      <c r="F139" s="193" t="s">
        <v>341</v>
      </c>
      <c r="G139" s="194" t="s">
        <v>342</v>
      </c>
      <c r="H139" s="195">
        <v>54</v>
      </c>
      <c r="I139" s="196"/>
      <c r="J139" s="197">
        <f>ROUND(I139*H139,2)</f>
        <v>0</v>
      </c>
      <c r="K139" s="193" t="s">
        <v>314</v>
      </c>
      <c r="L139" s="39"/>
      <c r="M139" s="198" t="s">
        <v>1</v>
      </c>
      <c r="N139" s="199" t="s">
        <v>37</v>
      </c>
      <c r="O139" s="71"/>
      <c r="P139" s="200">
        <f>O139*H139</f>
        <v>0</v>
      </c>
      <c r="Q139" s="200">
        <v>0</v>
      </c>
      <c r="R139" s="200">
        <f>Q139*H139</f>
        <v>0</v>
      </c>
      <c r="S139" s="200">
        <v>0</v>
      </c>
      <c r="T139" s="201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202" t="s">
        <v>343</v>
      </c>
      <c r="AT139" s="202" t="s">
        <v>310</v>
      </c>
      <c r="AU139" s="202" t="s">
        <v>79</v>
      </c>
      <c r="AY139" s="17" t="s">
        <v>307</v>
      </c>
      <c r="BE139" s="203">
        <f>IF(N139="základní",J139,0)</f>
        <v>0</v>
      </c>
      <c r="BF139" s="203">
        <f>IF(N139="snížená",J139,0)</f>
        <v>0</v>
      </c>
      <c r="BG139" s="203">
        <f>IF(N139="zákl. přenesená",J139,0)</f>
        <v>0</v>
      </c>
      <c r="BH139" s="203">
        <f>IF(N139="sníž. přenesená",J139,0)</f>
        <v>0</v>
      </c>
      <c r="BI139" s="203">
        <f>IF(N139="nulová",J139,0)</f>
        <v>0</v>
      </c>
      <c r="BJ139" s="17" t="s">
        <v>79</v>
      </c>
      <c r="BK139" s="203">
        <f>ROUND(I139*H139,2)</f>
        <v>0</v>
      </c>
      <c r="BL139" s="17" t="s">
        <v>343</v>
      </c>
      <c r="BM139" s="202" t="s">
        <v>1709</v>
      </c>
    </row>
    <row r="140" spans="1:65" s="13" customFormat="1">
      <c r="B140" s="204"/>
      <c r="C140" s="205"/>
      <c r="D140" s="206" t="s">
        <v>316</v>
      </c>
      <c r="E140" s="207" t="s">
        <v>1</v>
      </c>
      <c r="F140" s="208" t="s">
        <v>1710</v>
      </c>
      <c r="G140" s="205"/>
      <c r="H140" s="209">
        <v>54</v>
      </c>
      <c r="I140" s="210"/>
      <c r="J140" s="205"/>
      <c r="K140" s="205"/>
      <c r="L140" s="211"/>
      <c r="M140" s="212"/>
      <c r="N140" s="213"/>
      <c r="O140" s="213"/>
      <c r="P140" s="213"/>
      <c r="Q140" s="213"/>
      <c r="R140" s="213"/>
      <c r="S140" s="213"/>
      <c r="T140" s="214"/>
      <c r="AT140" s="215" t="s">
        <v>316</v>
      </c>
      <c r="AU140" s="215" t="s">
        <v>79</v>
      </c>
      <c r="AV140" s="13" t="s">
        <v>81</v>
      </c>
      <c r="AW140" s="13" t="s">
        <v>29</v>
      </c>
      <c r="AX140" s="13" t="s">
        <v>72</v>
      </c>
      <c r="AY140" s="215" t="s">
        <v>307</v>
      </c>
    </row>
    <row r="141" spans="1:65" s="14" customFormat="1">
      <c r="B141" s="216"/>
      <c r="C141" s="217"/>
      <c r="D141" s="206" t="s">
        <v>316</v>
      </c>
      <c r="E141" s="218" t="s">
        <v>1</v>
      </c>
      <c r="F141" s="219" t="s">
        <v>318</v>
      </c>
      <c r="G141" s="217"/>
      <c r="H141" s="220">
        <v>54</v>
      </c>
      <c r="I141" s="221"/>
      <c r="J141" s="217"/>
      <c r="K141" s="217"/>
      <c r="L141" s="222"/>
      <c r="M141" s="223"/>
      <c r="N141" s="224"/>
      <c r="O141" s="224"/>
      <c r="P141" s="224"/>
      <c r="Q141" s="224"/>
      <c r="R141" s="224"/>
      <c r="S141" s="224"/>
      <c r="T141" s="225"/>
      <c r="AT141" s="226" t="s">
        <v>316</v>
      </c>
      <c r="AU141" s="226" t="s">
        <v>79</v>
      </c>
      <c r="AV141" s="14" t="s">
        <v>315</v>
      </c>
      <c r="AW141" s="14" t="s">
        <v>29</v>
      </c>
      <c r="AX141" s="14" t="s">
        <v>79</v>
      </c>
      <c r="AY141" s="226" t="s">
        <v>307</v>
      </c>
    </row>
    <row r="142" spans="1:65" s="2" customFormat="1" ht="55.5" customHeight="1">
      <c r="A142" s="34"/>
      <c r="B142" s="35"/>
      <c r="C142" s="191" t="s">
        <v>322</v>
      </c>
      <c r="D142" s="191" t="s">
        <v>310</v>
      </c>
      <c r="E142" s="192" t="s">
        <v>346</v>
      </c>
      <c r="F142" s="193" t="s">
        <v>347</v>
      </c>
      <c r="G142" s="194" t="s">
        <v>342</v>
      </c>
      <c r="H142" s="195">
        <v>54</v>
      </c>
      <c r="I142" s="196"/>
      <c r="J142" s="197">
        <f>ROUND(I142*H142,2)</f>
        <v>0</v>
      </c>
      <c r="K142" s="193" t="s">
        <v>314</v>
      </c>
      <c r="L142" s="39"/>
      <c r="M142" s="198" t="s">
        <v>1</v>
      </c>
      <c r="N142" s="199" t="s">
        <v>37</v>
      </c>
      <c r="O142" s="71"/>
      <c r="P142" s="200">
        <f>O142*H142</f>
        <v>0</v>
      </c>
      <c r="Q142" s="200">
        <v>0</v>
      </c>
      <c r="R142" s="200">
        <f>Q142*H142</f>
        <v>0</v>
      </c>
      <c r="S142" s="200">
        <v>0</v>
      </c>
      <c r="T142" s="201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202" t="s">
        <v>343</v>
      </c>
      <c r="AT142" s="202" t="s">
        <v>310</v>
      </c>
      <c r="AU142" s="202" t="s">
        <v>79</v>
      </c>
      <c r="AY142" s="17" t="s">
        <v>307</v>
      </c>
      <c r="BE142" s="203">
        <f>IF(N142="základní",J142,0)</f>
        <v>0</v>
      </c>
      <c r="BF142" s="203">
        <f>IF(N142="snížená",J142,0)</f>
        <v>0</v>
      </c>
      <c r="BG142" s="203">
        <f>IF(N142="zákl. přenesená",J142,0)</f>
        <v>0</v>
      </c>
      <c r="BH142" s="203">
        <f>IF(N142="sníž. přenesená",J142,0)</f>
        <v>0</v>
      </c>
      <c r="BI142" s="203">
        <f>IF(N142="nulová",J142,0)</f>
        <v>0</v>
      </c>
      <c r="BJ142" s="17" t="s">
        <v>79</v>
      </c>
      <c r="BK142" s="203">
        <f>ROUND(I142*H142,2)</f>
        <v>0</v>
      </c>
      <c r="BL142" s="17" t="s">
        <v>343</v>
      </c>
      <c r="BM142" s="202" t="s">
        <v>1711</v>
      </c>
    </row>
    <row r="143" spans="1:65" s="13" customFormat="1">
      <c r="B143" s="204"/>
      <c r="C143" s="205"/>
      <c r="D143" s="206" t="s">
        <v>316</v>
      </c>
      <c r="E143" s="207" t="s">
        <v>1</v>
      </c>
      <c r="F143" s="208" t="s">
        <v>1710</v>
      </c>
      <c r="G143" s="205"/>
      <c r="H143" s="209">
        <v>54</v>
      </c>
      <c r="I143" s="210"/>
      <c r="J143" s="205"/>
      <c r="K143" s="205"/>
      <c r="L143" s="211"/>
      <c r="M143" s="212"/>
      <c r="N143" s="213"/>
      <c r="O143" s="213"/>
      <c r="P143" s="213"/>
      <c r="Q143" s="213"/>
      <c r="R143" s="213"/>
      <c r="S143" s="213"/>
      <c r="T143" s="214"/>
      <c r="AT143" s="215" t="s">
        <v>316</v>
      </c>
      <c r="AU143" s="215" t="s">
        <v>79</v>
      </c>
      <c r="AV143" s="13" t="s">
        <v>81</v>
      </c>
      <c r="AW143" s="13" t="s">
        <v>29</v>
      </c>
      <c r="AX143" s="13" t="s">
        <v>72</v>
      </c>
      <c r="AY143" s="215" t="s">
        <v>307</v>
      </c>
    </row>
    <row r="144" spans="1:65" s="14" customFormat="1">
      <c r="B144" s="216"/>
      <c r="C144" s="217"/>
      <c r="D144" s="206" t="s">
        <v>316</v>
      </c>
      <c r="E144" s="218" t="s">
        <v>1</v>
      </c>
      <c r="F144" s="219" t="s">
        <v>318</v>
      </c>
      <c r="G144" s="217"/>
      <c r="H144" s="220">
        <v>54</v>
      </c>
      <c r="I144" s="221"/>
      <c r="J144" s="217"/>
      <c r="K144" s="217"/>
      <c r="L144" s="222"/>
      <c r="M144" s="223"/>
      <c r="N144" s="224"/>
      <c r="O144" s="224"/>
      <c r="P144" s="224"/>
      <c r="Q144" s="224"/>
      <c r="R144" s="224"/>
      <c r="S144" s="224"/>
      <c r="T144" s="225"/>
      <c r="AT144" s="226" t="s">
        <v>316</v>
      </c>
      <c r="AU144" s="226" t="s">
        <v>79</v>
      </c>
      <c r="AV144" s="14" t="s">
        <v>315</v>
      </c>
      <c r="AW144" s="14" t="s">
        <v>29</v>
      </c>
      <c r="AX144" s="14" t="s">
        <v>79</v>
      </c>
      <c r="AY144" s="226" t="s">
        <v>307</v>
      </c>
    </row>
    <row r="145" spans="1:65" s="2" customFormat="1" ht="33" customHeight="1">
      <c r="A145" s="34"/>
      <c r="B145" s="35"/>
      <c r="C145" s="191" t="s">
        <v>349</v>
      </c>
      <c r="D145" s="191" t="s">
        <v>310</v>
      </c>
      <c r="E145" s="192" t="s">
        <v>350</v>
      </c>
      <c r="F145" s="193" t="s">
        <v>351</v>
      </c>
      <c r="G145" s="194" t="s">
        <v>342</v>
      </c>
      <c r="H145" s="195">
        <v>11</v>
      </c>
      <c r="I145" s="196"/>
      <c r="J145" s="197">
        <f>ROUND(I145*H145,2)</f>
        <v>0</v>
      </c>
      <c r="K145" s="193" t="s">
        <v>314</v>
      </c>
      <c r="L145" s="39"/>
      <c r="M145" s="198" t="s">
        <v>1</v>
      </c>
      <c r="N145" s="199" t="s">
        <v>37</v>
      </c>
      <c r="O145" s="71"/>
      <c r="P145" s="200">
        <f>O145*H145</f>
        <v>0</v>
      </c>
      <c r="Q145" s="200">
        <v>0</v>
      </c>
      <c r="R145" s="200">
        <f>Q145*H145</f>
        <v>0</v>
      </c>
      <c r="S145" s="200">
        <v>0</v>
      </c>
      <c r="T145" s="201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202" t="s">
        <v>352</v>
      </c>
      <c r="AT145" s="202" t="s">
        <v>310</v>
      </c>
      <c r="AU145" s="202" t="s">
        <v>79</v>
      </c>
      <c r="AY145" s="17" t="s">
        <v>307</v>
      </c>
      <c r="BE145" s="203">
        <f>IF(N145="základní",J145,0)</f>
        <v>0</v>
      </c>
      <c r="BF145" s="203">
        <f>IF(N145="snížená",J145,0)</f>
        <v>0</v>
      </c>
      <c r="BG145" s="203">
        <f>IF(N145="zákl. přenesená",J145,0)</f>
        <v>0</v>
      </c>
      <c r="BH145" s="203">
        <f>IF(N145="sníž. přenesená",J145,0)</f>
        <v>0</v>
      </c>
      <c r="BI145" s="203">
        <f>IF(N145="nulová",J145,0)</f>
        <v>0</v>
      </c>
      <c r="BJ145" s="17" t="s">
        <v>79</v>
      </c>
      <c r="BK145" s="203">
        <f>ROUND(I145*H145,2)</f>
        <v>0</v>
      </c>
      <c r="BL145" s="17" t="s">
        <v>352</v>
      </c>
      <c r="BM145" s="202" t="s">
        <v>1712</v>
      </c>
    </row>
    <row r="146" spans="1:65" s="13" customFormat="1">
      <c r="B146" s="204"/>
      <c r="C146" s="205"/>
      <c r="D146" s="206" t="s">
        <v>316</v>
      </c>
      <c r="E146" s="207" t="s">
        <v>1</v>
      </c>
      <c r="F146" s="208" t="s">
        <v>413</v>
      </c>
      <c r="G146" s="205"/>
      <c r="H146" s="209">
        <v>11</v>
      </c>
      <c r="I146" s="210"/>
      <c r="J146" s="205"/>
      <c r="K146" s="205"/>
      <c r="L146" s="211"/>
      <c r="M146" s="212"/>
      <c r="N146" s="213"/>
      <c r="O146" s="213"/>
      <c r="P146" s="213"/>
      <c r="Q146" s="213"/>
      <c r="R146" s="213"/>
      <c r="S146" s="213"/>
      <c r="T146" s="214"/>
      <c r="AT146" s="215" t="s">
        <v>316</v>
      </c>
      <c r="AU146" s="215" t="s">
        <v>79</v>
      </c>
      <c r="AV146" s="13" t="s">
        <v>81</v>
      </c>
      <c r="AW146" s="13" t="s">
        <v>29</v>
      </c>
      <c r="AX146" s="13" t="s">
        <v>79</v>
      </c>
      <c r="AY146" s="215" t="s">
        <v>307</v>
      </c>
    </row>
    <row r="147" spans="1:65" s="2" customFormat="1" ht="16.5" customHeight="1">
      <c r="A147" s="34"/>
      <c r="B147" s="35"/>
      <c r="C147" s="191" t="s">
        <v>331</v>
      </c>
      <c r="D147" s="191" t="s">
        <v>310</v>
      </c>
      <c r="E147" s="192" t="s">
        <v>354</v>
      </c>
      <c r="F147" s="193" t="s">
        <v>355</v>
      </c>
      <c r="G147" s="194" t="s">
        <v>342</v>
      </c>
      <c r="H147" s="195">
        <v>11</v>
      </c>
      <c r="I147" s="196"/>
      <c r="J147" s="197">
        <f>ROUND(I147*H147,2)</f>
        <v>0</v>
      </c>
      <c r="K147" s="193" t="s">
        <v>314</v>
      </c>
      <c r="L147" s="39"/>
      <c r="M147" s="198" t="s">
        <v>1</v>
      </c>
      <c r="N147" s="199" t="s">
        <v>37</v>
      </c>
      <c r="O147" s="71"/>
      <c r="P147" s="200">
        <f>O147*H147</f>
        <v>0</v>
      </c>
      <c r="Q147" s="200">
        <v>0</v>
      </c>
      <c r="R147" s="200">
        <f>Q147*H147</f>
        <v>0</v>
      </c>
      <c r="S147" s="200">
        <v>0</v>
      </c>
      <c r="T147" s="201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202" t="s">
        <v>352</v>
      </c>
      <c r="AT147" s="202" t="s">
        <v>310</v>
      </c>
      <c r="AU147" s="202" t="s">
        <v>79</v>
      </c>
      <c r="AY147" s="17" t="s">
        <v>307</v>
      </c>
      <c r="BE147" s="203">
        <f>IF(N147="základní",J147,0)</f>
        <v>0</v>
      </c>
      <c r="BF147" s="203">
        <f>IF(N147="snížená",J147,0)</f>
        <v>0</v>
      </c>
      <c r="BG147" s="203">
        <f>IF(N147="zákl. přenesená",J147,0)</f>
        <v>0</v>
      </c>
      <c r="BH147" s="203">
        <f>IF(N147="sníž. přenesená",J147,0)</f>
        <v>0</v>
      </c>
      <c r="BI147" s="203">
        <f>IF(N147="nulová",J147,0)</f>
        <v>0</v>
      </c>
      <c r="BJ147" s="17" t="s">
        <v>79</v>
      </c>
      <c r="BK147" s="203">
        <f>ROUND(I147*H147,2)</f>
        <v>0</v>
      </c>
      <c r="BL147" s="17" t="s">
        <v>352</v>
      </c>
      <c r="BM147" s="202" t="s">
        <v>1713</v>
      </c>
    </row>
    <row r="148" spans="1:65" s="13" customFormat="1">
      <c r="B148" s="204"/>
      <c r="C148" s="205"/>
      <c r="D148" s="206" t="s">
        <v>316</v>
      </c>
      <c r="E148" s="207" t="s">
        <v>1</v>
      </c>
      <c r="F148" s="208" t="s">
        <v>413</v>
      </c>
      <c r="G148" s="205"/>
      <c r="H148" s="209">
        <v>11</v>
      </c>
      <c r="I148" s="210"/>
      <c r="J148" s="205"/>
      <c r="K148" s="205"/>
      <c r="L148" s="211"/>
      <c r="M148" s="212"/>
      <c r="N148" s="213"/>
      <c r="O148" s="213"/>
      <c r="P148" s="213"/>
      <c r="Q148" s="213"/>
      <c r="R148" s="213"/>
      <c r="S148" s="213"/>
      <c r="T148" s="214"/>
      <c r="AT148" s="215" t="s">
        <v>316</v>
      </c>
      <c r="AU148" s="215" t="s">
        <v>79</v>
      </c>
      <c r="AV148" s="13" t="s">
        <v>81</v>
      </c>
      <c r="AW148" s="13" t="s">
        <v>29</v>
      </c>
      <c r="AX148" s="13" t="s">
        <v>79</v>
      </c>
      <c r="AY148" s="215" t="s">
        <v>307</v>
      </c>
    </row>
    <row r="149" spans="1:65" s="2" customFormat="1" ht="48.95" customHeight="1">
      <c r="A149" s="34"/>
      <c r="B149" s="35"/>
      <c r="C149" s="191" t="s">
        <v>357</v>
      </c>
      <c r="D149" s="191" t="s">
        <v>310</v>
      </c>
      <c r="E149" s="192" t="s">
        <v>358</v>
      </c>
      <c r="F149" s="193" t="s">
        <v>359</v>
      </c>
      <c r="G149" s="194" t="s">
        <v>342</v>
      </c>
      <c r="H149" s="195">
        <v>6</v>
      </c>
      <c r="I149" s="196"/>
      <c r="J149" s="197">
        <f>ROUND(I149*H149,2)</f>
        <v>0</v>
      </c>
      <c r="K149" s="193" t="s">
        <v>314</v>
      </c>
      <c r="L149" s="39"/>
      <c r="M149" s="198" t="s">
        <v>1</v>
      </c>
      <c r="N149" s="199" t="s">
        <v>37</v>
      </c>
      <c r="O149" s="71"/>
      <c r="P149" s="200">
        <f>O149*H149</f>
        <v>0</v>
      </c>
      <c r="Q149" s="200">
        <v>0</v>
      </c>
      <c r="R149" s="200">
        <f>Q149*H149</f>
        <v>0</v>
      </c>
      <c r="S149" s="200">
        <v>0</v>
      </c>
      <c r="T149" s="201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202" t="s">
        <v>343</v>
      </c>
      <c r="AT149" s="202" t="s">
        <v>310</v>
      </c>
      <c r="AU149" s="202" t="s">
        <v>79</v>
      </c>
      <c r="AY149" s="17" t="s">
        <v>307</v>
      </c>
      <c r="BE149" s="203">
        <f>IF(N149="základní",J149,0)</f>
        <v>0</v>
      </c>
      <c r="BF149" s="203">
        <f>IF(N149="snížená",J149,0)</f>
        <v>0</v>
      </c>
      <c r="BG149" s="203">
        <f>IF(N149="zákl. přenesená",J149,0)</f>
        <v>0</v>
      </c>
      <c r="BH149" s="203">
        <f>IF(N149="sníž. přenesená",J149,0)</f>
        <v>0</v>
      </c>
      <c r="BI149" s="203">
        <f>IF(N149="nulová",J149,0)</f>
        <v>0</v>
      </c>
      <c r="BJ149" s="17" t="s">
        <v>79</v>
      </c>
      <c r="BK149" s="203">
        <f>ROUND(I149*H149,2)</f>
        <v>0</v>
      </c>
      <c r="BL149" s="17" t="s">
        <v>343</v>
      </c>
      <c r="BM149" s="202" t="s">
        <v>1714</v>
      </c>
    </row>
    <row r="150" spans="1:65" s="13" customFormat="1">
      <c r="B150" s="204"/>
      <c r="C150" s="205"/>
      <c r="D150" s="206" t="s">
        <v>316</v>
      </c>
      <c r="E150" s="207" t="s">
        <v>1</v>
      </c>
      <c r="F150" s="208" t="s">
        <v>322</v>
      </c>
      <c r="G150" s="205"/>
      <c r="H150" s="209">
        <v>6</v>
      </c>
      <c r="I150" s="210"/>
      <c r="J150" s="205"/>
      <c r="K150" s="205"/>
      <c r="L150" s="211"/>
      <c r="M150" s="212"/>
      <c r="N150" s="213"/>
      <c r="O150" s="213"/>
      <c r="P150" s="213"/>
      <c r="Q150" s="213"/>
      <c r="R150" s="213"/>
      <c r="S150" s="213"/>
      <c r="T150" s="214"/>
      <c r="AT150" s="215" t="s">
        <v>316</v>
      </c>
      <c r="AU150" s="215" t="s">
        <v>79</v>
      </c>
      <c r="AV150" s="13" t="s">
        <v>81</v>
      </c>
      <c r="AW150" s="13" t="s">
        <v>29</v>
      </c>
      <c r="AX150" s="13" t="s">
        <v>72</v>
      </c>
      <c r="AY150" s="215" t="s">
        <v>307</v>
      </c>
    </row>
    <row r="151" spans="1:65" s="14" customFormat="1">
      <c r="B151" s="216"/>
      <c r="C151" s="217"/>
      <c r="D151" s="206" t="s">
        <v>316</v>
      </c>
      <c r="E151" s="218" t="s">
        <v>1</v>
      </c>
      <c r="F151" s="219" t="s">
        <v>318</v>
      </c>
      <c r="G151" s="217"/>
      <c r="H151" s="220">
        <v>6</v>
      </c>
      <c r="I151" s="221"/>
      <c r="J151" s="217"/>
      <c r="K151" s="217"/>
      <c r="L151" s="222"/>
      <c r="M151" s="223"/>
      <c r="N151" s="224"/>
      <c r="O151" s="224"/>
      <c r="P151" s="224"/>
      <c r="Q151" s="224"/>
      <c r="R151" s="224"/>
      <c r="S151" s="224"/>
      <c r="T151" s="225"/>
      <c r="AT151" s="226" t="s">
        <v>316</v>
      </c>
      <c r="AU151" s="226" t="s">
        <v>79</v>
      </c>
      <c r="AV151" s="14" t="s">
        <v>315</v>
      </c>
      <c r="AW151" s="14" t="s">
        <v>29</v>
      </c>
      <c r="AX151" s="14" t="s">
        <v>79</v>
      </c>
      <c r="AY151" s="226" t="s">
        <v>307</v>
      </c>
    </row>
    <row r="152" spans="1:65" s="2" customFormat="1" ht="101.25" customHeight="1">
      <c r="A152" s="34"/>
      <c r="B152" s="35"/>
      <c r="C152" s="191" t="s">
        <v>332</v>
      </c>
      <c r="D152" s="191" t="s">
        <v>310</v>
      </c>
      <c r="E152" s="192" t="s">
        <v>361</v>
      </c>
      <c r="F152" s="193" t="s">
        <v>362</v>
      </c>
      <c r="G152" s="194" t="s">
        <v>329</v>
      </c>
      <c r="H152" s="195">
        <v>514.45799999999997</v>
      </c>
      <c r="I152" s="196"/>
      <c r="J152" s="197">
        <f>ROUND(I152*H152,2)</f>
        <v>0</v>
      </c>
      <c r="K152" s="193" t="s">
        <v>314</v>
      </c>
      <c r="L152" s="39"/>
      <c r="M152" s="198" t="s">
        <v>1</v>
      </c>
      <c r="N152" s="199" t="s">
        <v>37</v>
      </c>
      <c r="O152" s="71"/>
      <c r="P152" s="200">
        <f>O152*H152</f>
        <v>0</v>
      </c>
      <c r="Q152" s="200">
        <v>0</v>
      </c>
      <c r="R152" s="200">
        <f>Q152*H152</f>
        <v>0</v>
      </c>
      <c r="S152" s="200">
        <v>0</v>
      </c>
      <c r="T152" s="201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02" t="s">
        <v>343</v>
      </c>
      <c r="AT152" s="202" t="s">
        <v>310</v>
      </c>
      <c r="AU152" s="202" t="s">
        <v>79</v>
      </c>
      <c r="AY152" s="17" t="s">
        <v>307</v>
      </c>
      <c r="BE152" s="203">
        <f>IF(N152="základní",J152,0)</f>
        <v>0</v>
      </c>
      <c r="BF152" s="203">
        <f>IF(N152="snížená",J152,0)</f>
        <v>0</v>
      </c>
      <c r="BG152" s="203">
        <f>IF(N152="zákl. přenesená",J152,0)</f>
        <v>0</v>
      </c>
      <c r="BH152" s="203">
        <f>IF(N152="sníž. přenesená",J152,0)</f>
        <v>0</v>
      </c>
      <c r="BI152" s="203">
        <f>IF(N152="nulová",J152,0)</f>
        <v>0</v>
      </c>
      <c r="BJ152" s="17" t="s">
        <v>79</v>
      </c>
      <c r="BK152" s="203">
        <f>ROUND(I152*H152,2)</f>
        <v>0</v>
      </c>
      <c r="BL152" s="17" t="s">
        <v>343</v>
      </c>
      <c r="BM152" s="202" t="s">
        <v>1715</v>
      </c>
    </row>
    <row r="153" spans="1:65" s="13" customFormat="1">
      <c r="B153" s="204"/>
      <c r="C153" s="205"/>
      <c r="D153" s="206" t="s">
        <v>316</v>
      </c>
      <c r="E153" s="207" t="s">
        <v>1</v>
      </c>
      <c r="F153" s="208" t="s">
        <v>1716</v>
      </c>
      <c r="G153" s="205"/>
      <c r="H153" s="209">
        <v>514.45799999999997</v>
      </c>
      <c r="I153" s="210"/>
      <c r="J153" s="205"/>
      <c r="K153" s="205"/>
      <c r="L153" s="211"/>
      <c r="M153" s="212"/>
      <c r="N153" s="213"/>
      <c r="O153" s="213"/>
      <c r="P153" s="213"/>
      <c r="Q153" s="213"/>
      <c r="R153" s="213"/>
      <c r="S153" s="213"/>
      <c r="T153" s="214"/>
      <c r="AT153" s="215" t="s">
        <v>316</v>
      </c>
      <c r="AU153" s="215" t="s">
        <v>79</v>
      </c>
      <c r="AV153" s="13" t="s">
        <v>81</v>
      </c>
      <c r="AW153" s="13" t="s">
        <v>29</v>
      </c>
      <c r="AX153" s="13" t="s">
        <v>72</v>
      </c>
      <c r="AY153" s="215" t="s">
        <v>307</v>
      </c>
    </row>
    <row r="154" spans="1:65" s="14" customFormat="1">
      <c r="B154" s="216"/>
      <c r="C154" s="217"/>
      <c r="D154" s="206" t="s">
        <v>316</v>
      </c>
      <c r="E154" s="218" t="s">
        <v>1</v>
      </c>
      <c r="F154" s="219" t="s">
        <v>318</v>
      </c>
      <c r="G154" s="217"/>
      <c r="H154" s="220">
        <v>514.45799999999997</v>
      </c>
      <c r="I154" s="221"/>
      <c r="J154" s="217"/>
      <c r="K154" s="217"/>
      <c r="L154" s="222"/>
      <c r="M154" s="247"/>
      <c r="N154" s="248"/>
      <c r="O154" s="248"/>
      <c r="P154" s="248"/>
      <c r="Q154" s="248"/>
      <c r="R154" s="248"/>
      <c r="S154" s="248"/>
      <c r="T154" s="249"/>
      <c r="AT154" s="226" t="s">
        <v>316</v>
      </c>
      <c r="AU154" s="226" t="s">
        <v>79</v>
      </c>
      <c r="AV154" s="14" t="s">
        <v>315</v>
      </c>
      <c r="AW154" s="14" t="s">
        <v>29</v>
      </c>
      <c r="AX154" s="14" t="s">
        <v>79</v>
      </c>
      <c r="AY154" s="226" t="s">
        <v>307</v>
      </c>
    </row>
    <row r="155" spans="1:65" s="2" customFormat="1" ht="6.95" customHeight="1">
      <c r="A155" s="34"/>
      <c r="B155" s="54"/>
      <c r="C155" s="55"/>
      <c r="D155" s="55"/>
      <c r="E155" s="55"/>
      <c r="F155" s="55"/>
      <c r="G155" s="55"/>
      <c r="H155" s="55"/>
      <c r="I155" s="55"/>
      <c r="J155" s="55"/>
      <c r="K155" s="55"/>
      <c r="L155" s="39"/>
      <c r="M155" s="34"/>
      <c r="O155" s="34"/>
      <c r="P155" s="34"/>
      <c r="Q155" s="34"/>
      <c r="R155" s="34"/>
      <c r="S155" s="34"/>
      <c r="T155" s="34"/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</row>
  </sheetData>
  <sheetProtection password="CE28" sheet="1" objects="1" scenarios="1" formatColumns="0" formatRows="0" autoFilter="0"/>
  <autoFilter ref="C122:K154" xr:uid="{00000000-0009-0000-0000-00003F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>
    <pageSetUpPr fitToPage="1"/>
  </sheetPr>
  <dimension ref="A2:BM162"/>
  <sheetViews>
    <sheetView showGridLines="0" topLeftCell="A76" workbookViewId="0">
      <selection activeCell="F25" sqref="F25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74"/>
      <c r="M2" s="274"/>
      <c r="N2" s="274"/>
      <c r="O2" s="274"/>
      <c r="P2" s="274"/>
      <c r="Q2" s="274"/>
      <c r="R2" s="274"/>
      <c r="S2" s="274"/>
      <c r="T2" s="274"/>
      <c r="U2" s="274"/>
      <c r="V2" s="274"/>
      <c r="AT2" s="17" t="s">
        <v>254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81</v>
      </c>
    </row>
    <row r="4" spans="1:46" s="1" customFormat="1" ht="24.95" customHeight="1">
      <c r="B4" s="20"/>
      <c r="D4" s="117" t="s">
        <v>279</v>
      </c>
      <c r="L4" s="20"/>
      <c r="M4" s="118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9" t="s">
        <v>16</v>
      </c>
      <c r="L6" s="20"/>
    </row>
    <row r="7" spans="1:46" s="1" customFormat="1" ht="16.5" customHeight="1">
      <c r="B7" s="20"/>
      <c r="E7" s="304" t="str">
        <f>'Rekapitulace stavby'!K6</f>
        <v>Cyklická obnova trati v úseku Praha-Hostivař - Votice</v>
      </c>
      <c r="F7" s="305"/>
      <c r="G7" s="305"/>
      <c r="H7" s="305"/>
      <c r="L7" s="20"/>
    </row>
    <row r="8" spans="1:46" s="1" customFormat="1" ht="12" customHeight="1">
      <c r="B8" s="20"/>
      <c r="D8" s="119" t="s">
        <v>280</v>
      </c>
      <c r="L8" s="20"/>
    </row>
    <row r="9" spans="1:46" s="2" customFormat="1" ht="16.5" customHeight="1">
      <c r="A9" s="34"/>
      <c r="B9" s="39"/>
      <c r="C9" s="34"/>
      <c r="D9" s="34"/>
      <c r="E9" s="304" t="s">
        <v>1717</v>
      </c>
      <c r="F9" s="306"/>
      <c r="G9" s="306"/>
      <c r="H9" s="306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19" t="s">
        <v>282</v>
      </c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07" t="s">
        <v>2188</v>
      </c>
      <c r="F11" s="306"/>
      <c r="G11" s="306"/>
      <c r="H11" s="306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>
      <c r="A12" s="34"/>
      <c r="B12" s="39"/>
      <c r="C12" s="34"/>
      <c r="D12" s="34"/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19" t="s">
        <v>17</v>
      </c>
      <c r="E13" s="34"/>
      <c r="F13" s="110" t="s">
        <v>1</v>
      </c>
      <c r="G13" s="34"/>
      <c r="H13" s="34"/>
      <c r="I13" s="119" t="s">
        <v>18</v>
      </c>
      <c r="J13" s="110" t="s">
        <v>1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19</v>
      </c>
      <c r="E14" s="34"/>
      <c r="F14" s="110" t="s">
        <v>20</v>
      </c>
      <c r="G14" s="34"/>
      <c r="H14" s="34"/>
      <c r="I14" s="119" t="s">
        <v>21</v>
      </c>
      <c r="J14" s="120" t="str">
        <f>'Rekapitulace stavby'!AN8</f>
        <v>23. 8. 2023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7" customHeight="1">
      <c r="A15" s="34"/>
      <c r="B15" s="39"/>
      <c r="C15" s="34"/>
      <c r="D15" s="34"/>
      <c r="E15" s="34"/>
      <c r="F15" s="34"/>
      <c r="G15" s="34"/>
      <c r="H15" s="34"/>
      <c r="I15" s="34"/>
      <c r="J15" s="34"/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19" t="s">
        <v>23</v>
      </c>
      <c r="E16" s="34"/>
      <c r="F16" s="34"/>
      <c r="G16" s="34"/>
      <c r="H16" s="34"/>
      <c r="I16" s="119" t="s">
        <v>24</v>
      </c>
      <c r="J16" s="110" t="str">
        <f>IF('Rekapitulace stavby'!AN10="","",'Rekapitulace stavby'!AN10)</f>
        <v/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0" t="str">
        <f>IF('Rekapitulace stavby'!E11="","",'Rekapitulace stavby'!E11)</f>
        <v xml:space="preserve"> </v>
      </c>
      <c r="F17" s="34"/>
      <c r="G17" s="34"/>
      <c r="H17" s="34"/>
      <c r="I17" s="119" t="s">
        <v>25</v>
      </c>
      <c r="J17" s="110" t="str">
        <f>IF('Rekapitulace stavby'!AN11="","",'Rekapitulace stavby'!AN11)</f>
        <v/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34"/>
      <c r="J18" s="34"/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19" t="s">
        <v>26</v>
      </c>
      <c r="E19" s="34"/>
      <c r="F19" s="34"/>
      <c r="G19" s="34"/>
      <c r="H19" s="34"/>
      <c r="I19" s="119" t="s">
        <v>24</v>
      </c>
      <c r="J19" s="30" t="str">
        <f>'Rekapitulace stavby'!AN13</f>
        <v>Vyplň údaj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08" t="str">
        <f>'Rekapitulace stavby'!E14</f>
        <v>Vyplň údaj</v>
      </c>
      <c r="F20" s="309"/>
      <c r="G20" s="309"/>
      <c r="H20" s="309"/>
      <c r="I20" s="119" t="s">
        <v>25</v>
      </c>
      <c r="J20" s="30" t="str">
        <f>'Rekapitulace stavby'!AN14</f>
        <v>Vyplň údaj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34"/>
      <c r="J21" s="34"/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19" t="s">
        <v>28</v>
      </c>
      <c r="E22" s="34"/>
      <c r="F22" s="34"/>
      <c r="G22" s="34"/>
      <c r="H22" s="34"/>
      <c r="I22" s="119" t="s">
        <v>24</v>
      </c>
      <c r="J22" s="110" t="str">
        <f>IF('Rekapitulace stavby'!AN16="","",'Rekapitulace stavby'!AN16)</f>
        <v/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0" t="str">
        <f>IF('Rekapitulace stavby'!E17="","",'Rekapitulace stavby'!E17)</f>
        <v xml:space="preserve"> </v>
      </c>
      <c r="F23" s="34"/>
      <c r="G23" s="34"/>
      <c r="H23" s="34"/>
      <c r="I23" s="119" t="s">
        <v>25</v>
      </c>
      <c r="J23" s="110" t="str">
        <f>IF('Rekapitulace stavby'!AN17="","",'Rekapitulace stavby'!AN17)</f>
        <v/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34"/>
      <c r="J24" s="34"/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19" t="s">
        <v>30</v>
      </c>
      <c r="E25" s="34"/>
      <c r="F25" s="34"/>
      <c r="G25" s="34"/>
      <c r="H25" s="34"/>
      <c r="I25" s="119" t="s">
        <v>24</v>
      </c>
      <c r="J25" s="110" t="str">
        <f>IF('Rekapitulace stavby'!AN19="","",'Rekapitulace stavby'!AN19)</f>
        <v/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0" t="str">
        <f>IF('Rekapitulace stavby'!E20="","",'Rekapitulace stavby'!E20)</f>
        <v xml:space="preserve"> </v>
      </c>
      <c r="F26" s="34"/>
      <c r="G26" s="34"/>
      <c r="H26" s="34"/>
      <c r="I26" s="119" t="s">
        <v>25</v>
      </c>
      <c r="J26" s="110" t="str">
        <f>IF('Rekapitulace stavby'!AN20="","",'Rekapitulace stavby'!AN20)</f>
        <v/>
      </c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34"/>
      <c r="J27" s="34"/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19" t="s">
        <v>31</v>
      </c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1"/>
      <c r="B29" s="122"/>
      <c r="C29" s="121"/>
      <c r="D29" s="121"/>
      <c r="E29" s="310" t="s">
        <v>1</v>
      </c>
      <c r="F29" s="310"/>
      <c r="G29" s="310"/>
      <c r="H29" s="310"/>
      <c r="I29" s="121"/>
      <c r="J29" s="121"/>
      <c r="K29" s="121"/>
      <c r="L29" s="123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4"/>
      <c r="E31" s="124"/>
      <c r="F31" s="124"/>
      <c r="G31" s="124"/>
      <c r="H31" s="124"/>
      <c r="I31" s="124"/>
      <c r="J31" s="124"/>
      <c r="K31" s="124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25" t="s">
        <v>32</v>
      </c>
      <c r="E32" s="34"/>
      <c r="F32" s="34"/>
      <c r="G32" s="34"/>
      <c r="H32" s="34"/>
      <c r="I32" s="34"/>
      <c r="J32" s="126">
        <f>ROUND(J123, 2)</f>
        <v>0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4"/>
      <c r="E33" s="124"/>
      <c r="F33" s="124"/>
      <c r="G33" s="124"/>
      <c r="H33" s="124"/>
      <c r="I33" s="124"/>
      <c r="J33" s="124"/>
      <c r="K33" s="12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27" t="s">
        <v>34</v>
      </c>
      <c r="G34" s="34"/>
      <c r="H34" s="34"/>
      <c r="I34" s="127" t="s">
        <v>33</v>
      </c>
      <c r="J34" s="127" t="s">
        <v>35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28" t="s">
        <v>36</v>
      </c>
      <c r="E35" s="119" t="s">
        <v>37</v>
      </c>
      <c r="F35" s="129">
        <f>ROUND((SUM(BE123:BE161)),  2)</f>
        <v>0</v>
      </c>
      <c r="G35" s="34"/>
      <c r="H35" s="34"/>
      <c r="I35" s="130">
        <v>0.21</v>
      </c>
      <c r="J35" s="129">
        <f>ROUND(((SUM(BE123:BE161))*I35),  2)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19" t="s">
        <v>38</v>
      </c>
      <c r="F36" s="129">
        <f>ROUND((SUM(BF123:BF161)),  2)</f>
        <v>0</v>
      </c>
      <c r="G36" s="34"/>
      <c r="H36" s="34"/>
      <c r="I36" s="130">
        <v>0.15</v>
      </c>
      <c r="J36" s="129">
        <f>ROUND(((SUM(BF123:BF161))*I36),  2)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39</v>
      </c>
      <c r="F37" s="129">
        <f>ROUND((SUM(BG123:BG161)),  2)</f>
        <v>0</v>
      </c>
      <c r="G37" s="34"/>
      <c r="H37" s="34"/>
      <c r="I37" s="130">
        <v>0.21</v>
      </c>
      <c r="J37" s="129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19" t="s">
        <v>40</v>
      </c>
      <c r="F38" s="129">
        <f>ROUND((SUM(BH123:BH161)),  2)</f>
        <v>0</v>
      </c>
      <c r="G38" s="34"/>
      <c r="H38" s="34"/>
      <c r="I38" s="130">
        <v>0.15</v>
      </c>
      <c r="J38" s="129">
        <f>0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19" t="s">
        <v>41</v>
      </c>
      <c r="F39" s="129">
        <f>ROUND((SUM(BI123:BI161)),  2)</f>
        <v>0</v>
      </c>
      <c r="G39" s="34"/>
      <c r="H39" s="34"/>
      <c r="I39" s="130">
        <v>0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31"/>
      <c r="D41" s="132" t="s">
        <v>42</v>
      </c>
      <c r="E41" s="133"/>
      <c r="F41" s="133"/>
      <c r="G41" s="134" t="s">
        <v>43</v>
      </c>
      <c r="H41" s="135" t="s">
        <v>44</v>
      </c>
      <c r="I41" s="133"/>
      <c r="J41" s="136">
        <f>SUM(J32:J39)</f>
        <v>0</v>
      </c>
      <c r="K41" s="137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8" t="s">
        <v>45</v>
      </c>
      <c r="E50" s="139"/>
      <c r="F50" s="139"/>
      <c r="G50" s="138" t="s">
        <v>46</v>
      </c>
      <c r="H50" s="139"/>
      <c r="I50" s="139"/>
      <c r="J50" s="139"/>
      <c r="K50" s="139"/>
      <c r="L50" s="51"/>
    </row>
    <row r="51" spans="1:31">
      <c r="B51" s="20"/>
      <c r="L51" s="20"/>
    </row>
    <row r="52" spans="1:31">
      <c r="B52" s="20"/>
      <c r="L52" s="20"/>
    </row>
    <row r="53" spans="1:31">
      <c r="B53" s="20"/>
      <c r="L53" s="20"/>
    </row>
    <row r="54" spans="1:31">
      <c r="B54" s="20"/>
      <c r="L54" s="20"/>
    </row>
    <row r="55" spans="1:31">
      <c r="B55" s="20"/>
      <c r="L55" s="20"/>
    </row>
    <row r="56" spans="1:31">
      <c r="B56" s="20"/>
      <c r="L56" s="20"/>
    </row>
    <row r="57" spans="1:31">
      <c r="B57" s="20"/>
      <c r="L57" s="20"/>
    </row>
    <row r="58" spans="1:31">
      <c r="B58" s="20"/>
      <c r="L58" s="20"/>
    </row>
    <row r="59" spans="1:31">
      <c r="B59" s="20"/>
      <c r="L59" s="20"/>
    </row>
    <row r="60" spans="1:31">
      <c r="B60" s="20"/>
      <c r="L60" s="20"/>
    </row>
    <row r="61" spans="1:31" s="2" customFormat="1" ht="12.75">
      <c r="A61" s="34"/>
      <c r="B61" s="39"/>
      <c r="C61" s="34"/>
      <c r="D61" s="140" t="s">
        <v>47</v>
      </c>
      <c r="E61" s="141"/>
      <c r="F61" s="142" t="s">
        <v>48</v>
      </c>
      <c r="G61" s="140" t="s">
        <v>47</v>
      </c>
      <c r="H61" s="141"/>
      <c r="I61" s="141"/>
      <c r="J61" s="143" t="s">
        <v>48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>
      <c r="B62" s="20"/>
      <c r="L62" s="20"/>
    </row>
    <row r="63" spans="1:31">
      <c r="B63" s="20"/>
      <c r="L63" s="20"/>
    </row>
    <row r="64" spans="1:31">
      <c r="B64" s="20"/>
      <c r="L64" s="20"/>
    </row>
    <row r="65" spans="1:31" s="2" customFormat="1" ht="12.75">
      <c r="A65" s="34"/>
      <c r="B65" s="39"/>
      <c r="C65" s="34"/>
      <c r="D65" s="138" t="s">
        <v>49</v>
      </c>
      <c r="E65" s="144"/>
      <c r="F65" s="144"/>
      <c r="G65" s="138" t="s">
        <v>50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>
      <c r="B66" s="20"/>
      <c r="L66" s="20"/>
    </row>
    <row r="67" spans="1:31">
      <c r="B67" s="20"/>
      <c r="L67" s="20"/>
    </row>
    <row r="68" spans="1:31">
      <c r="B68" s="20"/>
      <c r="L68" s="20"/>
    </row>
    <row r="69" spans="1:31">
      <c r="B69" s="20"/>
      <c r="L69" s="20"/>
    </row>
    <row r="70" spans="1:31">
      <c r="B70" s="20"/>
      <c r="L70" s="20"/>
    </row>
    <row r="71" spans="1:31">
      <c r="B71" s="20"/>
      <c r="L71" s="20"/>
    </row>
    <row r="72" spans="1:31">
      <c r="B72" s="20"/>
      <c r="L72" s="20"/>
    </row>
    <row r="73" spans="1:31">
      <c r="B73" s="20"/>
      <c r="L73" s="20"/>
    </row>
    <row r="74" spans="1:31">
      <c r="B74" s="20"/>
      <c r="L74" s="20"/>
    </row>
    <row r="75" spans="1:31">
      <c r="B75" s="20"/>
      <c r="L75" s="20"/>
    </row>
    <row r="76" spans="1:31" s="2" customFormat="1" ht="12.75">
      <c r="A76" s="34"/>
      <c r="B76" s="39"/>
      <c r="C76" s="34"/>
      <c r="D76" s="140" t="s">
        <v>47</v>
      </c>
      <c r="E76" s="141"/>
      <c r="F76" s="142" t="s">
        <v>48</v>
      </c>
      <c r="G76" s="140" t="s">
        <v>47</v>
      </c>
      <c r="H76" s="141"/>
      <c r="I76" s="141"/>
      <c r="J76" s="143" t="s">
        <v>48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284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02" t="str">
        <f>E7</f>
        <v>Cyklická obnova trati v úseku Praha-Hostivař - Votice</v>
      </c>
      <c r="F85" s="303"/>
      <c r="G85" s="303"/>
      <c r="H85" s="303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280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s="2" customFormat="1" ht="16.5" customHeight="1">
      <c r="A87" s="34"/>
      <c r="B87" s="35"/>
      <c r="C87" s="36"/>
      <c r="D87" s="36"/>
      <c r="E87" s="302" t="s">
        <v>1717</v>
      </c>
      <c r="F87" s="301"/>
      <c r="G87" s="301"/>
      <c r="H87" s="301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9" t="s">
        <v>282</v>
      </c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265" t="str">
        <f>E11</f>
        <v>01 -  1.kol. Zahradní město - P. Hostivař</v>
      </c>
      <c r="F89" s="301"/>
      <c r="G89" s="301"/>
      <c r="H89" s="301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9" t="s">
        <v>19</v>
      </c>
      <c r="D91" s="36"/>
      <c r="E91" s="36"/>
      <c r="F91" s="27" t="str">
        <f>F14</f>
        <v xml:space="preserve"> </v>
      </c>
      <c r="G91" s="36"/>
      <c r="H91" s="36"/>
      <c r="I91" s="29" t="s">
        <v>21</v>
      </c>
      <c r="J91" s="66" t="str">
        <f>IF(J14="","",J14)</f>
        <v>23. 8. 2023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5.2" customHeight="1">
      <c r="A93" s="34"/>
      <c r="B93" s="35"/>
      <c r="C93" s="29" t="s">
        <v>23</v>
      </c>
      <c r="D93" s="36"/>
      <c r="E93" s="36"/>
      <c r="F93" s="27" t="str">
        <f>E17</f>
        <v xml:space="preserve"> </v>
      </c>
      <c r="G93" s="36"/>
      <c r="H93" s="36"/>
      <c r="I93" s="29" t="s">
        <v>28</v>
      </c>
      <c r="J93" s="32" t="str">
        <f>E23</f>
        <v xml:space="preserve"> 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9" t="s">
        <v>26</v>
      </c>
      <c r="D94" s="36"/>
      <c r="E94" s="36"/>
      <c r="F94" s="27" t="str">
        <f>IF(E20="","",E20)</f>
        <v>Vyplň údaj</v>
      </c>
      <c r="G94" s="36"/>
      <c r="H94" s="36"/>
      <c r="I94" s="29" t="s">
        <v>30</v>
      </c>
      <c r="J94" s="32" t="str">
        <f>E26</f>
        <v xml:space="preserve"> </v>
      </c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49" t="s">
        <v>285</v>
      </c>
      <c r="D96" s="150"/>
      <c r="E96" s="150"/>
      <c r="F96" s="150"/>
      <c r="G96" s="150"/>
      <c r="H96" s="150"/>
      <c r="I96" s="150"/>
      <c r="J96" s="151" t="s">
        <v>286</v>
      </c>
      <c r="K96" s="150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7" customHeight="1">
      <c r="A98" s="34"/>
      <c r="B98" s="35"/>
      <c r="C98" s="152" t="s">
        <v>287</v>
      </c>
      <c r="D98" s="36"/>
      <c r="E98" s="36"/>
      <c r="F98" s="36"/>
      <c r="G98" s="36"/>
      <c r="H98" s="36"/>
      <c r="I98" s="36"/>
      <c r="J98" s="84">
        <f>J123</f>
        <v>0</v>
      </c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7" t="s">
        <v>288</v>
      </c>
    </row>
    <row r="99" spans="1:47" s="9" customFormat="1" ht="24.95" customHeight="1">
      <c r="B99" s="153"/>
      <c r="C99" s="154"/>
      <c r="D99" s="155" t="s">
        <v>289</v>
      </c>
      <c r="E99" s="156"/>
      <c r="F99" s="156"/>
      <c r="G99" s="156"/>
      <c r="H99" s="156"/>
      <c r="I99" s="156"/>
      <c r="J99" s="157">
        <f>J124</f>
        <v>0</v>
      </c>
      <c r="K99" s="154"/>
      <c r="L99" s="158"/>
    </row>
    <row r="100" spans="1:47" s="10" customFormat="1" ht="19.899999999999999" customHeight="1">
      <c r="B100" s="159"/>
      <c r="C100" s="104"/>
      <c r="D100" s="160" t="s">
        <v>290</v>
      </c>
      <c r="E100" s="161"/>
      <c r="F100" s="161"/>
      <c r="G100" s="161"/>
      <c r="H100" s="161"/>
      <c r="I100" s="161"/>
      <c r="J100" s="162">
        <f>J125</f>
        <v>0</v>
      </c>
      <c r="K100" s="104"/>
      <c r="L100" s="163"/>
    </row>
    <row r="101" spans="1:47" s="9" customFormat="1" ht="24.95" customHeight="1">
      <c r="B101" s="153"/>
      <c r="C101" s="154"/>
      <c r="D101" s="155" t="s">
        <v>291</v>
      </c>
      <c r="E101" s="156"/>
      <c r="F101" s="156"/>
      <c r="G101" s="156"/>
      <c r="H101" s="156"/>
      <c r="I101" s="156"/>
      <c r="J101" s="157">
        <f>J137</f>
        <v>0</v>
      </c>
      <c r="K101" s="154"/>
      <c r="L101" s="158"/>
    </row>
    <row r="102" spans="1:47" s="2" customFormat="1" ht="21.75" customHeight="1">
      <c r="A102" s="34"/>
      <c r="B102" s="35"/>
      <c r="C102" s="36"/>
      <c r="D102" s="36"/>
      <c r="E102" s="36"/>
      <c r="F102" s="36"/>
      <c r="G102" s="36"/>
      <c r="H102" s="36"/>
      <c r="I102" s="36"/>
      <c r="J102" s="36"/>
      <c r="K102" s="36"/>
      <c r="L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pans="1:47" s="2" customFormat="1" ht="6.95" customHeight="1">
      <c r="A103" s="34"/>
      <c r="B103" s="54"/>
      <c r="C103" s="55"/>
      <c r="D103" s="55"/>
      <c r="E103" s="55"/>
      <c r="F103" s="55"/>
      <c r="G103" s="55"/>
      <c r="H103" s="55"/>
      <c r="I103" s="55"/>
      <c r="J103" s="55"/>
      <c r="K103" s="55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pans="1:47" s="2" customFormat="1" ht="6.95" customHeight="1">
      <c r="A107" s="34"/>
      <c r="B107" s="56"/>
      <c r="C107" s="57"/>
      <c r="D107" s="57"/>
      <c r="E107" s="57"/>
      <c r="F107" s="57"/>
      <c r="G107" s="57"/>
      <c r="H107" s="57"/>
      <c r="I107" s="57"/>
      <c r="J107" s="57"/>
      <c r="K107" s="57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47" s="2" customFormat="1" ht="24.95" customHeight="1">
      <c r="A108" s="34"/>
      <c r="B108" s="35"/>
      <c r="C108" s="23" t="s">
        <v>292</v>
      </c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6.95" customHeight="1">
      <c r="A109" s="34"/>
      <c r="B109" s="35"/>
      <c r="C109" s="36"/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12" customHeight="1">
      <c r="A110" s="34"/>
      <c r="B110" s="35"/>
      <c r="C110" s="29" t="s">
        <v>16</v>
      </c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16.5" customHeight="1">
      <c r="A111" s="34"/>
      <c r="B111" s="35"/>
      <c r="C111" s="36"/>
      <c r="D111" s="36"/>
      <c r="E111" s="302" t="str">
        <f>E7</f>
        <v>Cyklická obnova trati v úseku Praha-Hostivař - Votice</v>
      </c>
      <c r="F111" s="303"/>
      <c r="G111" s="303"/>
      <c r="H111" s="303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1" customFormat="1" ht="12" customHeight="1">
      <c r="B112" s="21"/>
      <c r="C112" s="29" t="s">
        <v>280</v>
      </c>
      <c r="D112" s="22"/>
      <c r="E112" s="22"/>
      <c r="F112" s="22"/>
      <c r="G112" s="22"/>
      <c r="H112" s="22"/>
      <c r="I112" s="22"/>
      <c r="J112" s="22"/>
      <c r="K112" s="22"/>
      <c r="L112" s="20"/>
    </row>
    <row r="113" spans="1:65" s="2" customFormat="1" ht="16.5" customHeight="1">
      <c r="A113" s="34"/>
      <c r="B113" s="35"/>
      <c r="C113" s="36"/>
      <c r="D113" s="36"/>
      <c r="E113" s="302" t="s">
        <v>1717</v>
      </c>
      <c r="F113" s="301"/>
      <c r="G113" s="301"/>
      <c r="H113" s="301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2" customHeight="1">
      <c r="A114" s="34"/>
      <c r="B114" s="35"/>
      <c r="C114" s="29" t="s">
        <v>282</v>
      </c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6.5" customHeight="1">
      <c r="A115" s="34"/>
      <c r="B115" s="35"/>
      <c r="C115" s="36"/>
      <c r="D115" s="36"/>
      <c r="E115" s="265" t="str">
        <f>E11</f>
        <v>01 -  1.kol. Zahradní město - P. Hostivař</v>
      </c>
      <c r="F115" s="301"/>
      <c r="G115" s="301"/>
      <c r="H115" s="301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2" customHeight="1">
      <c r="A117" s="34"/>
      <c r="B117" s="35"/>
      <c r="C117" s="29" t="s">
        <v>19</v>
      </c>
      <c r="D117" s="36"/>
      <c r="E117" s="36"/>
      <c r="F117" s="27" t="str">
        <f>F14</f>
        <v xml:space="preserve"> </v>
      </c>
      <c r="G117" s="36"/>
      <c r="H117" s="36"/>
      <c r="I117" s="29" t="s">
        <v>21</v>
      </c>
      <c r="J117" s="66" t="str">
        <f>IF(J14="","",J14)</f>
        <v>23. 8. 2023</v>
      </c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6.95" customHeight="1">
      <c r="A118" s="34"/>
      <c r="B118" s="35"/>
      <c r="C118" s="36"/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5.2" customHeight="1">
      <c r="A119" s="34"/>
      <c r="B119" s="35"/>
      <c r="C119" s="29" t="s">
        <v>23</v>
      </c>
      <c r="D119" s="36"/>
      <c r="E119" s="36"/>
      <c r="F119" s="27" t="str">
        <f>E17</f>
        <v xml:space="preserve"> </v>
      </c>
      <c r="G119" s="36"/>
      <c r="H119" s="36"/>
      <c r="I119" s="29" t="s">
        <v>28</v>
      </c>
      <c r="J119" s="32" t="str">
        <f>E23</f>
        <v xml:space="preserve"> </v>
      </c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15.2" customHeight="1">
      <c r="A120" s="34"/>
      <c r="B120" s="35"/>
      <c r="C120" s="29" t="s">
        <v>26</v>
      </c>
      <c r="D120" s="36"/>
      <c r="E120" s="36"/>
      <c r="F120" s="27" t="str">
        <f>IF(E20="","",E20)</f>
        <v>Vyplň údaj</v>
      </c>
      <c r="G120" s="36"/>
      <c r="H120" s="36"/>
      <c r="I120" s="29" t="s">
        <v>30</v>
      </c>
      <c r="J120" s="32" t="str">
        <f>E26</f>
        <v xml:space="preserve"> 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2" customFormat="1" ht="10.35" customHeight="1">
      <c r="A121" s="34"/>
      <c r="B121" s="35"/>
      <c r="C121" s="36"/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5" s="11" customFormat="1" ht="29.25" customHeight="1">
      <c r="A122" s="164"/>
      <c r="B122" s="165"/>
      <c r="C122" s="166" t="s">
        <v>293</v>
      </c>
      <c r="D122" s="167" t="s">
        <v>57</v>
      </c>
      <c r="E122" s="167" t="s">
        <v>53</v>
      </c>
      <c r="F122" s="167" t="s">
        <v>54</v>
      </c>
      <c r="G122" s="167" t="s">
        <v>294</v>
      </c>
      <c r="H122" s="167" t="s">
        <v>295</v>
      </c>
      <c r="I122" s="167" t="s">
        <v>296</v>
      </c>
      <c r="J122" s="167" t="s">
        <v>286</v>
      </c>
      <c r="K122" s="168" t="s">
        <v>297</v>
      </c>
      <c r="L122" s="169"/>
      <c r="M122" s="75" t="s">
        <v>1</v>
      </c>
      <c r="N122" s="76" t="s">
        <v>36</v>
      </c>
      <c r="O122" s="76" t="s">
        <v>298</v>
      </c>
      <c r="P122" s="76" t="s">
        <v>299</v>
      </c>
      <c r="Q122" s="76" t="s">
        <v>300</v>
      </c>
      <c r="R122" s="76" t="s">
        <v>301</v>
      </c>
      <c r="S122" s="76" t="s">
        <v>302</v>
      </c>
      <c r="T122" s="77" t="s">
        <v>303</v>
      </c>
      <c r="U122" s="164"/>
      <c r="V122" s="164"/>
      <c r="W122" s="164"/>
      <c r="X122" s="164"/>
      <c r="Y122" s="164"/>
      <c r="Z122" s="164"/>
      <c r="AA122" s="164"/>
      <c r="AB122" s="164"/>
      <c r="AC122" s="164"/>
      <c r="AD122" s="164"/>
      <c r="AE122" s="164"/>
    </row>
    <row r="123" spans="1:65" s="2" customFormat="1" ht="22.7" customHeight="1">
      <c r="A123" s="34"/>
      <c r="B123" s="35"/>
      <c r="C123" s="82" t="s">
        <v>304</v>
      </c>
      <c r="D123" s="36"/>
      <c r="E123" s="36"/>
      <c r="F123" s="36"/>
      <c r="G123" s="36"/>
      <c r="H123" s="36"/>
      <c r="I123" s="36"/>
      <c r="J123" s="170">
        <f>BK123</f>
        <v>0</v>
      </c>
      <c r="K123" s="36"/>
      <c r="L123" s="39"/>
      <c r="M123" s="78"/>
      <c r="N123" s="171"/>
      <c r="O123" s="79"/>
      <c r="P123" s="172">
        <f>P124+P137</f>
        <v>0</v>
      </c>
      <c r="Q123" s="79"/>
      <c r="R123" s="172">
        <f>R124+R137</f>
        <v>84.671999999999997</v>
      </c>
      <c r="S123" s="79"/>
      <c r="T123" s="173">
        <f>T124+T137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7" t="s">
        <v>71</v>
      </c>
      <c r="AU123" s="17" t="s">
        <v>288</v>
      </c>
      <c r="BK123" s="174">
        <f>BK124+BK137</f>
        <v>0</v>
      </c>
    </row>
    <row r="124" spans="1:65" s="12" customFormat="1" ht="25.9" customHeight="1">
      <c r="B124" s="175"/>
      <c r="C124" s="176"/>
      <c r="D124" s="177" t="s">
        <v>71</v>
      </c>
      <c r="E124" s="178" t="s">
        <v>305</v>
      </c>
      <c r="F124" s="178" t="s">
        <v>306</v>
      </c>
      <c r="G124" s="176"/>
      <c r="H124" s="176"/>
      <c r="I124" s="179"/>
      <c r="J124" s="180">
        <f>BK124</f>
        <v>0</v>
      </c>
      <c r="K124" s="176"/>
      <c r="L124" s="181"/>
      <c r="M124" s="182"/>
      <c r="N124" s="183"/>
      <c r="O124" s="183"/>
      <c r="P124" s="184">
        <f>P125</f>
        <v>0</v>
      </c>
      <c r="Q124" s="183"/>
      <c r="R124" s="184">
        <f>R125</f>
        <v>84.671999999999997</v>
      </c>
      <c r="S124" s="183"/>
      <c r="T124" s="185">
        <f>T125</f>
        <v>0</v>
      </c>
      <c r="AR124" s="186" t="s">
        <v>79</v>
      </c>
      <c r="AT124" s="187" t="s">
        <v>71</v>
      </c>
      <c r="AU124" s="187" t="s">
        <v>72</v>
      </c>
      <c r="AY124" s="186" t="s">
        <v>307</v>
      </c>
      <c r="BK124" s="188">
        <f>BK125</f>
        <v>0</v>
      </c>
    </row>
    <row r="125" spans="1:65" s="12" customFormat="1" ht="22.7" customHeight="1">
      <c r="B125" s="175"/>
      <c r="C125" s="176"/>
      <c r="D125" s="177" t="s">
        <v>71</v>
      </c>
      <c r="E125" s="189" t="s">
        <v>308</v>
      </c>
      <c r="F125" s="189" t="s">
        <v>309</v>
      </c>
      <c r="G125" s="176"/>
      <c r="H125" s="176"/>
      <c r="I125" s="179"/>
      <c r="J125" s="190">
        <f>BK125</f>
        <v>0</v>
      </c>
      <c r="K125" s="176"/>
      <c r="L125" s="181"/>
      <c r="M125" s="182"/>
      <c r="N125" s="183"/>
      <c r="O125" s="183"/>
      <c r="P125" s="184">
        <f>SUM(P126:P136)</f>
        <v>0</v>
      </c>
      <c r="Q125" s="183"/>
      <c r="R125" s="184">
        <f>SUM(R126:R136)</f>
        <v>84.671999999999997</v>
      </c>
      <c r="S125" s="183"/>
      <c r="T125" s="185">
        <f>SUM(T126:T136)</f>
        <v>0</v>
      </c>
      <c r="AR125" s="186" t="s">
        <v>79</v>
      </c>
      <c r="AT125" s="187" t="s">
        <v>71</v>
      </c>
      <c r="AU125" s="187" t="s">
        <v>79</v>
      </c>
      <c r="AY125" s="186" t="s">
        <v>307</v>
      </c>
      <c r="BK125" s="188">
        <f>SUM(BK126:BK136)</f>
        <v>0</v>
      </c>
    </row>
    <row r="126" spans="1:65" s="2" customFormat="1" ht="76.349999999999994" customHeight="1">
      <c r="A126" s="34"/>
      <c r="B126" s="35"/>
      <c r="C126" s="191" t="s">
        <v>79</v>
      </c>
      <c r="D126" s="191" t="s">
        <v>310</v>
      </c>
      <c r="E126" s="192" t="s">
        <v>311</v>
      </c>
      <c r="F126" s="193" t="s">
        <v>312</v>
      </c>
      <c r="G126" s="194" t="s">
        <v>313</v>
      </c>
      <c r="H126" s="195">
        <v>47.04</v>
      </c>
      <c r="I126" s="196"/>
      <c r="J126" s="197">
        <f>ROUND(I126*H126,2)</f>
        <v>0</v>
      </c>
      <c r="K126" s="193" t="s">
        <v>314</v>
      </c>
      <c r="L126" s="39"/>
      <c r="M126" s="198" t="s">
        <v>1</v>
      </c>
      <c r="N126" s="199" t="s">
        <v>37</v>
      </c>
      <c r="O126" s="71"/>
      <c r="P126" s="200">
        <f>O126*H126</f>
        <v>0</v>
      </c>
      <c r="Q126" s="200">
        <v>0</v>
      </c>
      <c r="R126" s="200">
        <f>Q126*H126</f>
        <v>0</v>
      </c>
      <c r="S126" s="200">
        <v>0</v>
      </c>
      <c r="T126" s="201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202" t="s">
        <v>315</v>
      </c>
      <c r="AT126" s="202" t="s">
        <v>310</v>
      </c>
      <c r="AU126" s="202" t="s">
        <v>81</v>
      </c>
      <c r="AY126" s="17" t="s">
        <v>307</v>
      </c>
      <c r="BE126" s="203">
        <f>IF(N126="základní",J126,0)</f>
        <v>0</v>
      </c>
      <c r="BF126" s="203">
        <f>IF(N126="snížená",J126,0)</f>
        <v>0</v>
      </c>
      <c r="BG126" s="203">
        <f>IF(N126="zákl. přenesená",J126,0)</f>
        <v>0</v>
      </c>
      <c r="BH126" s="203">
        <f>IF(N126="sníž. přenesená",J126,0)</f>
        <v>0</v>
      </c>
      <c r="BI126" s="203">
        <f>IF(N126="nulová",J126,0)</f>
        <v>0</v>
      </c>
      <c r="BJ126" s="17" t="s">
        <v>79</v>
      </c>
      <c r="BK126" s="203">
        <f>ROUND(I126*H126,2)</f>
        <v>0</v>
      </c>
      <c r="BL126" s="17" t="s">
        <v>315</v>
      </c>
      <c r="BM126" s="202" t="s">
        <v>1718</v>
      </c>
    </row>
    <row r="127" spans="1:65" s="13" customFormat="1">
      <c r="B127" s="204"/>
      <c r="C127" s="205"/>
      <c r="D127" s="206" t="s">
        <v>316</v>
      </c>
      <c r="E127" s="207" t="s">
        <v>1</v>
      </c>
      <c r="F127" s="208" t="s">
        <v>1719</v>
      </c>
      <c r="G127" s="205"/>
      <c r="H127" s="209">
        <v>47.04</v>
      </c>
      <c r="I127" s="210"/>
      <c r="J127" s="205"/>
      <c r="K127" s="205"/>
      <c r="L127" s="211"/>
      <c r="M127" s="212"/>
      <c r="N127" s="213"/>
      <c r="O127" s="213"/>
      <c r="P127" s="213"/>
      <c r="Q127" s="213"/>
      <c r="R127" s="213"/>
      <c r="S127" s="213"/>
      <c r="T127" s="214"/>
      <c r="AT127" s="215" t="s">
        <v>316</v>
      </c>
      <c r="AU127" s="215" t="s">
        <v>81</v>
      </c>
      <c r="AV127" s="13" t="s">
        <v>81</v>
      </c>
      <c r="AW127" s="13" t="s">
        <v>29</v>
      </c>
      <c r="AX127" s="13" t="s">
        <v>72</v>
      </c>
      <c r="AY127" s="215" t="s">
        <v>307</v>
      </c>
    </row>
    <row r="128" spans="1:65" s="14" customFormat="1">
      <c r="B128" s="216"/>
      <c r="C128" s="217"/>
      <c r="D128" s="206" t="s">
        <v>316</v>
      </c>
      <c r="E128" s="218" t="s">
        <v>1</v>
      </c>
      <c r="F128" s="219" t="s">
        <v>318</v>
      </c>
      <c r="G128" s="217"/>
      <c r="H128" s="220">
        <v>47.04</v>
      </c>
      <c r="I128" s="221"/>
      <c r="J128" s="217"/>
      <c r="K128" s="217"/>
      <c r="L128" s="222"/>
      <c r="M128" s="223"/>
      <c r="N128" s="224"/>
      <c r="O128" s="224"/>
      <c r="P128" s="224"/>
      <c r="Q128" s="224"/>
      <c r="R128" s="224"/>
      <c r="S128" s="224"/>
      <c r="T128" s="225"/>
      <c r="AT128" s="226" t="s">
        <v>316</v>
      </c>
      <c r="AU128" s="226" t="s">
        <v>81</v>
      </c>
      <c r="AV128" s="14" t="s">
        <v>315</v>
      </c>
      <c r="AW128" s="14" t="s">
        <v>29</v>
      </c>
      <c r="AX128" s="14" t="s">
        <v>79</v>
      </c>
      <c r="AY128" s="226" t="s">
        <v>307</v>
      </c>
    </row>
    <row r="129" spans="1:65" s="2" customFormat="1" ht="142.35" customHeight="1">
      <c r="A129" s="34"/>
      <c r="B129" s="35"/>
      <c r="C129" s="191" t="s">
        <v>81</v>
      </c>
      <c r="D129" s="191" t="s">
        <v>310</v>
      </c>
      <c r="E129" s="192" t="s">
        <v>319</v>
      </c>
      <c r="F129" s="193" t="s">
        <v>320</v>
      </c>
      <c r="G129" s="194" t="s">
        <v>321</v>
      </c>
      <c r="H129" s="195">
        <v>0.44800000000000001</v>
      </c>
      <c r="I129" s="196"/>
      <c r="J129" s="197">
        <f>ROUND(I129*H129,2)</f>
        <v>0</v>
      </c>
      <c r="K129" s="193" t="s">
        <v>314</v>
      </c>
      <c r="L129" s="39"/>
      <c r="M129" s="198" t="s">
        <v>1</v>
      </c>
      <c r="N129" s="199" t="s">
        <v>37</v>
      </c>
      <c r="O129" s="71"/>
      <c r="P129" s="200">
        <f>O129*H129</f>
        <v>0</v>
      </c>
      <c r="Q129" s="200">
        <v>0</v>
      </c>
      <c r="R129" s="200">
        <f>Q129*H129</f>
        <v>0</v>
      </c>
      <c r="S129" s="200">
        <v>0</v>
      </c>
      <c r="T129" s="201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02" t="s">
        <v>315</v>
      </c>
      <c r="AT129" s="202" t="s">
        <v>310</v>
      </c>
      <c r="AU129" s="202" t="s">
        <v>81</v>
      </c>
      <c r="AY129" s="17" t="s">
        <v>307</v>
      </c>
      <c r="BE129" s="203">
        <f>IF(N129="základní",J129,0)</f>
        <v>0</v>
      </c>
      <c r="BF129" s="203">
        <f>IF(N129="snížená",J129,0)</f>
        <v>0</v>
      </c>
      <c r="BG129" s="203">
        <f>IF(N129="zákl. přenesená",J129,0)</f>
        <v>0</v>
      </c>
      <c r="BH129" s="203">
        <f>IF(N129="sníž. přenesená",J129,0)</f>
        <v>0</v>
      </c>
      <c r="BI129" s="203">
        <f>IF(N129="nulová",J129,0)</f>
        <v>0</v>
      </c>
      <c r="BJ129" s="17" t="s">
        <v>79</v>
      </c>
      <c r="BK129" s="203">
        <f>ROUND(I129*H129,2)</f>
        <v>0</v>
      </c>
      <c r="BL129" s="17" t="s">
        <v>315</v>
      </c>
      <c r="BM129" s="202" t="s">
        <v>1720</v>
      </c>
    </row>
    <row r="130" spans="1:65" s="13" customFormat="1">
      <c r="B130" s="204"/>
      <c r="C130" s="205"/>
      <c r="D130" s="206" t="s">
        <v>316</v>
      </c>
      <c r="E130" s="207" t="s">
        <v>1</v>
      </c>
      <c r="F130" s="208" t="s">
        <v>1721</v>
      </c>
      <c r="G130" s="205"/>
      <c r="H130" s="209">
        <v>0.44800000000000001</v>
      </c>
      <c r="I130" s="210"/>
      <c r="J130" s="205"/>
      <c r="K130" s="205"/>
      <c r="L130" s="211"/>
      <c r="M130" s="212"/>
      <c r="N130" s="213"/>
      <c r="O130" s="213"/>
      <c r="P130" s="213"/>
      <c r="Q130" s="213"/>
      <c r="R130" s="213"/>
      <c r="S130" s="213"/>
      <c r="T130" s="214"/>
      <c r="AT130" s="215" t="s">
        <v>316</v>
      </c>
      <c r="AU130" s="215" t="s">
        <v>81</v>
      </c>
      <c r="AV130" s="13" t="s">
        <v>81</v>
      </c>
      <c r="AW130" s="13" t="s">
        <v>29</v>
      </c>
      <c r="AX130" s="13" t="s">
        <v>72</v>
      </c>
      <c r="AY130" s="215" t="s">
        <v>307</v>
      </c>
    </row>
    <row r="131" spans="1:65" s="14" customFormat="1">
      <c r="B131" s="216"/>
      <c r="C131" s="217"/>
      <c r="D131" s="206" t="s">
        <v>316</v>
      </c>
      <c r="E131" s="218" t="s">
        <v>1</v>
      </c>
      <c r="F131" s="219" t="s">
        <v>318</v>
      </c>
      <c r="G131" s="217"/>
      <c r="H131" s="220">
        <v>0.44800000000000001</v>
      </c>
      <c r="I131" s="221"/>
      <c r="J131" s="217"/>
      <c r="K131" s="217"/>
      <c r="L131" s="222"/>
      <c r="M131" s="223"/>
      <c r="N131" s="224"/>
      <c r="O131" s="224"/>
      <c r="P131" s="224"/>
      <c r="Q131" s="224"/>
      <c r="R131" s="224"/>
      <c r="S131" s="224"/>
      <c r="T131" s="225"/>
      <c r="AT131" s="226" t="s">
        <v>316</v>
      </c>
      <c r="AU131" s="226" t="s">
        <v>81</v>
      </c>
      <c r="AV131" s="14" t="s">
        <v>315</v>
      </c>
      <c r="AW131" s="14" t="s">
        <v>29</v>
      </c>
      <c r="AX131" s="14" t="s">
        <v>79</v>
      </c>
      <c r="AY131" s="226" t="s">
        <v>307</v>
      </c>
    </row>
    <row r="132" spans="1:65" s="2" customFormat="1" ht="16.5" customHeight="1">
      <c r="A132" s="34"/>
      <c r="B132" s="35"/>
      <c r="C132" s="237" t="s">
        <v>325</v>
      </c>
      <c r="D132" s="237" t="s">
        <v>326</v>
      </c>
      <c r="E132" s="238" t="s">
        <v>327</v>
      </c>
      <c r="F132" s="239" t="s">
        <v>328</v>
      </c>
      <c r="G132" s="240" t="s">
        <v>329</v>
      </c>
      <c r="H132" s="241">
        <v>84.671999999999997</v>
      </c>
      <c r="I132" s="242"/>
      <c r="J132" s="243">
        <f>ROUND(I132*H132,2)</f>
        <v>0</v>
      </c>
      <c r="K132" s="239" t="s">
        <v>314</v>
      </c>
      <c r="L132" s="244"/>
      <c r="M132" s="245" t="s">
        <v>1</v>
      </c>
      <c r="N132" s="246" t="s">
        <v>37</v>
      </c>
      <c r="O132" s="71"/>
      <c r="P132" s="200">
        <f>O132*H132</f>
        <v>0</v>
      </c>
      <c r="Q132" s="200">
        <v>1</v>
      </c>
      <c r="R132" s="200">
        <f>Q132*H132</f>
        <v>84.671999999999997</v>
      </c>
      <c r="S132" s="200">
        <v>0</v>
      </c>
      <c r="T132" s="201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202" t="s">
        <v>331</v>
      </c>
      <c r="AT132" s="202" t="s">
        <v>326</v>
      </c>
      <c r="AU132" s="202" t="s">
        <v>81</v>
      </c>
      <c r="AY132" s="17" t="s">
        <v>307</v>
      </c>
      <c r="BE132" s="203">
        <f>IF(N132="základní",J132,0)</f>
        <v>0</v>
      </c>
      <c r="BF132" s="203">
        <f>IF(N132="snížená",J132,0)</f>
        <v>0</v>
      </c>
      <c r="BG132" s="203">
        <f>IF(N132="zákl. přenesená",J132,0)</f>
        <v>0</v>
      </c>
      <c r="BH132" s="203">
        <f>IF(N132="sníž. přenesená",J132,0)</f>
        <v>0</v>
      </c>
      <c r="BI132" s="203">
        <f>IF(N132="nulová",J132,0)</f>
        <v>0</v>
      </c>
      <c r="BJ132" s="17" t="s">
        <v>79</v>
      </c>
      <c r="BK132" s="203">
        <f>ROUND(I132*H132,2)</f>
        <v>0</v>
      </c>
      <c r="BL132" s="17" t="s">
        <v>315</v>
      </c>
      <c r="BM132" s="202" t="s">
        <v>1722</v>
      </c>
    </row>
    <row r="133" spans="1:65" s="13" customFormat="1">
      <c r="B133" s="204"/>
      <c r="C133" s="205"/>
      <c r="D133" s="206" t="s">
        <v>316</v>
      </c>
      <c r="E133" s="207" t="s">
        <v>1</v>
      </c>
      <c r="F133" s="208" t="s">
        <v>1723</v>
      </c>
      <c r="G133" s="205"/>
      <c r="H133" s="209">
        <v>84.671999999999997</v>
      </c>
      <c r="I133" s="210"/>
      <c r="J133" s="205"/>
      <c r="K133" s="205"/>
      <c r="L133" s="211"/>
      <c r="M133" s="212"/>
      <c r="N133" s="213"/>
      <c r="O133" s="213"/>
      <c r="P133" s="213"/>
      <c r="Q133" s="213"/>
      <c r="R133" s="213"/>
      <c r="S133" s="213"/>
      <c r="T133" s="214"/>
      <c r="AT133" s="215" t="s">
        <v>316</v>
      </c>
      <c r="AU133" s="215" t="s">
        <v>81</v>
      </c>
      <c r="AV133" s="13" t="s">
        <v>81</v>
      </c>
      <c r="AW133" s="13" t="s">
        <v>29</v>
      </c>
      <c r="AX133" s="13" t="s">
        <v>79</v>
      </c>
      <c r="AY133" s="215" t="s">
        <v>307</v>
      </c>
    </row>
    <row r="134" spans="1:65" s="2" customFormat="1" ht="55.5" customHeight="1">
      <c r="A134" s="34"/>
      <c r="B134" s="35"/>
      <c r="C134" s="191" t="s">
        <v>315</v>
      </c>
      <c r="D134" s="191" t="s">
        <v>310</v>
      </c>
      <c r="E134" s="192" t="s">
        <v>334</v>
      </c>
      <c r="F134" s="193" t="s">
        <v>335</v>
      </c>
      <c r="G134" s="194" t="s">
        <v>321</v>
      </c>
      <c r="H134" s="195">
        <v>0.44800000000000001</v>
      </c>
      <c r="I134" s="196"/>
      <c r="J134" s="197">
        <f>ROUND(I134*H134,2)</f>
        <v>0</v>
      </c>
      <c r="K134" s="193" t="s">
        <v>314</v>
      </c>
      <c r="L134" s="39"/>
      <c r="M134" s="198" t="s">
        <v>1</v>
      </c>
      <c r="N134" s="199" t="s">
        <v>37</v>
      </c>
      <c r="O134" s="71"/>
      <c r="P134" s="200">
        <f>O134*H134</f>
        <v>0</v>
      </c>
      <c r="Q134" s="200">
        <v>0</v>
      </c>
      <c r="R134" s="200">
        <f>Q134*H134</f>
        <v>0</v>
      </c>
      <c r="S134" s="200">
        <v>0</v>
      </c>
      <c r="T134" s="201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202" t="s">
        <v>315</v>
      </c>
      <c r="AT134" s="202" t="s">
        <v>310</v>
      </c>
      <c r="AU134" s="202" t="s">
        <v>81</v>
      </c>
      <c r="AY134" s="17" t="s">
        <v>307</v>
      </c>
      <c r="BE134" s="203">
        <f>IF(N134="základní",J134,0)</f>
        <v>0</v>
      </c>
      <c r="BF134" s="203">
        <f>IF(N134="snížená",J134,0)</f>
        <v>0</v>
      </c>
      <c r="BG134" s="203">
        <f>IF(N134="zákl. přenesená",J134,0)</f>
        <v>0</v>
      </c>
      <c r="BH134" s="203">
        <f>IF(N134="sníž. přenesená",J134,0)</f>
        <v>0</v>
      </c>
      <c r="BI134" s="203">
        <f>IF(N134="nulová",J134,0)</f>
        <v>0</v>
      </c>
      <c r="BJ134" s="17" t="s">
        <v>79</v>
      </c>
      <c r="BK134" s="203">
        <f>ROUND(I134*H134,2)</f>
        <v>0</v>
      </c>
      <c r="BL134" s="17" t="s">
        <v>315</v>
      </c>
      <c r="BM134" s="202" t="s">
        <v>1724</v>
      </c>
    </row>
    <row r="135" spans="1:65" s="13" customFormat="1">
      <c r="B135" s="204"/>
      <c r="C135" s="205"/>
      <c r="D135" s="206" t="s">
        <v>316</v>
      </c>
      <c r="E135" s="207" t="s">
        <v>1</v>
      </c>
      <c r="F135" s="208" t="s">
        <v>1725</v>
      </c>
      <c r="G135" s="205"/>
      <c r="H135" s="209">
        <v>0.44800000000000001</v>
      </c>
      <c r="I135" s="210"/>
      <c r="J135" s="205"/>
      <c r="K135" s="205"/>
      <c r="L135" s="211"/>
      <c r="M135" s="212"/>
      <c r="N135" s="213"/>
      <c r="O135" s="213"/>
      <c r="P135" s="213"/>
      <c r="Q135" s="213"/>
      <c r="R135" s="213"/>
      <c r="S135" s="213"/>
      <c r="T135" s="214"/>
      <c r="AT135" s="215" t="s">
        <v>316</v>
      </c>
      <c r="AU135" s="215" t="s">
        <v>81</v>
      </c>
      <c r="AV135" s="13" t="s">
        <v>81</v>
      </c>
      <c r="AW135" s="13" t="s">
        <v>29</v>
      </c>
      <c r="AX135" s="13" t="s">
        <v>72</v>
      </c>
      <c r="AY135" s="215" t="s">
        <v>307</v>
      </c>
    </row>
    <row r="136" spans="1:65" s="14" customFormat="1">
      <c r="B136" s="216"/>
      <c r="C136" s="217"/>
      <c r="D136" s="206" t="s">
        <v>316</v>
      </c>
      <c r="E136" s="218" t="s">
        <v>1</v>
      </c>
      <c r="F136" s="219" t="s">
        <v>318</v>
      </c>
      <c r="G136" s="217"/>
      <c r="H136" s="220">
        <v>0.44800000000000001</v>
      </c>
      <c r="I136" s="221"/>
      <c r="J136" s="217"/>
      <c r="K136" s="217"/>
      <c r="L136" s="222"/>
      <c r="M136" s="223"/>
      <c r="N136" s="224"/>
      <c r="O136" s="224"/>
      <c r="P136" s="224"/>
      <c r="Q136" s="224"/>
      <c r="R136" s="224"/>
      <c r="S136" s="224"/>
      <c r="T136" s="225"/>
      <c r="AT136" s="226" t="s">
        <v>316</v>
      </c>
      <c r="AU136" s="226" t="s">
        <v>81</v>
      </c>
      <c r="AV136" s="14" t="s">
        <v>315</v>
      </c>
      <c r="AW136" s="14" t="s">
        <v>29</v>
      </c>
      <c r="AX136" s="14" t="s">
        <v>79</v>
      </c>
      <c r="AY136" s="226" t="s">
        <v>307</v>
      </c>
    </row>
    <row r="137" spans="1:65" s="12" customFormat="1" ht="25.9" customHeight="1">
      <c r="B137" s="175"/>
      <c r="C137" s="176"/>
      <c r="D137" s="177" t="s">
        <v>71</v>
      </c>
      <c r="E137" s="178" t="s">
        <v>338</v>
      </c>
      <c r="F137" s="178" t="s">
        <v>339</v>
      </c>
      <c r="G137" s="176"/>
      <c r="H137" s="176"/>
      <c r="I137" s="179"/>
      <c r="J137" s="180">
        <f>BK137</f>
        <v>0</v>
      </c>
      <c r="K137" s="176"/>
      <c r="L137" s="181"/>
      <c r="M137" s="182"/>
      <c r="N137" s="183"/>
      <c r="O137" s="183"/>
      <c r="P137" s="184">
        <f>SUM(P138:P161)</f>
        <v>0</v>
      </c>
      <c r="Q137" s="183"/>
      <c r="R137" s="184">
        <f>SUM(R138:R161)</f>
        <v>0</v>
      </c>
      <c r="S137" s="183"/>
      <c r="T137" s="185">
        <f>SUM(T138:T161)</f>
        <v>0</v>
      </c>
      <c r="AR137" s="186" t="s">
        <v>315</v>
      </c>
      <c r="AT137" s="187" t="s">
        <v>71</v>
      </c>
      <c r="AU137" s="187" t="s">
        <v>72</v>
      </c>
      <c r="AY137" s="186" t="s">
        <v>307</v>
      </c>
      <c r="BK137" s="188">
        <f>SUM(BK138:BK161)</f>
        <v>0</v>
      </c>
    </row>
    <row r="138" spans="1:65" s="2" customFormat="1" ht="24.2" customHeight="1">
      <c r="A138" s="34"/>
      <c r="B138" s="35"/>
      <c r="C138" s="191" t="s">
        <v>308</v>
      </c>
      <c r="D138" s="191" t="s">
        <v>310</v>
      </c>
      <c r="E138" s="192" t="s">
        <v>340</v>
      </c>
      <c r="F138" s="193" t="s">
        <v>341</v>
      </c>
      <c r="G138" s="194" t="s">
        <v>342</v>
      </c>
      <c r="H138" s="195">
        <v>19</v>
      </c>
      <c r="I138" s="196"/>
      <c r="J138" s="197">
        <f>ROUND(I138*H138,2)</f>
        <v>0</v>
      </c>
      <c r="K138" s="193" t="s">
        <v>314</v>
      </c>
      <c r="L138" s="39"/>
      <c r="M138" s="198" t="s">
        <v>1</v>
      </c>
      <c r="N138" s="199" t="s">
        <v>37</v>
      </c>
      <c r="O138" s="71"/>
      <c r="P138" s="200">
        <f>O138*H138</f>
        <v>0</v>
      </c>
      <c r="Q138" s="200">
        <v>0</v>
      </c>
      <c r="R138" s="200">
        <f>Q138*H138</f>
        <v>0</v>
      </c>
      <c r="S138" s="200">
        <v>0</v>
      </c>
      <c r="T138" s="201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202" t="s">
        <v>343</v>
      </c>
      <c r="AT138" s="202" t="s">
        <v>310</v>
      </c>
      <c r="AU138" s="202" t="s">
        <v>79</v>
      </c>
      <c r="AY138" s="17" t="s">
        <v>307</v>
      </c>
      <c r="BE138" s="203">
        <f>IF(N138="základní",J138,0)</f>
        <v>0</v>
      </c>
      <c r="BF138" s="203">
        <f>IF(N138="snížená",J138,0)</f>
        <v>0</v>
      </c>
      <c r="BG138" s="203">
        <f>IF(N138="zákl. přenesená",J138,0)</f>
        <v>0</v>
      </c>
      <c r="BH138" s="203">
        <f>IF(N138="sníž. přenesená",J138,0)</f>
        <v>0</v>
      </c>
      <c r="BI138" s="203">
        <f>IF(N138="nulová",J138,0)</f>
        <v>0</v>
      </c>
      <c r="BJ138" s="17" t="s">
        <v>79</v>
      </c>
      <c r="BK138" s="203">
        <f>ROUND(I138*H138,2)</f>
        <v>0</v>
      </c>
      <c r="BL138" s="17" t="s">
        <v>343</v>
      </c>
      <c r="BM138" s="202" t="s">
        <v>1726</v>
      </c>
    </row>
    <row r="139" spans="1:65" s="13" customFormat="1">
      <c r="B139" s="204"/>
      <c r="C139" s="205"/>
      <c r="D139" s="206" t="s">
        <v>316</v>
      </c>
      <c r="E139" s="207" t="s">
        <v>1</v>
      </c>
      <c r="F139" s="208" t="s">
        <v>345</v>
      </c>
      <c r="G139" s="205"/>
      <c r="H139" s="209">
        <v>19</v>
      </c>
      <c r="I139" s="210"/>
      <c r="J139" s="205"/>
      <c r="K139" s="205"/>
      <c r="L139" s="211"/>
      <c r="M139" s="212"/>
      <c r="N139" s="213"/>
      <c r="O139" s="213"/>
      <c r="P139" s="213"/>
      <c r="Q139" s="213"/>
      <c r="R139" s="213"/>
      <c r="S139" s="213"/>
      <c r="T139" s="214"/>
      <c r="AT139" s="215" t="s">
        <v>316</v>
      </c>
      <c r="AU139" s="215" t="s">
        <v>79</v>
      </c>
      <c r="AV139" s="13" t="s">
        <v>81</v>
      </c>
      <c r="AW139" s="13" t="s">
        <v>29</v>
      </c>
      <c r="AX139" s="13" t="s">
        <v>72</v>
      </c>
      <c r="AY139" s="215" t="s">
        <v>307</v>
      </c>
    </row>
    <row r="140" spans="1:65" s="14" customFormat="1">
      <c r="B140" s="216"/>
      <c r="C140" s="217"/>
      <c r="D140" s="206" t="s">
        <v>316</v>
      </c>
      <c r="E140" s="218" t="s">
        <v>1</v>
      </c>
      <c r="F140" s="219" t="s">
        <v>318</v>
      </c>
      <c r="G140" s="217"/>
      <c r="H140" s="220">
        <v>19</v>
      </c>
      <c r="I140" s="221"/>
      <c r="J140" s="217"/>
      <c r="K140" s="217"/>
      <c r="L140" s="222"/>
      <c r="M140" s="223"/>
      <c r="N140" s="224"/>
      <c r="O140" s="224"/>
      <c r="P140" s="224"/>
      <c r="Q140" s="224"/>
      <c r="R140" s="224"/>
      <c r="S140" s="224"/>
      <c r="T140" s="225"/>
      <c r="AT140" s="226" t="s">
        <v>316</v>
      </c>
      <c r="AU140" s="226" t="s">
        <v>79</v>
      </c>
      <c r="AV140" s="14" t="s">
        <v>315</v>
      </c>
      <c r="AW140" s="14" t="s">
        <v>29</v>
      </c>
      <c r="AX140" s="14" t="s">
        <v>79</v>
      </c>
      <c r="AY140" s="226" t="s">
        <v>307</v>
      </c>
    </row>
    <row r="141" spans="1:65" s="2" customFormat="1" ht="55.5" customHeight="1">
      <c r="A141" s="34"/>
      <c r="B141" s="35"/>
      <c r="C141" s="191" t="s">
        <v>322</v>
      </c>
      <c r="D141" s="191" t="s">
        <v>310</v>
      </c>
      <c r="E141" s="192" t="s">
        <v>346</v>
      </c>
      <c r="F141" s="193" t="s">
        <v>347</v>
      </c>
      <c r="G141" s="194" t="s">
        <v>342</v>
      </c>
      <c r="H141" s="195">
        <v>19</v>
      </c>
      <c r="I141" s="196"/>
      <c r="J141" s="197">
        <f>ROUND(I141*H141,2)</f>
        <v>0</v>
      </c>
      <c r="K141" s="193" t="s">
        <v>314</v>
      </c>
      <c r="L141" s="39"/>
      <c r="M141" s="198" t="s">
        <v>1</v>
      </c>
      <c r="N141" s="199" t="s">
        <v>37</v>
      </c>
      <c r="O141" s="71"/>
      <c r="P141" s="200">
        <f>O141*H141</f>
        <v>0</v>
      </c>
      <c r="Q141" s="200">
        <v>0</v>
      </c>
      <c r="R141" s="200">
        <f>Q141*H141</f>
        <v>0</v>
      </c>
      <c r="S141" s="200">
        <v>0</v>
      </c>
      <c r="T141" s="201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202" t="s">
        <v>343</v>
      </c>
      <c r="AT141" s="202" t="s">
        <v>310</v>
      </c>
      <c r="AU141" s="202" t="s">
        <v>79</v>
      </c>
      <c r="AY141" s="17" t="s">
        <v>307</v>
      </c>
      <c r="BE141" s="203">
        <f>IF(N141="základní",J141,0)</f>
        <v>0</v>
      </c>
      <c r="BF141" s="203">
        <f>IF(N141="snížená",J141,0)</f>
        <v>0</v>
      </c>
      <c r="BG141" s="203">
        <f>IF(N141="zákl. přenesená",J141,0)</f>
        <v>0</v>
      </c>
      <c r="BH141" s="203">
        <f>IF(N141="sníž. přenesená",J141,0)</f>
        <v>0</v>
      </c>
      <c r="BI141" s="203">
        <f>IF(N141="nulová",J141,0)</f>
        <v>0</v>
      </c>
      <c r="BJ141" s="17" t="s">
        <v>79</v>
      </c>
      <c r="BK141" s="203">
        <f>ROUND(I141*H141,2)</f>
        <v>0</v>
      </c>
      <c r="BL141" s="17" t="s">
        <v>343</v>
      </c>
      <c r="BM141" s="202" t="s">
        <v>1727</v>
      </c>
    </row>
    <row r="142" spans="1:65" s="13" customFormat="1">
      <c r="B142" s="204"/>
      <c r="C142" s="205"/>
      <c r="D142" s="206" t="s">
        <v>316</v>
      </c>
      <c r="E142" s="207" t="s">
        <v>1</v>
      </c>
      <c r="F142" s="208" t="s">
        <v>345</v>
      </c>
      <c r="G142" s="205"/>
      <c r="H142" s="209">
        <v>19</v>
      </c>
      <c r="I142" s="210"/>
      <c r="J142" s="205"/>
      <c r="K142" s="205"/>
      <c r="L142" s="211"/>
      <c r="M142" s="212"/>
      <c r="N142" s="213"/>
      <c r="O142" s="213"/>
      <c r="P142" s="213"/>
      <c r="Q142" s="213"/>
      <c r="R142" s="213"/>
      <c r="S142" s="213"/>
      <c r="T142" s="214"/>
      <c r="AT142" s="215" t="s">
        <v>316</v>
      </c>
      <c r="AU142" s="215" t="s">
        <v>79</v>
      </c>
      <c r="AV142" s="13" t="s">
        <v>81</v>
      </c>
      <c r="AW142" s="13" t="s">
        <v>29</v>
      </c>
      <c r="AX142" s="13" t="s">
        <v>72</v>
      </c>
      <c r="AY142" s="215" t="s">
        <v>307</v>
      </c>
    </row>
    <row r="143" spans="1:65" s="14" customFormat="1">
      <c r="B143" s="216"/>
      <c r="C143" s="217"/>
      <c r="D143" s="206" t="s">
        <v>316</v>
      </c>
      <c r="E143" s="218" t="s">
        <v>1</v>
      </c>
      <c r="F143" s="219" t="s">
        <v>318</v>
      </c>
      <c r="G143" s="217"/>
      <c r="H143" s="220">
        <v>19</v>
      </c>
      <c r="I143" s="221"/>
      <c r="J143" s="217"/>
      <c r="K143" s="217"/>
      <c r="L143" s="222"/>
      <c r="M143" s="223"/>
      <c r="N143" s="224"/>
      <c r="O143" s="224"/>
      <c r="P143" s="224"/>
      <c r="Q143" s="224"/>
      <c r="R143" s="224"/>
      <c r="S143" s="224"/>
      <c r="T143" s="225"/>
      <c r="AT143" s="226" t="s">
        <v>316</v>
      </c>
      <c r="AU143" s="226" t="s">
        <v>79</v>
      </c>
      <c r="AV143" s="14" t="s">
        <v>315</v>
      </c>
      <c r="AW143" s="14" t="s">
        <v>29</v>
      </c>
      <c r="AX143" s="14" t="s">
        <v>79</v>
      </c>
      <c r="AY143" s="226" t="s">
        <v>307</v>
      </c>
    </row>
    <row r="144" spans="1:65" s="2" customFormat="1" ht="24.2" customHeight="1">
      <c r="A144" s="34"/>
      <c r="B144" s="35"/>
      <c r="C144" s="191" t="s">
        <v>349</v>
      </c>
      <c r="D144" s="191" t="s">
        <v>310</v>
      </c>
      <c r="E144" s="192" t="s">
        <v>540</v>
      </c>
      <c r="F144" s="193" t="s">
        <v>541</v>
      </c>
      <c r="G144" s="194" t="s">
        <v>342</v>
      </c>
      <c r="H144" s="195">
        <v>1</v>
      </c>
      <c r="I144" s="196"/>
      <c r="J144" s="197">
        <f>ROUND(I144*H144,2)</f>
        <v>0</v>
      </c>
      <c r="K144" s="193" t="s">
        <v>314</v>
      </c>
      <c r="L144" s="39"/>
      <c r="M144" s="198" t="s">
        <v>1</v>
      </c>
      <c r="N144" s="199" t="s">
        <v>37</v>
      </c>
      <c r="O144" s="71"/>
      <c r="P144" s="200">
        <f>O144*H144</f>
        <v>0</v>
      </c>
      <c r="Q144" s="200">
        <v>0</v>
      </c>
      <c r="R144" s="200">
        <f>Q144*H144</f>
        <v>0</v>
      </c>
      <c r="S144" s="200">
        <v>0</v>
      </c>
      <c r="T144" s="201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202" t="s">
        <v>343</v>
      </c>
      <c r="AT144" s="202" t="s">
        <v>310</v>
      </c>
      <c r="AU144" s="202" t="s">
        <v>79</v>
      </c>
      <c r="AY144" s="17" t="s">
        <v>307</v>
      </c>
      <c r="BE144" s="203">
        <f>IF(N144="základní",J144,0)</f>
        <v>0</v>
      </c>
      <c r="BF144" s="203">
        <f>IF(N144="snížená",J144,0)</f>
        <v>0</v>
      </c>
      <c r="BG144" s="203">
        <f>IF(N144="zákl. přenesená",J144,0)</f>
        <v>0</v>
      </c>
      <c r="BH144" s="203">
        <f>IF(N144="sníž. přenesená",J144,0)</f>
        <v>0</v>
      </c>
      <c r="BI144" s="203">
        <f>IF(N144="nulová",J144,0)</f>
        <v>0</v>
      </c>
      <c r="BJ144" s="17" t="s">
        <v>79</v>
      </c>
      <c r="BK144" s="203">
        <f>ROUND(I144*H144,2)</f>
        <v>0</v>
      </c>
      <c r="BL144" s="17" t="s">
        <v>343</v>
      </c>
      <c r="BM144" s="202" t="s">
        <v>1728</v>
      </c>
    </row>
    <row r="145" spans="1:65" s="13" customFormat="1">
      <c r="B145" s="204"/>
      <c r="C145" s="205"/>
      <c r="D145" s="206" t="s">
        <v>316</v>
      </c>
      <c r="E145" s="207" t="s">
        <v>1</v>
      </c>
      <c r="F145" s="208" t="s">
        <v>79</v>
      </c>
      <c r="G145" s="205"/>
      <c r="H145" s="209">
        <v>1</v>
      </c>
      <c r="I145" s="210"/>
      <c r="J145" s="205"/>
      <c r="K145" s="205"/>
      <c r="L145" s="211"/>
      <c r="M145" s="212"/>
      <c r="N145" s="213"/>
      <c r="O145" s="213"/>
      <c r="P145" s="213"/>
      <c r="Q145" s="213"/>
      <c r="R145" s="213"/>
      <c r="S145" s="213"/>
      <c r="T145" s="214"/>
      <c r="AT145" s="215" t="s">
        <v>316</v>
      </c>
      <c r="AU145" s="215" t="s">
        <v>79</v>
      </c>
      <c r="AV145" s="13" t="s">
        <v>81</v>
      </c>
      <c r="AW145" s="13" t="s">
        <v>29</v>
      </c>
      <c r="AX145" s="13" t="s">
        <v>72</v>
      </c>
      <c r="AY145" s="215" t="s">
        <v>307</v>
      </c>
    </row>
    <row r="146" spans="1:65" s="14" customFormat="1">
      <c r="B146" s="216"/>
      <c r="C146" s="217"/>
      <c r="D146" s="206" t="s">
        <v>316</v>
      </c>
      <c r="E146" s="218" t="s">
        <v>1</v>
      </c>
      <c r="F146" s="219" t="s">
        <v>318</v>
      </c>
      <c r="G146" s="217"/>
      <c r="H146" s="220">
        <v>1</v>
      </c>
      <c r="I146" s="221"/>
      <c r="J146" s="217"/>
      <c r="K146" s="217"/>
      <c r="L146" s="222"/>
      <c r="M146" s="223"/>
      <c r="N146" s="224"/>
      <c r="O146" s="224"/>
      <c r="P146" s="224"/>
      <c r="Q146" s="224"/>
      <c r="R146" s="224"/>
      <c r="S146" s="224"/>
      <c r="T146" s="225"/>
      <c r="AT146" s="226" t="s">
        <v>316</v>
      </c>
      <c r="AU146" s="226" t="s">
        <v>79</v>
      </c>
      <c r="AV146" s="14" t="s">
        <v>315</v>
      </c>
      <c r="AW146" s="14" t="s">
        <v>29</v>
      </c>
      <c r="AX146" s="14" t="s">
        <v>79</v>
      </c>
      <c r="AY146" s="226" t="s">
        <v>307</v>
      </c>
    </row>
    <row r="147" spans="1:65" s="2" customFormat="1" ht="33" customHeight="1">
      <c r="A147" s="34"/>
      <c r="B147" s="35"/>
      <c r="C147" s="191" t="s">
        <v>331</v>
      </c>
      <c r="D147" s="191" t="s">
        <v>310</v>
      </c>
      <c r="E147" s="192" t="s">
        <v>350</v>
      </c>
      <c r="F147" s="193" t="s">
        <v>351</v>
      </c>
      <c r="G147" s="194" t="s">
        <v>342</v>
      </c>
      <c r="H147" s="195">
        <v>4</v>
      </c>
      <c r="I147" s="196"/>
      <c r="J147" s="197">
        <f>ROUND(I147*H147,2)</f>
        <v>0</v>
      </c>
      <c r="K147" s="193" t="s">
        <v>314</v>
      </c>
      <c r="L147" s="39"/>
      <c r="M147" s="198" t="s">
        <v>1</v>
      </c>
      <c r="N147" s="199" t="s">
        <v>37</v>
      </c>
      <c r="O147" s="71"/>
      <c r="P147" s="200">
        <f>O147*H147</f>
        <v>0</v>
      </c>
      <c r="Q147" s="200">
        <v>0</v>
      </c>
      <c r="R147" s="200">
        <f>Q147*H147</f>
        <v>0</v>
      </c>
      <c r="S147" s="200">
        <v>0</v>
      </c>
      <c r="T147" s="201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202" t="s">
        <v>352</v>
      </c>
      <c r="AT147" s="202" t="s">
        <v>310</v>
      </c>
      <c r="AU147" s="202" t="s">
        <v>79</v>
      </c>
      <c r="AY147" s="17" t="s">
        <v>307</v>
      </c>
      <c r="BE147" s="203">
        <f>IF(N147="základní",J147,0)</f>
        <v>0</v>
      </c>
      <c r="BF147" s="203">
        <f>IF(N147="snížená",J147,0)</f>
        <v>0</v>
      </c>
      <c r="BG147" s="203">
        <f>IF(N147="zákl. přenesená",J147,0)</f>
        <v>0</v>
      </c>
      <c r="BH147" s="203">
        <f>IF(N147="sníž. přenesená",J147,0)</f>
        <v>0</v>
      </c>
      <c r="BI147" s="203">
        <f>IF(N147="nulová",J147,0)</f>
        <v>0</v>
      </c>
      <c r="BJ147" s="17" t="s">
        <v>79</v>
      </c>
      <c r="BK147" s="203">
        <f>ROUND(I147*H147,2)</f>
        <v>0</v>
      </c>
      <c r="BL147" s="17" t="s">
        <v>352</v>
      </c>
      <c r="BM147" s="202" t="s">
        <v>1729</v>
      </c>
    </row>
    <row r="148" spans="1:65" s="13" customFormat="1">
      <c r="B148" s="204"/>
      <c r="C148" s="205"/>
      <c r="D148" s="206" t="s">
        <v>316</v>
      </c>
      <c r="E148" s="207" t="s">
        <v>1</v>
      </c>
      <c r="F148" s="208" t="s">
        <v>315</v>
      </c>
      <c r="G148" s="205"/>
      <c r="H148" s="209">
        <v>4</v>
      </c>
      <c r="I148" s="210"/>
      <c r="J148" s="205"/>
      <c r="K148" s="205"/>
      <c r="L148" s="211"/>
      <c r="M148" s="212"/>
      <c r="N148" s="213"/>
      <c r="O148" s="213"/>
      <c r="P148" s="213"/>
      <c r="Q148" s="213"/>
      <c r="R148" s="213"/>
      <c r="S148" s="213"/>
      <c r="T148" s="214"/>
      <c r="AT148" s="215" t="s">
        <v>316</v>
      </c>
      <c r="AU148" s="215" t="s">
        <v>79</v>
      </c>
      <c r="AV148" s="13" t="s">
        <v>81</v>
      </c>
      <c r="AW148" s="13" t="s">
        <v>29</v>
      </c>
      <c r="AX148" s="13" t="s">
        <v>72</v>
      </c>
      <c r="AY148" s="215" t="s">
        <v>307</v>
      </c>
    </row>
    <row r="149" spans="1:65" s="14" customFormat="1">
      <c r="B149" s="216"/>
      <c r="C149" s="217"/>
      <c r="D149" s="206" t="s">
        <v>316</v>
      </c>
      <c r="E149" s="218" t="s">
        <v>1</v>
      </c>
      <c r="F149" s="219" t="s">
        <v>318</v>
      </c>
      <c r="G149" s="217"/>
      <c r="H149" s="220">
        <v>4</v>
      </c>
      <c r="I149" s="221"/>
      <c r="J149" s="217"/>
      <c r="K149" s="217"/>
      <c r="L149" s="222"/>
      <c r="M149" s="223"/>
      <c r="N149" s="224"/>
      <c r="O149" s="224"/>
      <c r="P149" s="224"/>
      <c r="Q149" s="224"/>
      <c r="R149" s="224"/>
      <c r="S149" s="224"/>
      <c r="T149" s="225"/>
      <c r="AT149" s="226" t="s">
        <v>316</v>
      </c>
      <c r="AU149" s="226" t="s">
        <v>79</v>
      </c>
      <c r="AV149" s="14" t="s">
        <v>315</v>
      </c>
      <c r="AW149" s="14" t="s">
        <v>29</v>
      </c>
      <c r="AX149" s="14" t="s">
        <v>79</v>
      </c>
      <c r="AY149" s="226" t="s">
        <v>307</v>
      </c>
    </row>
    <row r="150" spans="1:65" s="2" customFormat="1" ht="16.5" customHeight="1">
      <c r="A150" s="34"/>
      <c r="B150" s="35"/>
      <c r="C150" s="191" t="s">
        <v>357</v>
      </c>
      <c r="D150" s="191" t="s">
        <v>310</v>
      </c>
      <c r="E150" s="192" t="s">
        <v>547</v>
      </c>
      <c r="F150" s="193" t="s">
        <v>548</v>
      </c>
      <c r="G150" s="194" t="s">
        <v>342</v>
      </c>
      <c r="H150" s="195">
        <v>1</v>
      </c>
      <c r="I150" s="196"/>
      <c r="J150" s="197">
        <f>ROUND(I150*H150,2)</f>
        <v>0</v>
      </c>
      <c r="K150" s="193" t="s">
        <v>314</v>
      </c>
      <c r="L150" s="39"/>
      <c r="M150" s="198" t="s">
        <v>1</v>
      </c>
      <c r="N150" s="199" t="s">
        <v>37</v>
      </c>
      <c r="O150" s="71"/>
      <c r="P150" s="200">
        <f>O150*H150</f>
        <v>0</v>
      </c>
      <c r="Q150" s="200">
        <v>0</v>
      </c>
      <c r="R150" s="200">
        <f>Q150*H150</f>
        <v>0</v>
      </c>
      <c r="S150" s="200">
        <v>0</v>
      </c>
      <c r="T150" s="201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202" t="s">
        <v>343</v>
      </c>
      <c r="AT150" s="202" t="s">
        <v>310</v>
      </c>
      <c r="AU150" s="202" t="s">
        <v>79</v>
      </c>
      <c r="AY150" s="17" t="s">
        <v>307</v>
      </c>
      <c r="BE150" s="203">
        <f>IF(N150="základní",J150,0)</f>
        <v>0</v>
      </c>
      <c r="BF150" s="203">
        <f>IF(N150="snížená",J150,0)</f>
        <v>0</v>
      </c>
      <c r="BG150" s="203">
        <f>IF(N150="zákl. přenesená",J150,0)</f>
        <v>0</v>
      </c>
      <c r="BH150" s="203">
        <f>IF(N150="sníž. přenesená",J150,0)</f>
        <v>0</v>
      </c>
      <c r="BI150" s="203">
        <f>IF(N150="nulová",J150,0)</f>
        <v>0</v>
      </c>
      <c r="BJ150" s="17" t="s">
        <v>79</v>
      </c>
      <c r="BK150" s="203">
        <f>ROUND(I150*H150,2)</f>
        <v>0</v>
      </c>
      <c r="BL150" s="17" t="s">
        <v>343</v>
      </c>
      <c r="BM150" s="202" t="s">
        <v>1730</v>
      </c>
    </row>
    <row r="151" spans="1:65" s="13" customFormat="1">
      <c r="B151" s="204"/>
      <c r="C151" s="205"/>
      <c r="D151" s="206" t="s">
        <v>316</v>
      </c>
      <c r="E151" s="207" t="s">
        <v>1</v>
      </c>
      <c r="F151" s="208" t="s">
        <v>79</v>
      </c>
      <c r="G151" s="205"/>
      <c r="H151" s="209">
        <v>1</v>
      </c>
      <c r="I151" s="210"/>
      <c r="J151" s="205"/>
      <c r="K151" s="205"/>
      <c r="L151" s="211"/>
      <c r="M151" s="212"/>
      <c r="N151" s="213"/>
      <c r="O151" s="213"/>
      <c r="P151" s="213"/>
      <c r="Q151" s="213"/>
      <c r="R151" s="213"/>
      <c r="S151" s="213"/>
      <c r="T151" s="214"/>
      <c r="AT151" s="215" t="s">
        <v>316</v>
      </c>
      <c r="AU151" s="215" t="s">
        <v>79</v>
      </c>
      <c r="AV151" s="13" t="s">
        <v>81</v>
      </c>
      <c r="AW151" s="13" t="s">
        <v>29</v>
      </c>
      <c r="AX151" s="13" t="s">
        <v>72</v>
      </c>
      <c r="AY151" s="215" t="s">
        <v>307</v>
      </c>
    </row>
    <row r="152" spans="1:65" s="14" customFormat="1">
      <c r="B152" s="216"/>
      <c r="C152" s="217"/>
      <c r="D152" s="206" t="s">
        <v>316</v>
      </c>
      <c r="E152" s="218" t="s">
        <v>1</v>
      </c>
      <c r="F152" s="219" t="s">
        <v>318</v>
      </c>
      <c r="G152" s="217"/>
      <c r="H152" s="220">
        <v>1</v>
      </c>
      <c r="I152" s="221"/>
      <c r="J152" s="217"/>
      <c r="K152" s="217"/>
      <c r="L152" s="222"/>
      <c r="M152" s="223"/>
      <c r="N152" s="224"/>
      <c r="O152" s="224"/>
      <c r="P152" s="224"/>
      <c r="Q152" s="224"/>
      <c r="R152" s="224"/>
      <c r="S152" s="224"/>
      <c r="T152" s="225"/>
      <c r="AT152" s="226" t="s">
        <v>316</v>
      </c>
      <c r="AU152" s="226" t="s">
        <v>79</v>
      </c>
      <c r="AV152" s="14" t="s">
        <v>315</v>
      </c>
      <c r="AW152" s="14" t="s">
        <v>29</v>
      </c>
      <c r="AX152" s="14" t="s">
        <v>79</v>
      </c>
      <c r="AY152" s="226" t="s">
        <v>307</v>
      </c>
    </row>
    <row r="153" spans="1:65" s="2" customFormat="1" ht="16.5" customHeight="1">
      <c r="A153" s="34"/>
      <c r="B153" s="35"/>
      <c r="C153" s="191" t="s">
        <v>332</v>
      </c>
      <c r="D153" s="191" t="s">
        <v>310</v>
      </c>
      <c r="E153" s="192" t="s">
        <v>354</v>
      </c>
      <c r="F153" s="193" t="s">
        <v>355</v>
      </c>
      <c r="G153" s="194" t="s">
        <v>342</v>
      </c>
      <c r="H153" s="195">
        <v>4</v>
      </c>
      <c r="I153" s="196"/>
      <c r="J153" s="197">
        <f>ROUND(I153*H153,2)</f>
        <v>0</v>
      </c>
      <c r="K153" s="193" t="s">
        <v>314</v>
      </c>
      <c r="L153" s="39"/>
      <c r="M153" s="198" t="s">
        <v>1</v>
      </c>
      <c r="N153" s="199" t="s">
        <v>37</v>
      </c>
      <c r="O153" s="71"/>
      <c r="P153" s="200">
        <f>O153*H153</f>
        <v>0</v>
      </c>
      <c r="Q153" s="200">
        <v>0</v>
      </c>
      <c r="R153" s="200">
        <f>Q153*H153</f>
        <v>0</v>
      </c>
      <c r="S153" s="200">
        <v>0</v>
      </c>
      <c r="T153" s="201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202" t="s">
        <v>352</v>
      </c>
      <c r="AT153" s="202" t="s">
        <v>310</v>
      </c>
      <c r="AU153" s="202" t="s">
        <v>79</v>
      </c>
      <c r="AY153" s="17" t="s">
        <v>307</v>
      </c>
      <c r="BE153" s="203">
        <f>IF(N153="základní",J153,0)</f>
        <v>0</v>
      </c>
      <c r="BF153" s="203">
        <f>IF(N153="snížená",J153,0)</f>
        <v>0</v>
      </c>
      <c r="BG153" s="203">
        <f>IF(N153="zákl. přenesená",J153,0)</f>
        <v>0</v>
      </c>
      <c r="BH153" s="203">
        <f>IF(N153="sníž. přenesená",J153,0)</f>
        <v>0</v>
      </c>
      <c r="BI153" s="203">
        <f>IF(N153="nulová",J153,0)</f>
        <v>0</v>
      </c>
      <c r="BJ153" s="17" t="s">
        <v>79</v>
      </c>
      <c r="BK153" s="203">
        <f>ROUND(I153*H153,2)</f>
        <v>0</v>
      </c>
      <c r="BL153" s="17" t="s">
        <v>352</v>
      </c>
      <c r="BM153" s="202" t="s">
        <v>1731</v>
      </c>
    </row>
    <row r="154" spans="1:65" s="13" customFormat="1">
      <c r="B154" s="204"/>
      <c r="C154" s="205"/>
      <c r="D154" s="206" t="s">
        <v>316</v>
      </c>
      <c r="E154" s="207" t="s">
        <v>1</v>
      </c>
      <c r="F154" s="208" t="s">
        <v>315</v>
      </c>
      <c r="G154" s="205"/>
      <c r="H154" s="209">
        <v>4</v>
      </c>
      <c r="I154" s="210"/>
      <c r="J154" s="205"/>
      <c r="K154" s="205"/>
      <c r="L154" s="211"/>
      <c r="M154" s="212"/>
      <c r="N154" s="213"/>
      <c r="O154" s="213"/>
      <c r="P154" s="213"/>
      <c r="Q154" s="213"/>
      <c r="R154" s="213"/>
      <c r="S154" s="213"/>
      <c r="T154" s="214"/>
      <c r="AT154" s="215" t="s">
        <v>316</v>
      </c>
      <c r="AU154" s="215" t="s">
        <v>79</v>
      </c>
      <c r="AV154" s="13" t="s">
        <v>81</v>
      </c>
      <c r="AW154" s="13" t="s">
        <v>29</v>
      </c>
      <c r="AX154" s="13" t="s">
        <v>72</v>
      </c>
      <c r="AY154" s="215" t="s">
        <v>307</v>
      </c>
    </row>
    <row r="155" spans="1:65" s="14" customFormat="1">
      <c r="B155" s="216"/>
      <c r="C155" s="217"/>
      <c r="D155" s="206" t="s">
        <v>316</v>
      </c>
      <c r="E155" s="218" t="s">
        <v>1</v>
      </c>
      <c r="F155" s="219" t="s">
        <v>318</v>
      </c>
      <c r="G155" s="217"/>
      <c r="H155" s="220">
        <v>4</v>
      </c>
      <c r="I155" s="221"/>
      <c r="J155" s="217"/>
      <c r="K155" s="217"/>
      <c r="L155" s="222"/>
      <c r="M155" s="223"/>
      <c r="N155" s="224"/>
      <c r="O155" s="224"/>
      <c r="P155" s="224"/>
      <c r="Q155" s="224"/>
      <c r="R155" s="224"/>
      <c r="S155" s="224"/>
      <c r="T155" s="225"/>
      <c r="AT155" s="226" t="s">
        <v>316</v>
      </c>
      <c r="AU155" s="226" t="s">
        <v>79</v>
      </c>
      <c r="AV155" s="14" t="s">
        <v>315</v>
      </c>
      <c r="AW155" s="14" t="s">
        <v>29</v>
      </c>
      <c r="AX155" s="14" t="s">
        <v>79</v>
      </c>
      <c r="AY155" s="226" t="s">
        <v>307</v>
      </c>
    </row>
    <row r="156" spans="1:65" s="2" customFormat="1" ht="48.95" customHeight="1">
      <c r="A156" s="34"/>
      <c r="B156" s="35"/>
      <c r="C156" s="191" t="s">
        <v>413</v>
      </c>
      <c r="D156" s="191" t="s">
        <v>310</v>
      </c>
      <c r="E156" s="192" t="s">
        <v>358</v>
      </c>
      <c r="F156" s="193" t="s">
        <v>359</v>
      </c>
      <c r="G156" s="194" t="s">
        <v>342</v>
      </c>
      <c r="H156" s="195">
        <v>6</v>
      </c>
      <c r="I156" s="196"/>
      <c r="J156" s="197">
        <f>ROUND(I156*H156,2)</f>
        <v>0</v>
      </c>
      <c r="K156" s="193" t="s">
        <v>314</v>
      </c>
      <c r="L156" s="39"/>
      <c r="M156" s="198" t="s">
        <v>1</v>
      </c>
      <c r="N156" s="199" t="s">
        <v>37</v>
      </c>
      <c r="O156" s="71"/>
      <c r="P156" s="200">
        <f>O156*H156</f>
        <v>0</v>
      </c>
      <c r="Q156" s="200">
        <v>0</v>
      </c>
      <c r="R156" s="200">
        <f>Q156*H156</f>
        <v>0</v>
      </c>
      <c r="S156" s="200">
        <v>0</v>
      </c>
      <c r="T156" s="201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202" t="s">
        <v>343</v>
      </c>
      <c r="AT156" s="202" t="s">
        <v>310</v>
      </c>
      <c r="AU156" s="202" t="s">
        <v>79</v>
      </c>
      <c r="AY156" s="17" t="s">
        <v>307</v>
      </c>
      <c r="BE156" s="203">
        <f>IF(N156="základní",J156,0)</f>
        <v>0</v>
      </c>
      <c r="BF156" s="203">
        <f>IF(N156="snížená",J156,0)</f>
        <v>0</v>
      </c>
      <c r="BG156" s="203">
        <f>IF(N156="zákl. přenesená",J156,0)</f>
        <v>0</v>
      </c>
      <c r="BH156" s="203">
        <f>IF(N156="sníž. přenesená",J156,0)</f>
        <v>0</v>
      </c>
      <c r="BI156" s="203">
        <f>IF(N156="nulová",J156,0)</f>
        <v>0</v>
      </c>
      <c r="BJ156" s="17" t="s">
        <v>79</v>
      </c>
      <c r="BK156" s="203">
        <f>ROUND(I156*H156,2)</f>
        <v>0</v>
      </c>
      <c r="BL156" s="17" t="s">
        <v>343</v>
      </c>
      <c r="BM156" s="202" t="s">
        <v>1732</v>
      </c>
    </row>
    <row r="157" spans="1:65" s="13" customFormat="1">
      <c r="B157" s="204"/>
      <c r="C157" s="205"/>
      <c r="D157" s="206" t="s">
        <v>316</v>
      </c>
      <c r="E157" s="207" t="s">
        <v>1</v>
      </c>
      <c r="F157" s="208" t="s">
        <v>322</v>
      </c>
      <c r="G157" s="205"/>
      <c r="H157" s="209">
        <v>6</v>
      </c>
      <c r="I157" s="210"/>
      <c r="J157" s="205"/>
      <c r="K157" s="205"/>
      <c r="L157" s="211"/>
      <c r="M157" s="212"/>
      <c r="N157" s="213"/>
      <c r="O157" s="213"/>
      <c r="P157" s="213"/>
      <c r="Q157" s="213"/>
      <c r="R157" s="213"/>
      <c r="S157" s="213"/>
      <c r="T157" s="214"/>
      <c r="AT157" s="215" t="s">
        <v>316</v>
      </c>
      <c r="AU157" s="215" t="s">
        <v>79</v>
      </c>
      <c r="AV157" s="13" t="s">
        <v>81</v>
      </c>
      <c r="AW157" s="13" t="s">
        <v>29</v>
      </c>
      <c r="AX157" s="13" t="s">
        <v>72</v>
      </c>
      <c r="AY157" s="215" t="s">
        <v>307</v>
      </c>
    </row>
    <row r="158" spans="1:65" s="14" customFormat="1">
      <c r="B158" s="216"/>
      <c r="C158" s="217"/>
      <c r="D158" s="206" t="s">
        <v>316</v>
      </c>
      <c r="E158" s="218" t="s">
        <v>1</v>
      </c>
      <c r="F158" s="219" t="s">
        <v>318</v>
      </c>
      <c r="G158" s="217"/>
      <c r="H158" s="220">
        <v>6</v>
      </c>
      <c r="I158" s="221"/>
      <c r="J158" s="217"/>
      <c r="K158" s="217"/>
      <c r="L158" s="222"/>
      <c r="M158" s="223"/>
      <c r="N158" s="224"/>
      <c r="O158" s="224"/>
      <c r="P158" s="224"/>
      <c r="Q158" s="224"/>
      <c r="R158" s="224"/>
      <c r="S158" s="224"/>
      <c r="T158" s="225"/>
      <c r="AT158" s="226" t="s">
        <v>316</v>
      </c>
      <c r="AU158" s="226" t="s">
        <v>79</v>
      </c>
      <c r="AV158" s="14" t="s">
        <v>315</v>
      </c>
      <c r="AW158" s="14" t="s">
        <v>29</v>
      </c>
      <c r="AX158" s="14" t="s">
        <v>79</v>
      </c>
      <c r="AY158" s="226" t="s">
        <v>307</v>
      </c>
    </row>
    <row r="159" spans="1:65" s="2" customFormat="1" ht="101.25" customHeight="1">
      <c r="A159" s="34"/>
      <c r="B159" s="35"/>
      <c r="C159" s="191" t="s">
        <v>336</v>
      </c>
      <c r="D159" s="191" t="s">
        <v>310</v>
      </c>
      <c r="E159" s="192" t="s">
        <v>361</v>
      </c>
      <c r="F159" s="193" t="s">
        <v>362</v>
      </c>
      <c r="G159" s="194" t="s">
        <v>329</v>
      </c>
      <c r="H159" s="195">
        <v>84.671999999999997</v>
      </c>
      <c r="I159" s="196"/>
      <c r="J159" s="197">
        <f>ROUND(I159*H159,2)</f>
        <v>0</v>
      </c>
      <c r="K159" s="193" t="s">
        <v>314</v>
      </c>
      <c r="L159" s="39"/>
      <c r="M159" s="198" t="s">
        <v>1</v>
      </c>
      <c r="N159" s="199" t="s">
        <v>37</v>
      </c>
      <c r="O159" s="71"/>
      <c r="P159" s="200">
        <f>O159*H159</f>
        <v>0</v>
      </c>
      <c r="Q159" s="200">
        <v>0</v>
      </c>
      <c r="R159" s="200">
        <f>Q159*H159</f>
        <v>0</v>
      </c>
      <c r="S159" s="200">
        <v>0</v>
      </c>
      <c r="T159" s="201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202" t="s">
        <v>343</v>
      </c>
      <c r="AT159" s="202" t="s">
        <v>310</v>
      </c>
      <c r="AU159" s="202" t="s">
        <v>79</v>
      </c>
      <c r="AY159" s="17" t="s">
        <v>307</v>
      </c>
      <c r="BE159" s="203">
        <f>IF(N159="základní",J159,0)</f>
        <v>0</v>
      </c>
      <c r="BF159" s="203">
        <f>IF(N159="snížená",J159,0)</f>
        <v>0</v>
      </c>
      <c r="BG159" s="203">
        <f>IF(N159="zákl. přenesená",J159,0)</f>
        <v>0</v>
      </c>
      <c r="BH159" s="203">
        <f>IF(N159="sníž. přenesená",J159,0)</f>
        <v>0</v>
      </c>
      <c r="BI159" s="203">
        <f>IF(N159="nulová",J159,0)</f>
        <v>0</v>
      </c>
      <c r="BJ159" s="17" t="s">
        <v>79</v>
      </c>
      <c r="BK159" s="203">
        <f>ROUND(I159*H159,2)</f>
        <v>0</v>
      </c>
      <c r="BL159" s="17" t="s">
        <v>343</v>
      </c>
      <c r="BM159" s="202" t="s">
        <v>1733</v>
      </c>
    </row>
    <row r="160" spans="1:65" s="13" customFormat="1">
      <c r="B160" s="204"/>
      <c r="C160" s="205"/>
      <c r="D160" s="206" t="s">
        <v>316</v>
      </c>
      <c r="E160" s="207" t="s">
        <v>1</v>
      </c>
      <c r="F160" s="208" t="s">
        <v>1734</v>
      </c>
      <c r="G160" s="205"/>
      <c r="H160" s="209">
        <v>84.671999999999997</v>
      </c>
      <c r="I160" s="210"/>
      <c r="J160" s="205"/>
      <c r="K160" s="205"/>
      <c r="L160" s="211"/>
      <c r="M160" s="212"/>
      <c r="N160" s="213"/>
      <c r="O160" s="213"/>
      <c r="P160" s="213"/>
      <c r="Q160" s="213"/>
      <c r="R160" s="213"/>
      <c r="S160" s="213"/>
      <c r="T160" s="214"/>
      <c r="AT160" s="215" t="s">
        <v>316</v>
      </c>
      <c r="AU160" s="215" t="s">
        <v>79</v>
      </c>
      <c r="AV160" s="13" t="s">
        <v>81</v>
      </c>
      <c r="AW160" s="13" t="s">
        <v>29</v>
      </c>
      <c r="AX160" s="13" t="s">
        <v>72</v>
      </c>
      <c r="AY160" s="215" t="s">
        <v>307</v>
      </c>
    </row>
    <row r="161" spans="1:51" s="14" customFormat="1">
      <c r="B161" s="216"/>
      <c r="C161" s="217"/>
      <c r="D161" s="206" t="s">
        <v>316</v>
      </c>
      <c r="E161" s="218" t="s">
        <v>1</v>
      </c>
      <c r="F161" s="219" t="s">
        <v>318</v>
      </c>
      <c r="G161" s="217"/>
      <c r="H161" s="220">
        <v>84.671999999999997</v>
      </c>
      <c r="I161" s="221"/>
      <c r="J161" s="217"/>
      <c r="K161" s="217"/>
      <c r="L161" s="222"/>
      <c r="M161" s="247"/>
      <c r="N161" s="248"/>
      <c r="O161" s="248"/>
      <c r="P161" s="248"/>
      <c r="Q161" s="248"/>
      <c r="R161" s="248"/>
      <c r="S161" s="248"/>
      <c r="T161" s="249"/>
      <c r="AT161" s="226" t="s">
        <v>316</v>
      </c>
      <c r="AU161" s="226" t="s">
        <v>79</v>
      </c>
      <c r="AV161" s="14" t="s">
        <v>315</v>
      </c>
      <c r="AW161" s="14" t="s">
        <v>29</v>
      </c>
      <c r="AX161" s="14" t="s">
        <v>79</v>
      </c>
      <c r="AY161" s="226" t="s">
        <v>307</v>
      </c>
    </row>
    <row r="162" spans="1:51" s="2" customFormat="1" ht="6.95" customHeight="1">
      <c r="A162" s="34"/>
      <c r="B162" s="54"/>
      <c r="C162" s="55"/>
      <c r="D162" s="55"/>
      <c r="E162" s="55"/>
      <c r="F162" s="55"/>
      <c r="G162" s="55"/>
      <c r="H162" s="55"/>
      <c r="I162" s="55"/>
      <c r="J162" s="55"/>
      <c r="K162" s="55"/>
      <c r="L162" s="39"/>
      <c r="M162" s="34"/>
      <c r="O162" s="34"/>
      <c r="P162" s="34"/>
      <c r="Q162" s="34"/>
      <c r="R162" s="34"/>
      <c r="S162" s="34"/>
      <c r="T162" s="34"/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</row>
  </sheetData>
  <sheetProtection password="CE28" sheet="1" objects="1" scenarios="1" formatColumns="0" formatRows="0" autoFilter="0"/>
  <autoFilter ref="C122:K161" xr:uid="{00000000-0009-0000-0000-000040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>
    <pageSetUpPr fitToPage="1"/>
  </sheetPr>
  <dimension ref="A2:BM163"/>
  <sheetViews>
    <sheetView showGridLines="0" topLeftCell="A61" workbookViewId="0">
      <selection activeCell="F28" sqref="F28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74"/>
      <c r="M2" s="274"/>
      <c r="N2" s="274"/>
      <c r="O2" s="274"/>
      <c r="P2" s="274"/>
      <c r="Q2" s="274"/>
      <c r="R2" s="274"/>
      <c r="S2" s="274"/>
      <c r="T2" s="274"/>
      <c r="U2" s="274"/>
      <c r="V2" s="274"/>
      <c r="AT2" s="17" t="s">
        <v>255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81</v>
      </c>
    </row>
    <row r="4" spans="1:46" s="1" customFormat="1" ht="24.95" customHeight="1">
      <c r="B4" s="20"/>
      <c r="D4" s="117" t="s">
        <v>279</v>
      </c>
      <c r="L4" s="20"/>
      <c r="M4" s="118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9" t="s">
        <v>16</v>
      </c>
      <c r="L6" s="20"/>
    </row>
    <row r="7" spans="1:46" s="1" customFormat="1" ht="16.5" customHeight="1">
      <c r="B7" s="20"/>
      <c r="E7" s="304" t="str">
        <f>'Rekapitulace stavby'!K6</f>
        <v>Cyklická obnova trati v úseku Praha-Hostivař - Votice</v>
      </c>
      <c r="F7" s="305"/>
      <c r="G7" s="305"/>
      <c r="H7" s="305"/>
      <c r="L7" s="20"/>
    </row>
    <row r="8" spans="1:46" s="1" customFormat="1" ht="12" customHeight="1">
      <c r="B8" s="20"/>
      <c r="D8" s="119" t="s">
        <v>280</v>
      </c>
      <c r="L8" s="20"/>
    </row>
    <row r="9" spans="1:46" s="2" customFormat="1" ht="16.5" customHeight="1">
      <c r="A9" s="34"/>
      <c r="B9" s="39"/>
      <c r="C9" s="34"/>
      <c r="D9" s="34"/>
      <c r="E9" s="304" t="s">
        <v>1717</v>
      </c>
      <c r="F9" s="306"/>
      <c r="G9" s="306"/>
      <c r="H9" s="306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19" t="s">
        <v>282</v>
      </c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07" t="s">
        <v>2189</v>
      </c>
      <c r="F11" s="306"/>
      <c r="G11" s="306"/>
      <c r="H11" s="306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>
      <c r="A12" s="34"/>
      <c r="B12" s="39"/>
      <c r="C12" s="34"/>
      <c r="D12" s="34"/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19" t="s">
        <v>17</v>
      </c>
      <c r="E13" s="34"/>
      <c r="F13" s="110" t="s">
        <v>1</v>
      </c>
      <c r="G13" s="34"/>
      <c r="H13" s="34"/>
      <c r="I13" s="119" t="s">
        <v>18</v>
      </c>
      <c r="J13" s="110" t="s">
        <v>1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19</v>
      </c>
      <c r="E14" s="34"/>
      <c r="F14" s="110" t="s">
        <v>20</v>
      </c>
      <c r="G14" s="34"/>
      <c r="H14" s="34"/>
      <c r="I14" s="119" t="s">
        <v>21</v>
      </c>
      <c r="J14" s="120" t="str">
        <f>'Rekapitulace stavby'!AN8</f>
        <v>23. 8. 2023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7" customHeight="1">
      <c r="A15" s="34"/>
      <c r="B15" s="39"/>
      <c r="C15" s="34"/>
      <c r="D15" s="34"/>
      <c r="E15" s="34"/>
      <c r="F15" s="34"/>
      <c r="G15" s="34"/>
      <c r="H15" s="34"/>
      <c r="I15" s="34"/>
      <c r="J15" s="34"/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19" t="s">
        <v>23</v>
      </c>
      <c r="E16" s="34"/>
      <c r="F16" s="34"/>
      <c r="G16" s="34"/>
      <c r="H16" s="34"/>
      <c r="I16" s="119" t="s">
        <v>24</v>
      </c>
      <c r="J16" s="110" t="str">
        <f>IF('Rekapitulace stavby'!AN10="","",'Rekapitulace stavby'!AN10)</f>
        <v/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0" t="str">
        <f>IF('Rekapitulace stavby'!E11="","",'Rekapitulace stavby'!E11)</f>
        <v xml:space="preserve"> </v>
      </c>
      <c r="F17" s="34"/>
      <c r="G17" s="34"/>
      <c r="H17" s="34"/>
      <c r="I17" s="119" t="s">
        <v>25</v>
      </c>
      <c r="J17" s="110" t="str">
        <f>IF('Rekapitulace stavby'!AN11="","",'Rekapitulace stavby'!AN11)</f>
        <v/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34"/>
      <c r="J18" s="34"/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19" t="s">
        <v>26</v>
      </c>
      <c r="E19" s="34"/>
      <c r="F19" s="34"/>
      <c r="G19" s="34"/>
      <c r="H19" s="34"/>
      <c r="I19" s="119" t="s">
        <v>24</v>
      </c>
      <c r="J19" s="30" t="str">
        <f>'Rekapitulace stavby'!AN13</f>
        <v>Vyplň údaj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08" t="str">
        <f>'Rekapitulace stavby'!E14</f>
        <v>Vyplň údaj</v>
      </c>
      <c r="F20" s="309"/>
      <c r="G20" s="309"/>
      <c r="H20" s="309"/>
      <c r="I20" s="119" t="s">
        <v>25</v>
      </c>
      <c r="J20" s="30" t="str">
        <f>'Rekapitulace stavby'!AN14</f>
        <v>Vyplň údaj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34"/>
      <c r="J21" s="34"/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19" t="s">
        <v>28</v>
      </c>
      <c r="E22" s="34"/>
      <c r="F22" s="34"/>
      <c r="G22" s="34"/>
      <c r="H22" s="34"/>
      <c r="I22" s="119" t="s">
        <v>24</v>
      </c>
      <c r="J22" s="110" t="str">
        <f>IF('Rekapitulace stavby'!AN16="","",'Rekapitulace stavby'!AN16)</f>
        <v/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0" t="str">
        <f>IF('Rekapitulace stavby'!E17="","",'Rekapitulace stavby'!E17)</f>
        <v xml:space="preserve"> </v>
      </c>
      <c r="F23" s="34"/>
      <c r="G23" s="34"/>
      <c r="H23" s="34"/>
      <c r="I23" s="119" t="s">
        <v>25</v>
      </c>
      <c r="J23" s="110" t="str">
        <f>IF('Rekapitulace stavby'!AN17="","",'Rekapitulace stavby'!AN17)</f>
        <v/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34"/>
      <c r="J24" s="34"/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19" t="s">
        <v>30</v>
      </c>
      <c r="E25" s="34"/>
      <c r="F25" s="34"/>
      <c r="G25" s="34"/>
      <c r="H25" s="34"/>
      <c r="I25" s="119" t="s">
        <v>24</v>
      </c>
      <c r="J25" s="110" t="str">
        <f>IF('Rekapitulace stavby'!AN19="","",'Rekapitulace stavby'!AN19)</f>
        <v/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0" t="str">
        <f>IF('Rekapitulace stavby'!E20="","",'Rekapitulace stavby'!E20)</f>
        <v xml:space="preserve"> </v>
      </c>
      <c r="F26" s="34"/>
      <c r="G26" s="34"/>
      <c r="H26" s="34"/>
      <c r="I26" s="119" t="s">
        <v>25</v>
      </c>
      <c r="J26" s="110" t="str">
        <f>IF('Rekapitulace stavby'!AN20="","",'Rekapitulace stavby'!AN20)</f>
        <v/>
      </c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34"/>
      <c r="J27" s="34"/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19" t="s">
        <v>31</v>
      </c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1"/>
      <c r="B29" s="122"/>
      <c r="C29" s="121"/>
      <c r="D29" s="121"/>
      <c r="E29" s="310" t="s">
        <v>1</v>
      </c>
      <c r="F29" s="310"/>
      <c r="G29" s="310"/>
      <c r="H29" s="310"/>
      <c r="I29" s="121"/>
      <c r="J29" s="121"/>
      <c r="K29" s="121"/>
      <c r="L29" s="123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4"/>
      <c r="E31" s="124"/>
      <c r="F31" s="124"/>
      <c r="G31" s="124"/>
      <c r="H31" s="124"/>
      <c r="I31" s="124"/>
      <c r="J31" s="124"/>
      <c r="K31" s="124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25" t="s">
        <v>32</v>
      </c>
      <c r="E32" s="34"/>
      <c r="F32" s="34"/>
      <c r="G32" s="34"/>
      <c r="H32" s="34"/>
      <c r="I32" s="34"/>
      <c r="J32" s="126">
        <f>ROUND(J123, 2)</f>
        <v>0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4"/>
      <c r="E33" s="124"/>
      <c r="F33" s="124"/>
      <c r="G33" s="124"/>
      <c r="H33" s="124"/>
      <c r="I33" s="124"/>
      <c r="J33" s="124"/>
      <c r="K33" s="12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27" t="s">
        <v>34</v>
      </c>
      <c r="G34" s="34"/>
      <c r="H34" s="34"/>
      <c r="I34" s="127" t="s">
        <v>33</v>
      </c>
      <c r="J34" s="127" t="s">
        <v>35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28" t="s">
        <v>36</v>
      </c>
      <c r="E35" s="119" t="s">
        <v>37</v>
      </c>
      <c r="F35" s="129">
        <f>ROUND((SUM(BE123:BE162)),  2)</f>
        <v>0</v>
      </c>
      <c r="G35" s="34"/>
      <c r="H35" s="34"/>
      <c r="I35" s="130">
        <v>0.21</v>
      </c>
      <c r="J35" s="129">
        <f>ROUND(((SUM(BE123:BE162))*I35),  2)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19" t="s">
        <v>38</v>
      </c>
      <c r="F36" s="129">
        <f>ROUND((SUM(BF123:BF162)),  2)</f>
        <v>0</v>
      </c>
      <c r="G36" s="34"/>
      <c r="H36" s="34"/>
      <c r="I36" s="130">
        <v>0.15</v>
      </c>
      <c r="J36" s="129">
        <f>ROUND(((SUM(BF123:BF162))*I36),  2)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39</v>
      </c>
      <c r="F37" s="129">
        <f>ROUND((SUM(BG123:BG162)),  2)</f>
        <v>0</v>
      </c>
      <c r="G37" s="34"/>
      <c r="H37" s="34"/>
      <c r="I37" s="130">
        <v>0.21</v>
      </c>
      <c r="J37" s="129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19" t="s">
        <v>40</v>
      </c>
      <c r="F38" s="129">
        <f>ROUND((SUM(BH123:BH162)),  2)</f>
        <v>0</v>
      </c>
      <c r="G38" s="34"/>
      <c r="H38" s="34"/>
      <c r="I38" s="130">
        <v>0.15</v>
      </c>
      <c r="J38" s="129">
        <f>0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19" t="s">
        <v>41</v>
      </c>
      <c r="F39" s="129">
        <f>ROUND((SUM(BI123:BI162)),  2)</f>
        <v>0</v>
      </c>
      <c r="G39" s="34"/>
      <c r="H39" s="34"/>
      <c r="I39" s="130">
        <v>0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31"/>
      <c r="D41" s="132" t="s">
        <v>42</v>
      </c>
      <c r="E41" s="133"/>
      <c r="F41" s="133"/>
      <c r="G41" s="134" t="s">
        <v>43</v>
      </c>
      <c r="H41" s="135" t="s">
        <v>44</v>
      </c>
      <c r="I41" s="133"/>
      <c r="J41" s="136">
        <f>SUM(J32:J39)</f>
        <v>0</v>
      </c>
      <c r="K41" s="137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8" t="s">
        <v>45</v>
      </c>
      <c r="E50" s="139"/>
      <c r="F50" s="139"/>
      <c r="G50" s="138" t="s">
        <v>46</v>
      </c>
      <c r="H50" s="139"/>
      <c r="I50" s="139"/>
      <c r="J50" s="139"/>
      <c r="K50" s="139"/>
      <c r="L50" s="51"/>
    </row>
    <row r="51" spans="1:31">
      <c r="B51" s="20"/>
      <c r="L51" s="20"/>
    </row>
    <row r="52" spans="1:31">
      <c r="B52" s="20"/>
      <c r="L52" s="20"/>
    </row>
    <row r="53" spans="1:31">
      <c r="B53" s="20"/>
      <c r="L53" s="20"/>
    </row>
    <row r="54" spans="1:31">
      <c r="B54" s="20"/>
      <c r="L54" s="20"/>
    </row>
    <row r="55" spans="1:31">
      <c r="B55" s="20"/>
      <c r="L55" s="20"/>
    </row>
    <row r="56" spans="1:31">
      <c r="B56" s="20"/>
      <c r="L56" s="20"/>
    </row>
    <row r="57" spans="1:31">
      <c r="B57" s="20"/>
      <c r="L57" s="20"/>
    </row>
    <row r="58" spans="1:31">
      <c r="B58" s="20"/>
      <c r="L58" s="20"/>
    </row>
    <row r="59" spans="1:31">
      <c r="B59" s="20"/>
      <c r="L59" s="20"/>
    </row>
    <row r="60" spans="1:31">
      <c r="B60" s="20"/>
      <c r="L60" s="20"/>
    </row>
    <row r="61" spans="1:31" s="2" customFormat="1" ht="12.75">
      <c r="A61" s="34"/>
      <c r="B61" s="39"/>
      <c r="C61" s="34"/>
      <c r="D61" s="140" t="s">
        <v>47</v>
      </c>
      <c r="E61" s="141"/>
      <c r="F61" s="142" t="s">
        <v>48</v>
      </c>
      <c r="G61" s="140" t="s">
        <v>47</v>
      </c>
      <c r="H61" s="141"/>
      <c r="I61" s="141"/>
      <c r="J61" s="143" t="s">
        <v>48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>
      <c r="B62" s="20"/>
      <c r="L62" s="20"/>
    </row>
    <row r="63" spans="1:31">
      <c r="B63" s="20"/>
      <c r="L63" s="20"/>
    </row>
    <row r="64" spans="1:31">
      <c r="B64" s="20"/>
      <c r="L64" s="20"/>
    </row>
    <row r="65" spans="1:31" s="2" customFormat="1" ht="12.75">
      <c r="A65" s="34"/>
      <c r="B65" s="39"/>
      <c r="C65" s="34"/>
      <c r="D65" s="138" t="s">
        <v>49</v>
      </c>
      <c r="E65" s="144"/>
      <c r="F65" s="144"/>
      <c r="G65" s="138" t="s">
        <v>50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>
      <c r="B66" s="20"/>
      <c r="L66" s="20"/>
    </row>
    <row r="67" spans="1:31">
      <c r="B67" s="20"/>
      <c r="L67" s="20"/>
    </row>
    <row r="68" spans="1:31">
      <c r="B68" s="20"/>
      <c r="L68" s="20"/>
    </row>
    <row r="69" spans="1:31">
      <c r="B69" s="20"/>
      <c r="L69" s="20"/>
    </row>
    <row r="70" spans="1:31">
      <c r="B70" s="20"/>
      <c r="L70" s="20"/>
    </row>
    <row r="71" spans="1:31">
      <c r="B71" s="20"/>
      <c r="L71" s="20"/>
    </row>
    <row r="72" spans="1:31">
      <c r="B72" s="20"/>
      <c r="L72" s="20"/>
    </row>
    <row r="73" spans="1:31">
      <c r="B73" s="20"/>
      <c r="L73" s="20"/>
    </row>
    <row r="74" spans="1:31">
      <c r="B74" s="20"/>
      <c r="L74" s="20"/>
    </row>
    <row r="75" spans="1:31">
      <c r="B75" s="20"/>
      <c r="L75" s="20"/>
    </row>
    <row r="76" spans="1:31" s="2" customFormat="1" ht="12.75">
      <c r="A76" s="34"/>
      <c r="B76" s="39"/>
      <c r="C76" s="34"/>
      <c r="D76" s="140" t="s">
        <v>47</v>
      </c>
      <c r="E76" s="141"/>
      <c r="F76" s="142" t="s">
        <v>48</v>
      </c>
      <c r="G76" s="140" t="s">
        <v>47</v>
      </c>
      <c r="H76" s="141"/>
      <c r="I76" s="141"/>
      <c r="J76" s="143" t="s">
        <v>48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284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02" t="str">
        <f>E7</f>
        <v>Cyklická obnova trati v úseku Praha-Hostivař - Votice</v>
      </c>
      <c r="F85" s="303"/>
      <c r="G85" s="303"/>
      <c r="H85" s="303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280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s="2" customFormat="1" ht="16.5" customHeight="1">
      <c r="A87" s="34"/>
      <c r="B87" s="35"/>
      <c r="C87" s="36"/>
      <c r="D87" s="36"/>
      <c r="E87" s="302" t="s">
        <v>1717</v>
      </c>
      <c r="F87" s="301"/>
      <c r="G87" s="301"/>
      <c r="H87" s="301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9" t="s">
        <v>282</v>
      </c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265" t="str">
        <f>E11</f>
        <v>02 -  2.kol. P. Hostivař - Zahradní město</v>
      </c>
      <c r="F89" s="301"/>
      <c r="G89" s="301"/>
      <c r="H89" s="301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9" t="s">
        <v>19</v>
      </c>
      <c r="D91" s="36"/>
      <c r="E91" s="36"/>
      <c r="F91" s="27" t="str">
        <f>F14</f>
        <v xml:space="preserve"> </v>
      </c>
      <c r="G91" s="36"/>
      <c r="H91" s="36"/>
      <c r="I91" s="29" t="s">
        <v>21</v>
      </c>
      <c r="J91" s="66" t="str">
        <f>IF(J14="","",J14)</f>
        <v>23. 8. 2023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5.2" customHeight="1">
      <c r="A93" s="34"/>
      <c r="B93" s="35"/>
      <c r="C93" s="29" t="s">
        <v>23</v>
      </c>
      <c r="D93" s="36"/>
      <c r="E93" s="36"/>
      <c r="F93" s="27" t="str">
        <f>E17</f>
        <v xml:space="preserve"> </v>
      </c>
      <c r="G93" s="36"/>
      <c r="H93" s="36"/>
      <c r="I93" s="29" t="s">
        <v>28</v>
      </c>
      <c r="J93" s="32" t="str">
        <f>E23</f>
        <v xml:space="preserve"> 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9" t="s">
        <v>26</v>
      </c>
      <c r="D94" s="36"/>
      <c r="E94" s="36"/>
      <c r="F94" s="27" t="str">
        <f>IF(E20="","",E20)</f>
        <v>Vyplň údaj</v>
      </c>
      <c r="G94" s="36"/>
      <c r="H94" s="36"/>
      <c r="I94" s="29" t="s">
        <v>30</v>
      </c>
      <c r="J94" s="32" t="str">
        <f>E26</f>
        <v xml:space="preserve"> </v>
      </c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49" t="s">
        <v>285</v>
      </c>
      <c r="D96" s="150"/>
      <c r="E96" s="150"/>
      <c r="F96" s="150"/>
      <c r="G96" s="150"/>
      <c r="H96" s="150"/>
      <c r="I96" s="150"/>
      <c r="J96" s="151" t="s">
        <v>286</v>
      </c>
      <c r="K96" s="150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7" customHeight="1">
      <c r="A98" s="34"/>
      <c r="B98" s="35"/>
      <c r="C98" s="152" t="s">
        <v>287</v>
      </c>
      <c r="D98" s="36"/>
      <c r="E98" s="36"/>
      <c r="F98" s="36"/>
      <c r="G98" s="36"/>
      <c r="H98" s="36"/>
      <c r="I98" s="36"/>
      <c r="J98" s="84">
        <f>J123</f>
        <v>0</v>
      </c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7" t="s">
        <v>288</v>
      </c>
    </row>
    <row r="99" spans="1:47" s="9" customFormat="1" ht="24.95" customHeight="1">
      <c r="B99" s="153"/>
      <c r="C99" s="154"/>
      <c r="D99" s="155" t="s">
        <v>289</v>
      </c>
      <c r="E99" s="156"/>
      <c r="F99" s="156"/>
      <c r="G99" s="156"/>
      <c r="H99" s="156"/>
      <c r="I99" s="156"/>
      <c r="J99" s="157">
        <f>J124</f>
        <v>0</v>
      </c>
      <c r="K99" s="154"/>
      <c r="L99" s="158"/>
    </row>
    <row r="100" spans="1:47" s="10" customFormat="1" ht="19.899999999999999" customHeight="1">
      <c r="B100" s="159"/>
      <c r="C100" s="104"/>
      <c r="D100" s="160" t="s">
        <v>290</v>
      </c>
      <c r="E100" s="161"/>
      <c r="F100" s="161"/>
      <c r="G100" s="161"/>
      <c r="H100" s="161"/>
      <c r="I100" s="161"/>
      <c r="J100" s="162">
        <f>J125</f>
        <v>0</v>
      </c>
      <c r="K100" s="104"/>
      <c r="L100" s="163"/>
    </row>
    <row r="101" spans="1:47" s="9" customFormat="1" ht="24.95" customHeight="1">
      <c r="B101" s="153"/>
      <c r="C101" s="154"/>
      <c r="D101" s="155" t="s">
        <v>291</v>
      </c>
      <c r="E101" s="156"/>
      <c r="F101" s="156"/>
      <c r="G101" s="156"/>
      <c r="H101" s="156"/>
      <c r="I101" s="156"/>
      <c r="J101" s="157">
        <f>J138</f>
        <v>0</v>
      </c>
      <c r="K101" s="154"/>
      <c r="L101" s="158"/>
    </row>
    <row r="102" spans="1:47" s="2" customFormat="1" ht="21.75" customHeight="1">
      <c r="A102" s="34"/>
      <c r="B102" s="35"/>
      <c r="C102" s="36"/>
      <c r="D102" s="36"/>
      <c r="E102" s="36"/>
      <c r="F102" s="36"/>
      <c r="G102" s="36"/>
      <c r="H102" s="36"/>
      <c r="I102" s="36"/>
      <c r="J102" s="36"/>
      <c r="K102" s="36"/>
      <c r="L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pans="1:47" s="2" customFormat="1" ht="6.95" customHeight="1">
      <c r="A103" s="34"/>
      <c r="B103" s="54"/>
      <c r="C103" s="55"/>
      <c r="D103" s="55"/>
      <c r="E103" s="55"/>
      <c r="F103" s="55"/>
      <c r="G103" s="55"/>
      <c r="H103" s="55"/>
      <c r="I103" s="55"/>
      <c r="J103" s="55"/>
      <c r="K103" s="55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pans="1:47" s="2" customFormat="1" ht="6.95" customHeight="1">
      <c r="A107" s="34"/>
      <c r="B107" s="56"/>
      <c r="C107" s="57"/>
      <c r="D107" s="57"/>
      <c r="E107" s="57"/>
      <c r="F107" s="57"/>
      <c r="G107" s="57"/>
      <c r="H107" s="57"/>
      <c r="I107" s="57"/>
      <c r="J107" s="57"/>
      <c r="K107" s="57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47" s="2" customFormat="1" ht="24.95" customHeight="1">
      <c r="A108" s="34"/>
      <c r="B108" s="35"/>
      <c r="C108" s="23" t="s">
        <v>292</v>
      </c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6.95" customHeight="1">
      <c r="A109" s="34"/>
      <c r="B109" s="35"/>
      <c r="C109" s="36"/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12" customHeight="1">
      <c r="A110" s="34"/>
      <c r="B110" s="35"/>
      <c r="C110" s="29" t="s">
        <v>16</v>
      </c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16.5" customHeight="1">
      <c r="A111" s="34"/>
      <c r="B111" s="35"/>
      <c r="C111" s="36"/>
      <c r="D111" s="36"/>
      <c r="E111" s="302" t="str">
        <f>E7</f>
        <v>Cyklická obnova trati v úseku Praha-Hostivař - Votice</v>
      </c>
      <c r="F111" s="303"/>
      <c r="G111" s="303"/>
      <c r="H111" s="303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1" customFormat="1" ht="12" customHeight="1">
      <c r="B112" s="21"/>
      <c r="C112" s="29" t="s">
        <v>280</v>
      </c>
      <c r="D112" s="22"/>
      <c r="E112" s="22"/>
      <c r="F112" s="22"/>
      <c r="G112" s="22"/>
      <c r="H112" s="22"/>
      <c r="I112" s="22"/>
      <c r="J112" s="22"/>
      <c r="K112" s="22"/>
      <c r="L112" s="20"/>
    </row>
    <row r="113" spans="1:65" s="2" customFormat="1" ht="16.5" customHeight="1">
      <c r="A113" s="34"/>
      <c r="B113" s="35"/>
      <c r="C113" s="36"/>
      <c r="D113" s="36"/>
      <c r="E113" s="302" t="s">
        <v>1717</v>
      </c>
      <c r="F113" s="301"/>
      <c r="G113" s="301"/>
      <c r="H113" s="301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2" customHeight="1">
      <c r="A114" s="34"/>
      <c r="B114" s="35"/>
      <c r="C114" s="29" t="s">
        <v>282</v>
      </c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6.5" customHeight="1">
      <c r="A115" s="34"/>
      <c r="B115" s="35"/>
      <c r="C115" s="36"/>
      <c r="D115" s="36"/>
      <c r="E115" s="265" t="str">
        <f>E11</f>
        <v>02 -  2.kol. P. Hostivař - Zahradní město</v>
      </c>
      <c r="F115" s="301"/>
      <c r="G115" s="301"/>
      <c r="H115" s="301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2" customHeight="1">
      <c r="A117" s="34"/>
      <c r="B117" s="35"/>
      <c r="C117" s="29" t="s">
        <v>19</v>
      </c>
      <c r="D117" s="36"/>
      <c r="E117" s="36"/>
      <c r="F117" s="27" t="str">
        <f>F14</f>
        <v xml:space="preserve"> </v>
      </c>
      <c r="G117" s="36"/>
      <c r="H117" s="36"/>
      <c r="I117" s="29" t="s">
        <v>21</v>
      </c>
      <c r="J117" s="66" t="str">
        <f>IF(J14="","",J14)</f>
        <v>23. 8. 2023</v>
      </c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6.95" customHeight="1">
      <c r="A118" s="34"/>
      <c r="B118" s="35"/>
      <c r="C118" s="36"/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5.2" customHeight="1">
      <c r="A119" s="34"/>
      <c r="B119" s="35"/>
      <c r="C119" s="29" t="s">
        <v>23</v>
      </c>
      <c r="D119" s="36"/>
      <c r="E119" s="36"/>
      <c r="F119" s="27" t="str">
        <f>E17</f>
        <v xml:space="preserve"> </v>
      </c>
      <c r="G119" s="36"/>
      <c r="H119" s="36"/>
      <c r="I119" s="29" t="s">
        <v>28</v>
      </c>
      <c r="J119" s="32" t="str">
        <f>E23</f>
        <v xml:space="preserve"> </v>
      </c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15.2" customHeight="1">
      <c r="A120" s="34"/>
      <c r="B120" s="35"/>
      <c r="C120" s="29" t="s">
        <v>26</v>
      </c>
      <c r="D120" s="36"/>
      <c r="E120" s="36"/>
      <c r="F120" s="27" t="str">
        <f>IF(E20="","",E20)</f>
        <v>Vyplň údaj</v>
      </c>
      <c r="G120" s="36"/>
      <c r="H120" s="36"/>
      <c r="I120" s="29" t="s">
        <v>30</v>
      </c>
      <c r="J120" s="32" t="str">
        <f>E26</f>
        <v xml:space="preserve"> 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2" customFormat="1" ht="10.35" customHeight="1">
      <c r="A121" s="34"/>
      <c r="B121" s="35"/>
      <c r="C121" s="36"/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5" s="11" customFormat="1" ht="29.25" customHeight="1">
      <c r="A122" s="164"/>
      <c r="B122" s="165"/>
      <c r="C122" s="166" t="s">
        <v>293</v>
      </c>
      <c r="D122" s="167" t="s">
        <v>57</v>
      </c>
      <c r="E122" s="167" t="s">
        <v>53</v>
      </c>
      <c r="F122" s="167" t="s">
        <v>54</v>
      </c>
      <c r="G122" s="167" t="s">
        <v>294</v>
      </c>
      <c r="H122" s="167" t="s">
        <v>295</v>
      </c>
      <c r="I122" s="167" t="s">
        <v>296</v>
      </c>
      <c r="J122" s="167" t="s">
        <v>286</v>
      </c>
      <c r="K122" s="168" t="s">
        <v>297</v>
      </c>
      <c r="L122" s="169"/>
      <c r="M122" s="75" t="s">
        <v>1</v>
      </c>
      <c r="N122" s="76" t="s">
        <v>36</v>
      </c>
      <c r="O122" s="76" t="s">
        <v>298</v>
      </c>
      <c r="P122" s="76" t="s">
        <v>299</v>
      </c>
      <c r="Q122" s="76" t="s">
        <v>300</v>
      </c>
      <c r="R122" s="76" t="s">
        <v>301</v>
      </c>
      <c r="S122" s="76" t="s">
        <v>302</v>
      </c>
      <c r="T122" s="77" t="s">
        <v>303</v>
      </c>
      <c r="U122" s="164"/>
      <c r="V122" s="164"/>
      <c r="W122" s="164"/>
      <c r="X122" s="164"/>
      <c r="Y122" s="164"/>
      <c r="Z122" s="164"/>
      <c r="AA122" s="164"/>
      <c r="AB122" s="164"/>
      <c r="AC122" s="164"/>
      <c r="AD122" s="164"/>
      <c r="AE122" s="164"/>
    </row>
    <row r="123" spans="1:65" s="2" customFormat="1" ht="22.7" customHeight="1">
      <c r="A123" s="34"/>
      <c r="B123" s="35"/>
      <c r="C123" s="82" t="s">
        <v>304</v>
      </c>
      <c r="D123" s="36"/>
      <c r="E123" s="36"/>
      <c r="F123" s="36"/>
      <c r="G123" s="36"/>
      <c r="H123" s="36"/>
      <c r="I123" s="36"/>
      <c r="J123" s="170">
        <f>BK123</f>
        <v>0</v>
      </c>
      <c r="K123" s="36"/>
      <c r="L123" s="39"/>
      <c r="M123" s="78"/>
      <c r="N123" s="171"/>
      <c r="O123" s="79"/>
      <c r="P123" s="172">
        <f>P124+P138</f>
        <v>0</v>
      </c>
      <c r="Q123" s="79"/>
      <c r="R123" s="172">
        <f>R124+R138</f>
        <v>107.73</v>
      </c>
      <c r="S123" s="79"/>
      <c r="T123" s="173">
        <f>T124+T138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7" t="s">
        <v>71</v>
      </c>
      <c r="AU123" s="17" t="s">
        <v>288</v>
      </c>
      <c r="BK123" s="174">
        <f>BK124+BK138</f>
        <v>0</v>
      </c>
    </row>
    <row r="124" spans="1:65" s="12" customFormat="1" ht="25.9" customHeight="1">
      <c r="B124" s="175"/>
      <c r="C124" s="176"/>
      <c r="D124" s="177" t="s">
        <v>71</v>
      </c>
      <c r="E124" s="178" t="s">
        <v>305</v>
      </c>
      <c r="F124" s="178" t="s">
        <v>306</v>
      </c>
      <c r="G124" s="176"/>
      <c r="H124" s="176"/>
      <c r="I124" s="179"/>
      <c r="J124" s="180">
        <f>BK124</f>
        <v>0</v>
      </c>
      <c r="K124" s="176"/>
      <c r="L124" s="181"/>
      <c r="M124" s="182"/>
      <c r="N124" s="183"/>
      <c r="O124" s="183"/>
      <c r="P124" s="184">
        <f>P125</f>
        <v>0</v>
      </c>
      <c r="Q124" s="183"/>
      <c r="R124" s="184">
        <f>R125</f>
        <v>107.73</v>
      </c>
      <c r="S124" s="183"/>
      <c r="T124" s="185">
        <f>T125</f>
        <v>0</v>
      </c>
      <c r="AR124" s="186" t="s">
        <v>79</v>
      </c>
      <c r="AT124" s="187" t="s">
        <v>71</v>
      </c>
      <c r="AU124" s="187" t="s">
        <v>72</v>
      </c>
      <c r="AY124" s="186" t="s">
        <v>307</v>
      </c>
      <c r="BK124" s="188">
        <f>BK125</f>
        <v>0</v>
      </c>
    </row>
    <row r="125" spans="1:65" s="12" customFormat="1" ht="22.7" customHeight="1">
      <c r="B125" s="175"/>
      <c r="C125" s="176"/>
      <c r="D125" s="177" t="s">
        <v>71</v>
      </c>
      <c r="E125" s="189" t="s">
        <v>308</v>
      </c>
      <c r="F125" s="189" t="s">
        <v>309</v>
      </c>
      <c r="G125" s="176"/>
      <c r="H125" s="176"/>
      <c r="I125" s="179"/>
      <c r="J125" s="190">
        <f>BK125</f>
        <v>0</v>
      </c>
      <c r="K125" s="176"/>
      <c r="L125" s="181"/>
      <c r="M125" s="182"/>
      <c r="N125" s="183"/>
      <c r="O125" s="183"/>
      <c r="P125" s="184">
        <f>SUM(P126:P137)</f>
        <v>0</v>
      </c>
      <c r="Q125" s="183"/>
      <c r="R125" s="184">
        <f>SUM(R126:R137)</f>
        <v>107.73</v>
      </c>
      <c r="S125" s="183"/>
      <c r="T125" s="185">
        <f>SUM(T126:T137)</f>
        <v>0</v>
      </c>
      <c r="AR125" s="186" t="s">
        <v>79</v>
      </c>
      <c r="AT125" s="187" t="s">
        <v>71</v>
      </c>
      <c r="AU125" s="187" t="s">
        <v>79</v>
      </c>
      <c r="AY125" s="186" t="s">
        <v>307</v>
      </c>
      <c r="BK125" s="188">
        <f>SUM(BK126:BK137)</f>
        <v>0</v>
      </c>
    </row>
    <row r="126" spans="1:65" s="2" customFormat="1" ht="76.349999999999994" customHeight="1">
      <c r="A126" s="34"/>
      <c r="B126" s="35"/>
      <c r="C126" s="191" t="s">
        <v>79</v>
      </c>
      <c r="D126" s="191" t="s">
        <v>310</v>
      </c>
      <c r="E126" s="192" t="s">
        <v>311</v>
      </c>
      <c r="F126" s="193" t="s">
        <v>312</v>
      </c>
      <c r="G126" s="194" t="s">
        <v>313</v>
      </c>
      <c r="H126" s="195">
        <v>59.85</v>
      </c>
      <c r="I126" s="196"/>
      <c r="J126" s="197">
        <f>ROUND(I126*H126,2)</f>
        <v>0</v>
      </c>
      <c r="K126" s="193" t="s">
        <v>314</v>
      </c>
      <c r="L126" s="39"/>
      <c r="M126" s="198" t="s">
        <v>1</v>
      </c>
      <c r="N126" s="199" t="s">
        <v>37</v>
      </c>
      <c r="O126" s="71"/>
      <c r="P126" s="200">
        <f>O126*H126</f>
        <v>0</v>
      </c>
      <c r="Q126" s="200">
        <v>0</v>
      </c>
      <c r="R126" s="200">
        <f>Q126*H126</f>
        <v>0</v>
      </c>
      <c r="S126" s="200">
        <v>0</v>
      </c>
      <c r="T126" s="201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202" t="s">
        <v>315</v>
      </c>
      <c r="AT126" s="202" t="s">
        <v>310</v>
      </c>
      <c r="AU126" s="202" t="s">
        <v>81</v>
      </c>
      <c r="AY126" s="17" t="s">
        <v>307</v>
      </c>
      <c r="BE126" s="203">
        <f>IF(N126="základní",J126,0)</f>
        <v>0</v>
      </c>
      <c r="BF126" s="203">
        <f>IF(N126="snížená",J126,0)</f>
        <v>0</v>
      </c>
      <c r="BG126" s="203">
        <f>IF(N126="zákl. přenesená",J126,0)</f>
        <v>0</v>
      </c>
      <c r="BH126" s="203">
        <f>IF(N126="sníž. přenesená",J126,0)</f>
        <v>0</v>
      </c>
      <c r="BI126" s="203">
        <f>IF(N126="nulová",J126,0)</f>
        <v>0</v>
      </c>
      <c r="BJ126" s="17" t="s">
        <v>79</v>
      </c>
      <c r="BK126" s="203">
        <f>ROUND(I126*H126,2)</f>
        <v>0</v>
      </c>
      <c r="BL126" s="17" t="s">
        <v>315</v>
      </c>
      <c r="BM126" s="202" t="s">
        <v>1735</v>
      </c>
    </row>
    <row r="127" spans="1:65" s="13" customFormat="1">
      <c r="B127" s="204"/>
      <c r="C127" s="205"/>
      <c r="D127" s="206" t="s">
        <v>316</v>
      </c>
      <c r="E127" s="207" t="s">
        <v>1</v>
      </c>
      <c r="F127" s="208" t="s">
        <v>1736</v>
      </c>
      <c r="G127" s="205"/>
      <c r="H127" s="209">
        <v>59.85</v>
      </c>
      <c r="I127" s="210"/>
      <c r="J127" s="205"/>
      <c r="K127" s="205"/>
      <c r="L127" s="211"/>
      <c r="M127" s="212"/>
      <c r="N127" s="213"/>
      <c r="O127" s="213"/>
      <c r="P127" s="213"/>
      <c r="Q127" s="213"/>
      <c r="R127" s="213"/>
      <c r="S127" s="213"/>
      <c r="T127" s="214"/>
      <c r="AT127" s="215" t="s">
        <v>316</v>
      </c>
      <c r="AU127" s="215" t="s">
        <v>81</v>
      </c>
      <c r="AV127" s="13" t="s">
        <v>81</v>
      </c>
      <c r="AW127" s="13" t="s">
        <v>29</v>
      </c>
      <c r="AX127" s="13" t="s">
        <v>72</v>
      </c>
      <c r="AY127" s="215" t="s">
        <v>307</v>
      </c>
    </row>
    <row r="128" spans="1:65" s="14" customFormat="1">
      <c r="B128" s="216"/>
      <c r="C128" s="217"/>
      <c r="D128" s="206" t="s">
        <v>316</v>
      </c>
      <c r="E128" s="218" t="s">
        <v>1</v>
      </c>
      <c r="F128" s="219" t="s">
        <v>318</v>
      </c>
      <c r="G128" s="217"/>
      <c r="H128" s="220">
        <v>59.85</v>
      </c>
      <c r="I128" s="221"/>
      <c r="J128" s="217"/>
      <c r="K128" s="217"/>
      <c r="L128" s="222"/>
      <c r="M128" s="223"/>
      <c r="N128" s="224"/>
      <c r="O128" s="224"/>
      <c r="P128" s="224"/>
      <c r="Q128" s="224"/>
      <c r="R128" s="224"/>
      <c r="S128" s="224"/>
      <c r="T128" s="225"/>
      <c r="AT128" s="226" t="s">
        <v>316</v>
      </c>
      <c r="AU128" s="226" t="s">
        <v>81</v>
      </c>
      <c r="AV128" s="14" t="s">
        <v>315</v>
      </c>
      <c r="AW128" s="14" t="s">
        <v>29</v>
      </c>
      <c r="AX128" s="14" t="s">
        <v>79</v>
      </c>
      <c r="AY128" s="226" t="s">
        <v>307</v>
      </c>
    </row>
    <row r="129" spans="1:65" s="2" customFormat="1" ht="142.35" customHeight="1">
      <c r="A129" s="34"/>
      <c r="B129" s="35"/>
      <c r="C129" s="191" t="s">
        <v>81</v>
      </c>
      <c r="D129" s="191" t="s">
        <v>310</v>
      </c>
      <c r="E129" s="192" t="s">
        <v>319</v>
      </c>
      <c r="F129" s="193" t="s">
        <v>320</v>
      </c>
      <c r="G129" s="194" t="s">
        <v>321</v>
      </c>
      <c r="H129" s="195">
        <v>0.56999999999999995</v>
      </c>
      <c r="I129" s="196"/>
      <c r="J129" s="197">
        <f>ROUND(I129*H129,2)</f>
        <v>0</v>
      </c>
      <c r="K129" s="193" t="s">
        <v>314</v>
      </c>
      <c r="L129" s="39"/>
      <c r="M129" s="198" t="s">
        <v>1</v>
      </c>
      <c r="N129" s="199" t="s">
        <v>37</v>
      </c>
      <c r="O129" s="71"/>
      <c r="P129" s="200">
        <f>O129*H129</f>
        <v>0</v>
      </c>
      <c r="Q129" s="200">
        <v>0</v>
      </c>
      <c r="R129" s="200">
        <f>Q129*H129</f>
        <v>0</v>
      </c>
      <c r="S129" s="200">
        <v>0</v>
      </c>
      <c r="T129" s="201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02" t="s">
        <v>315</v>
      </c>
      <c r="AT129" s="202" t="s">
        <v>310</v>
      </c>
      <c r="AU129" s="202" t="s">
        <v>81</v>
      </c>
      <c r="AY129" s="17" t="s">
        <v>307</v>
      </c>
      <c r="BE129" s="203">
        <f>IF(N129="základní",J129,0)</f>
        <v>0</v>
      </c>
      <c r="BF129" s="203">
        <f>IF(N129="snížená",J129,0)</f>
        <v>0</v>
      </c>
      <c r="BG129" s="203">
        <f>IF(N129="zákl. přenesená",J129,0)</f>
        <v>0</v>
      </c>
      <c r="BH129" s="203">
        <f>IF(N129="sníž. přenesená",J129,0)</f>
        <v>0</v>
      </c>
      <c r="BI129" s="203">
        <f>IF(N129="nulová",J129,0)</f>
        <v>0</v>
      </c>
      <c r="BJ129" s="17" t="s">
        <v>79</v>
      </c>
      <c r="BK129" s="203">
        <f>ROUND(I129*H129,2)</f>
        <v>0</v>
      </c>
      <c r="BL129" s="17" t="s">
        <v>315</v>
      </c>
      <c r="BM129" s="202" t="s">
        <v>1737</v>
      </c>
    </row>
    <row r="130" spans="1:65" s="13" customFormat="1">
      <c r="B130" s="204"/>
      <c r="C130" s="205"/>
      <c r="D130" s="206" t="s">
        <v>316</v>
      </c>
      <c r="E130" s="207" t="s">
        <v>1</v>
      </c>
      <c r="F130" s="208" t="s">
        <v>1738</v>
      </c>
      <c r="G130" s="205"/>
      <c r="H130" s="209">
        <v>0.56999999999999995</v>
      </c>
      <c r="I130" s="210"/>
      <c r="J130" s="205"/>
      <c r="K130" s="205"/>
      <c r="L130" s="211"/>
      <c r="M130" s="212"/>
      <c r="N130" s="213"/>
      <c r="O130" s="213"/>
      <c r="P130" s="213"/>
      <c r="Q130" s="213"/>
      <c r="R130" s="213"/>
      <c r="S130" s="213"/>
      <c r="T130" s="214"/>
      <c r="AT130" s="215" t="s">
        <v>316</v>
      </c>
      <c r="AU130" s="215" t="s">
        <v>81</v>
      </c>
      <c r="AV130" s="13" t="s">
        <v>81</v>
      </c>
      <c r="AW130" s="13" t="s">
        <v>29</v>
      </c>
      <c r="AX130" s="13" t="s">
        <v>72</v>
      </c>
      <c r="AY130" s="215" t="s">
        <v>307</v>
      </c>
    </row>
    <row r="131" spans="1:65" s="14" customFormat="1">
      <c r="B131" s="216"/>
      <c r="C131" s="217"/>
      <c r="D131" s="206" t="s">
        <v>316</v>
      </c>
      <c r="E131" s="218" t="s">
        <v>1</v>
      </c>
      <c r="F131" s="219" t="s">
        <v>318</v>
      </c>
      <c r="G131" s="217"/>
      <c r="H131" s="220">
        <v>0.56999999999999995</v>
      </c>
      <c r="I131" s="221"/>
      <c r="J131" s="217"/>
      <c r="K131" s="217"/>
      <c r="L131" s="222"/>
      <c r="M131" s="223"/>
      <c r="N131" s="224"/>
      <c r="O131" s="224"/>
      <c r="P131" s="224"/>
      <c r="Q131" s="224"/>
      <c r="R131" s="224"/>
      <c r="S131" s="224"/>
      <c r="T131" s="225"/>
      <c r="AT131" s="226" t="s">
        <v>316</v>
      </c>
      <c r="AU131" s="226" t="s">
        <v>81</v>
      </c>
      <c r="AV131" s="14" t="s">
        <v>315</v>
      </c>
      <c r="AW131" s="14" t="s">
        <v>29</v>
      </c>
      <c r="AX131" s="14" t="s">
        <v>79</v>
      </c>
      <c r="AY131" s="226" t="s">
        <v>307</v>
      </c>
    </row>
    <row r="132" spans="1:65" s="2" customFormat="1" ht="16.5" customHeight="1">
      <c r="A132" s="34"/>
      <c r="B132" s="35"/>
      <c r="C132" s="237" t="s">
        <v>325</v>
      </c>
      <c r="D132" s="237" t="s">
        <v>326</v>
      </c>
      <c r="E132" s="238" t="s">
        <v>327</v>
      </c>
      <c r="F132" s="239" t="s">
        <v>328</v>
      </c>
      <c r="G132" s="240" t="s">
        <v>329</v>
      </c>
      <c r="H132" s="241">
        <v>107.73</v>
      </c>
      <c r="I132" s="242"/>
      <c r="J132" s="243">
        <f>ROUND(I132*H132,2)</f>
        <v>0</v>
      </c>
      <c r="K132" s="239" t="s">
        <v>314</v>
      </c>
      <c r="L132" s="244"/>
      <c r="M132" s="245" t="s">
        <v>1</v>
      </c>
      <c r="N132" s="246" t="s">
        <v>37</v>
      </c>
      <c r="O132" s="71"/>
      <c r="P132" s="200">
        <f>O132*H132</f>
        <v>0</v>
      </c>
      <c r="Q132" s="200">
        <v>1</v>
      </c>
      <c r="R132" s="200">
        <f>Q132*H132</f>
        <v>107.73</v>
      </c>
      <c r="S132" s="200">
        <v>0</v>
      </c>
      <c r="T132" s="201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202" t="s">
        <v>331</v>
      </c>
      <c r="AT132" s="202" t="s">
        <v>326</v>
      </c>
      <c r="AU132" s="202" t="s">
        <v>81</v>
      </c>
      <c r="AY132" s="17" t="s">
        <v>307</v>
      </c>
      <c r="BE132" s="203">
        <f>IF(N132="základní",J132,0)</f>
        <v>0</v>
      </c>
      <c r="BF132" s="203">
        <f>IF(N132="snížená",J132,0)</f>
        <v>0</v>
      </c>
      <c r="BG132" s="203">
        <f>IF(N132="zákl. přenesená",J132,0)</f>
        <v>0</v>
      </c>
      <c r="BH132" s="203">
        <f>IF(N132="sníž. přenesená",J132,0)</f>
        <v>0</v>
      </c>
      <c r="BI132" s="203">
        <f>IF(N132="nulová",J132,0)</f>
        <v>0</v>
      </c>
      <c r="BJ132" s="17" t="s">
        <v>79</v>
      </c>
      <c r="BK132" s="203">
        <f>ROUND(I132*H132,2)</f>
        <v>0</v>
      </c>
      <c r="BL132" s="17" t="s">
        <v>315</v>
      </c>
      <c r="BM132" s="202" t="s">
        <v>1739</v>
      </c>
    </row>
    <row r="133" spans="1:65" s="13" customFormat="1">
      <c r="B133" s="204"/>
      <c r="C133" s="205"/>
      <c r="D133" s="206" t="s">
        <v>316</v>
      </c>
      <c r="E133" s="207" t="s">
        <v>1</v>
      </c>
      <c r="F133" s="208" t="s">
        <v>1740</v>
      </c>
      <c r="G133" s="205"/>
      <c r="H133" s="209">
        <v>107.73</v>
      </c>
      <c r="I133" s="210"/>
      <c r="J133" s="205"/>
      <c r="K133" s="205"/>
      <c r="L133" s="211"/>
      <c r="M133" s="212"/>
      <c r="N133" s="213"/>
      <c r="O133" s="213"/>
      <c r="P133" s="213"/>
      <c r="Q133" s="213"/>
      <c r="R133" s="213"/>
      <c r="S133" s="213"/>
      <c r="T133" s="214"/>
      <c r="AT133" s="215" t="s">
        <v>316</v>
      </c>
      <c r="AU133" s="215" t="s">
        <v>81</v>
      </c>
      <c r="AV133" s="13" t="s">
        <v>81</v>
      </c>
      <c r="AW133" s="13" t="s">
        <v>29</v>
      </c>
      <c r="AX133" s="13" t="s">
        <v>72</v>
      </c>
      <c r="AY133" s="215" t="s">
        <v>307</v>
      </c>
    </row>
    <row r="134" spans="1:65" s="14" customFormat="1">
      <c r="B134" s="216"/>
      <c r="C134" s="217"/>
      <c r="D134" s="206" t="s">
        <v>316</v>
      </c>
      <c r="E134" s="218" t="s">
        <v>1</v>
      </c>
      <c r="F134" s="219" t="s">
        <v>318</v>
      </c>
      <c r="G134" s="217"/>
      <c r="H134" s="220">
        <v>107.73</v>
      </c>
      <c r="I134" s="221"/>
      <c r="J134" s="217"/>
      <c r="K134" s="217"/>
      <c r="L134" s="222"/>
      <c r="M134" s="223"/>
      <c r="N134" s="224"/>
      <c r="O134" s="224"/>
      <c r="P134" s="224"/>
      <c r="Q134" s="224"/>
      <c r="R134" s="224"/>
      <c r="S134" s="224"/>
      <c r="T134" s="225"/>
      <c r="AT134" s="226" t="s">
        <v>316</v>
      </c>
      <c r="AU134" s="226" t="s">
        <v>81</v>
      </c>
      <c r="AV134" s="14" t="s">
        <v>315</v>
      </c>
      <c r="AW134" s="14" t="s">
        <v>29</v>
      </c>
      <c r="AX134" s="14" t="s">
        <v>79</v>
      </c>
      <c r="AY134" s="226" t="s">
        <v>307</v>
      </c>
    </row>
    <row r="135" spans="1:65" s="2" customFormat="1" ht="55.5" customHeight="1">
      <c r="A135" s="34"/>
      <c r="B135" s="35"/>
      <c r="C135" s="191" t="s">
        <v>315</v>
      </c>
      <c r="D135" s="191" t="s">
        <v>310</v>
      </c>
      <c r="E135" s="192" t="s">
        <v>334</v>
      </c>
      <c r="F135" s="193" t="s">
        <v>335</v>
      </c>
      <c r="G135" s="194" t="s">
        <v>321</v>
      </c>
      <c r="H135" s="195">
        <v>0.56999999999999995</v>
      </c>
      <c r="I135" s="196"/>
      <c r="J135" s="197">
        <f>ROUND(I135*H135,2)</f>
        <v>0</v>
      </c>
      <c r="K135" s="193" t="s">
        <v>314</v>
      </c>
      <c r="L135" s="39"/>
      <c r="M135" s="198" t="s">
        <v>1</v>
      </c>
      <c r="N135" s="199" t="s">
        <v>37</v>
      </c>
      <c r="O135" s="71"/>
      <c r="P135" s="200">
        <f>O135*H135</f>
        <v>0</v>
      </c>
      <c r="Q135" s="200">
        <v>0</v>
      </c>
      <c r="R135" s="200">
        <f>Q135*H135</f>
        <v>0</v>
      </c>
      <c r="S135" s="200">
        <v>0</v>
      </c>
      <c r="T135" s="201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202" t="s">
        <v>315</v>
      </c>
      <c r="AT135" s="202" t="s">
        <v>310</v>
      </c>
      <c r="AU135" s="202" t="s">
        <v>81</v>
      </c>
      <c r="AY135" s="17" t="s">
        <v>307</v>
      </c>
      <c r="BE135" s="203">
        <f>IF(N135="základní",J135,0)</f>
        <v>0</v>
      </c>
      <c r="BF135" s="203">
        <f>IF(N135="snížená",J135,0)</f>
        <v>0</v>
      </c>
      <c r="BG135" s="203">
        <f>IF(N135="zákl. přenesená",J135,0)</f>
        <v>0</v>
      </c>
      <c r="BH135" s="203">
        <f>IF(N135="sníž. přenesená",J135,0)</f>
        <v>0</v>
      </c>
      <c r="BI135" s="203">
        <f>IF(N135="nulová",J135,0)</f>
        <v>0</v>
      </c>
      <c r="BJ135" s="17" t="s">
        <v>79</v>
      </c>
      <c r="BK135" s="203">
        <f>ROUND(I135*H135,2)</f>
        <v>0</v>
      </c>
      <c r="BL135" s="17" t="s">
        <v>315</v>
      </c>
      <c r="BM135" s="202" t="s">
        <v>1741</v>
      </c>
    </row>
    <row r="136" spans="1:65" s="13" customFormat="1">
      <c r="B136" s="204"/>
      <c r="C136" s="205"/>
      <c r="D136" s="206" t="s">
        <v>316</v>
      </c>
      <c r="E136" s="207" t="s">
        <v>1</v>
      </c>
      <c r="F136" s="208" t="s">
        <v>1742</v>
      </c>
      <c r="G136" s="205"/>
      <c r="H136" s="209">
        <v>0.56999999999999995</v>
      </c>
      <c r="I136" s="210"/>
      <c r="J136" s="205"/>
      <c r="K136" s="205"/>
      <c r="L136" s="211"/>
      <c r="M136" s="212"/>
      <c r="N136" s="213"/>
      <c r="O136" s="213"/>
      <c r="P136" s="213"/>
      <c r="Q136" s="213"/>
      <c r="R136" s="213"/>
      <c r="S136" s="213"/>
      <c r="T136" s="214"/>
      <c r="AT136" s="215" t="s">
        <v>316</v>
      </c>
      <c r="AU136" s="215" t="s">
        <v>81</v>
      </c>
      <c r="AV136" s="13" t="s">
        <v>81</v>
      </c>
      <c r="AW136" s="13" t="s">
        <v>29</v>
      </c>
      <c r="AX136" s="13" t="s">
        <v>72</v>
      </c>
      <c r="AY136" s="215" t="s">
        <v>307</v>
      </c>
    </row>
    <row r="137" spans="1:65" s="14" customFormat="1">
      <c r="B137" s="216"/>
      <c r="C137" s="217"/>
      <c r="D137" s="206" t="s">
        <v>316</v>
      </c>
      <c r="E137" s="218" t="s">
        <v>1</v>
      </c>
      <c r="F137" s="219" t="s">
        <v>318</v>
      </c>
      <c r="G137" s="217"/>
      <c r="H137" s="220">
        <v>0.56999999999999995</v>
      </c>
      <c r="I137" s="221"/>
      <c r="J137" s="217"/>
      <c r="K137" s="217"/>
      <c r="L137" s="222"/>
      <c r="M137" s="223"/>
      <c r="N137" s="224"/>
      <c r="O137" s="224"/>
      <c r="P137" s="224"/>
      <c r="Q137" s="224"/>
      <c r="R137" s="224"/>
      <c r="S137" s="224"/>
      <c r="T137" s="225"/>
      <c r="AT137" s="226" t="s">
        <v>316</v>
      </c>
      <c r="AU137" s="226" t="s">
        <v>81</v>
      </c>
      <c r="AV137" s="14" t="s">
        <v>315</v>
      </c>
      <c r="AW137" s="14" t="s">
        <v>29</v>
      </c>
      <c r="AX137" s="14" t="s">
        <v>79</v>
      </c>
      <c r="AY137" s="226" t="s">
        <v>307</v>
      </c>
    </row>
    <row r="138" spans="1:65" s="12" customFormat="1" ht="25.9" customHeight="1">
      <c r="B138" s="175"/>
      <c r="C138" s="176"/>
      <c r="D138" s="177" t="s">
        <v>71</v>
      </c>
      <c r="E138" s="178" t="s">
        <v>338</v>
      </c>
      <c r="F138" s="178" t="s">
        <v>339</v>
      </c>
      <c r="G138" s="176"/>
      <c r="H138" s="176"/>
      <c r="I138" s="179"/>
      <c r="J138" s="180">
        <f>BK138</f>
        <v>0</v>
      </c>
      <c r="K138" s="176"/>
      <c r="L138" s="181"/>
      <c r="M138" s="182"/>
      <c r="N138" s="183"/>
      <c r="O138" s="183"/>
      <c r="P138" s="184">
        <f>SUM(P139:P162)</f>
        <v>0</v>
      </c>
      <c r="Q138" s="183"/>
      <c r="R138" s="184">
        <f>SUM(R139:R162)</f>
        <v>0</v>
      </c>
      <c r="S138" s="183"/>
      <c r="T138" s="185">
        <f>SUM(T139:T162)</f>
        <v>0</v>
      </c>
      <c r="AR138" s="186" t="s">
        <v>315</v>
      </c>
      <c r="AT138" s="187" t="s">
        <v>71</v>
      </c>
      <c r="AU138" s="187" t="s">
        <v>72</v>
      </c>
      <c r="AY138" s="186" t="s">
        <v>307</v>
      </c>
      <c r="BK138" s="188">
        <f>SUM(BK139:BK162)</f>
        <v>0</v>
      </c>
    </row>
    <row r="139" spans="1:65" s="2" customFormat="1" ht="24.2" customHeight="1">
      <c r="A139" s="34"/>
      <c r="B139" s="35"/>
      <c r="C139" s="191" t="s">
        <v>308</v>
      </c>
      <c r="D139" s="191" t="s">
        <v>310</v>
      </c>
      <c r="E139" s="192" t="s">
        <v>340</v>
      </c>
      <c r="F139" s="193" t="s">
        <v>341</v>
      </c>
      <c r="G139" s="194" t="s">
        <v>342</v>
      </c>
      <c r="H139" s="195">
        <v>19</v>
      </c>
      <c r="I139" s="196"/>
      <c r="J139" s="197">
        <f>ROUND(I139*H139,2)</f>
        <v>0</v>
      </c>
      <c r="K139" s="193" t="s">
        <v>314</v>
      </c>
      <c r="L139" s="39"/>
      <c r="M139" s="198" t="s">
        <v>1</v>
      </c>
      <c r="N139" s="199" t="s">
        <v>37</v>
      </c>
      <c r="O139" s="71"/>
      <c r="P139" s="200">
        <f>O139*H139</f>
        <v>0</v>
      </c>
      <c r="Q139" s="200">
        <v>0</v>
      </c>
      <c r="R139" s="200">
        <f>Q139*H139</f>
        <v>0</v>
      </c>
      <c r="S139" s="200">
        <v>0</v>
      </c>
      <c r="T139" s="201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202" t="s">
        <v>343</v>
      </c>
      <c r="AT139" s="202" t="s">
        <v>310</v>
      </c>
      <c r="AU139" s="202" t="s">
        <v>79</v>
      </c>
      <c r="AY139" s="17" t="s">
        <v>307</v>
      </c>
      <c r="BE139" s="203">
        <f>IF(N139="základní",J139,0)</f>
        <v>0</v>
      </c>
      <c r="BF139" s="203">
        <f>IF(N139="snížená",J139,0)</f>
        <v>0</v>
      </c>
      <c r="BG139" s="203">
        <f>IF(N139="zákl. přenesená",J139,0)</f>
        <v>0</v>
      </c>
      <c r="BH139" s="203">
        <f>IF(N139="sníž. přenesená",J139,0)</f>
        <v>0</v>
      </c>
      <c r="BI139" s="203">
        <f>IF(N139="nulová",J139,0)</f>
        <v>0</v>
      </c>
      <c r="BJ139" s="17" t="s">
        <v>79</v>
      </c>
      <c r="BK139" s="203">
        <f>ROUND(I139*H139,2)</f>
        <v>0</v>
      </c>
      <c r="BL139" s="17" t="s">
        <v>343</v>
      </c>
      <c r="BM139" s="202" t="s">
        <v>1743</v>
      </c>
    </row>
    <row r="140" spans="1:65" s="13" customFormat="1">
      <c r="B140" s="204"/>
      <c r="C140" s="205"/>
      <c r="D140" s="206" t="s">
        <v>316</v>
      </c>
      <c r="E140" s="207" t="s">
        <v>1</v>
      </c>
      <c r="F140" s="208" t="s">
        <v>345</v>
      </c>
      <c r="G140" s="205"/>
      <c r="H140" s="209">
        <v>19</v>
      </c>
      <c r="I140" s="210"/>
      <c r="J140" s="205"/>
      <c r="K140" s="205"/>
      <c r="L140" s="211"/>
      <c r="M140" s="212"/>
      <c r="N140" s="213"/>
      <c r="O140" s="213"/>
      <c r="P140" s="213"/>
      <c r="Q140" s="213"/>
      <c r="R140" s="213"/>
      <c r="S140" s="213"/>
      <c r="T140" s="214"/>
      <c r="AT140" s="215" t="s">
        <v>316</v>
      </c>
      <c r="AU140" s="215" t="s">
        <v>79</v>
      </c>
      <c r="AV140" s="13" t="s">
        <v>81</v>
      </c>
      <c r="AW140" s="13" t="s">
        <v>29</v>
      </c>
      <c r="AX140" s="13" t="s">
        <v>72</v>
      </c>
      <c r="AY140" s="215" t="s">
        <v>307</v>
      </c>
    </row>
    <row r="141" spans="1:65" s="14" customFormat="1">
      <c r="B141" s="216"/>
      <c r="C141" s="217"/>
      <c r="D141" s="206" t="s">
        <v>316</v>
      </c>
      <c r="E141" s="218" t="s">
        <v>1</v>
      </c>
      <c r="F141" s="219" t="s">
        <v>318</v>
      </c>
      <c r="G141" s="217"/>
      <c r="H141" s="220">
        <v>19</v>
      </c>
      <c r="I141" s="221"/>
      <c r="J141" s="217"/>
      <c r="K141" s="217"/>
      <c r="L141" s="222"/>
      <c r="M141" s="223"/>
      <c r="N141" s="224"/>
      <c r="O141" s="224"/>
      <c r="P141" s="224"/>
      <c r="Q141" s="224"/>
      <c r="R141" s="224"/>
      <c r="S141" s="224"/>
      <c r="T141" s="225"/>
      <c r="AT141" s="226" t="s">
        <v>316</v>
      </c>
      <c r="AU141" s="226" t="s">
        <v>79</v>
      </c>
      <c r="AV141" s="14" t="s">
        <v>315</v>
      </c>
      <c r="AW141" s="14" t="s">
        <v>29</v>
      </c>
      <c r="AX141" s="14" t="s">
        <v>79</v>
      </c>
      <c r="AY141" s="226" t="s">
        <v>307</v>
      </c>
    </row>
    <row r="142" spans="1:65" s="2" customFormat="1" ht="55.5" customHeight="1">
      <c r="A142" s="34"/>
      <c r="B142" s="35"/>
      <c r="C142" s="191" t="s">
        <v>322</v>
      </c>
      <c r="D142" s="191" t="s">
        <v>310</v>
      </c>
      <c r="E142" s="192" t="s">
        <v>346</v>
      </c>
      <c r="F142" s="193" t="s">
        <v>347</v>
      </c>
      <c r="G142" s="194" t="s">
        <v>342</v>
      </c>
      <c r="H142" s="195">
        <v>19</v>
      </c>
      <c r="I142" s="196"/>
      <c r="J142" s="197">
        <f>ROUND(I142*H142,2)</f>
        <v>0</v>
      </c>
      <c r="K142" s="193" t="s">
        <v>314</v>
      </c>
      <c r="L142" s="39"/>
      <c r="M142" s="198" t="s">
        <v>1</v>
      </c>
      <c r="N142" s="199" t="s">
        <v>37</v>
      </c>
      <c r="O142" s="71"/>
      <c r="P142" s="200">
        <f>O142*H142</f>
        <v>0</v>
      </c>
      <c r="Q142" s="200">
        <v>0</v>
      </c>
      <c r="R142" s="200">
        <f>Q142*H142</f>
        <v>0</v>
      </c>
      <c r="S142" s="200">
        <v>0</v>
      </c>
      <c r="T142" s="201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202" t="s">
        <v>343</v>
      </c>
      <c r="AT142" s="202" t="s">
        <v>310</v>
      </c>
      <c r="AU142" s="202" t="s">
        <v>79</v>
      </c>
      <c r="AY142" s="17" t="s">
        <v>307</v>
      </c>
      <c r="BE142" s="203">
        <f>IF(N142="základní",J142,0)</f>
        <v>0</v>
      </c>
      <c r="BF142" s="203">
        <f>IF(N142="snížená",J142,0)</f>
        <v>0</v>
      </c>
      <c r="BG142" s="203">
        <f>IF(N142="zákl. přenesená",J142,0)</f>
        <v>0</v>
      </c>
      <c r="BH142" s="203">
        <f>IF(N142="sníž. přenesená",J142,0)</f>
        <v>0</v>
      </c>
      <c r="BI142" s="203">
        <f>IF(N142="nulová",J142,0)</f>
        <v>0</v>
      </c>
      <c r="BJ142" s="17" t="s">
        <v>79</v>
      </c>
      <c r="BK142" s="203">
        <f>ROUND(I142*H142,2)</f>
        <v>0</v>
      </c>
      <c r="BL142" s="17" t="s">
        <v>343</v>
      </c>
      <c r="BM142" s="202" t="s">
        <v>1744</v>
      </c>
    </row>
    <row r="143" spans="1:65" s="13" customFormat="1">
      <c r="B143" s="204"/>
      <c r="C143" s="205"/>
      <c r="D143" s="206" t="s">
        <v>316</v>
      </c>
      <c r="E143" s="207" t="s">
        <v>1</v>
      </c>
      <c r="F143" s="208" t="s">
        <v>345</v>
      </c>
      <c r="G143" s="205"/>
      <c r="H143" s="209">
        <v>19</v>
      </c>
      <c r="I143" s="210"/>
      <c r="J143" s="205"/>
      <c r="K143" s="205"/>
      <c r="L143" s="211"/>
      <c r="M143" s="212"/>
      <c r="N143" s="213"/>
      <c r="O143" s="213"/>
      <c r="P143" s="213"/>
      <c r="Q143" s="213"/>
      <c r="R143" s="213"/>
      <c r="S143" s="213"/>
      <c r="T143" s="214"/>
      <c r="AT143" s="215" t="s">
        <v>316</v>
      </c>
      <c r="AU143" s="215" t="s">
        <v>79</v>
      </c>
      <c r="AV143" s="13" t="s">
        <v>81</v>
      </c>
      <c r="AW143" s="13" t="s">
        <v>29</v>
      </c>
      <c r="AX143" s="13" t="s">
        <v>72</v>
      </c>
      <c r="AY143" s="215" t="s">
        <v>307</v>
      </c>
    </row>
    <row r="144" spans="1:65" s="14" customFormat="1">
      <c r="B144" s="216"/>
      <c r="C144" s="217"/>
      <c r="D144" s="206" t="s">
        <v>316</v>
      </c>
      <c r="E144" s="218" t="s">
        <v>1</v>
      </c>
      <c r="F144" s="219" t="s">
        <v>318</v>
      </c>
      <c r="G144" s="217"/>
      <c r="H144" s="220">
        <v>19</v>
      </c>
      <c r="I144" s="221"/>
      <c r="J144" s="217"/>
      <c r="K144" s="217"/>
      <c r="L144" s="222"/>
      <c r="M144" s="223"/>
      <c r="N144" s="224"/>
      <c r="O144" s="224"/>
      <c r="P144" s="224"/>
      <c r="Q144" s="224"/>
      <c r="R144" s="224"/>
      <c r="S144" s="224"/>
      <c r="T144" s="225"/>
      <c r="AT144" s="226" t="s">
        <v>316</v>
      </c>
      <c r="AU144" s="226" t="s">
        <v>79</v>
      </c>
      <c r="AV144" s="14" t="s">
        <v>315</v>
      </c>
      <c r="AW144" s="14" t="s">
        <v>29</v>
      </c>
      <c r="AX144" s="14" t="s">
        <v>79</v>
      </c>
      <c r="AY144" s="226" t="s">
        <v>307</v>
      </c>
    </row>
    <row r="145" spans="1:65" s="2" customFormat="1" ht="24.2" customHeight="1">
      <c r="A145" s="34"/>
      <c r="B145" s="35"/>
      <c r="C145" s="191" t="s">
        <v>349</v>
      </c>
      <c r="D145" s="191" t="s">
        <v>310</v>
      </c>
      <c r="E145" s="192" t="s">
        <v>540</v>
      </c>
      <c r="F145" s="193" t="s">
        <v>541</v>
      </c>
      <c r="G145" s="194" t="s">
        <v>342</v>
      </c>
      <c r="H145" s="195">
        <v>1</v>
      </c>
      <c r="I145" s="196"/>
      <c r="J145" s="197">
        <f>ROUND(I145*H145,2)</f>
        <v>0</v>
      </c>
      <c r="K145" s="193" t="s">
        <v>314</v>
      </c>
      <c r="L145" s="39"/>
      <c r="M145" s="198" t="s">
        <v>1</v>
      </c>
      <c r="N145" s="199" t="s">
        <v>37</v>
      </c>
      <c r="O145" s="71"/>
      <c r="P145" s="200">
        <f>O145*H145</f>
        <v>0</v>
      </c>
      <c r="Q145" s="200">
        <v>0</v>
      </c>
      <c r="R145" s="200">
        <f>Q145*H145</f>
        <v>0</v>
      </c>
      <c r="S145" s="200">
        <v>0</v>
      </c>
      <c r="T145" s="201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202" t="s">
        <v>343</v>
      </c>
      <c r="AT145" s="202" t="s">
        <v>310</v>
      </c>
      <c r="AU145" s="202" t="s">
        <v>79</v>
      </c>
      <c r="AY145" s="17" t="s">
        <v>307</v>
      </c>
      <c r="BE145" s="203">
        <f>IF(N145="základní",J145,0)</f>
        <v>0</v>
      </c>
      <c r="BF145" s="203">
        <f>IF(N145="snížená",J145,0)</f>
        <v>0</v>
      </c>
      <c r="BG145" s="203">
        <f>IF(N145="zákl. přenesená",J145,0)</f>
        <v>0</v>
      </c>
      <c r="BH145" s="203">
        <f>IF(N145="sníž. přenesená",J145,0)</f>
        <v>0</v>
      </c>
      <c r="BI145" s="203">
        <f>IF(N145="nulová",J145,0)</f>
        <v>0</v>
      </c>
      <c r="BJ145" s="17" t="s">
        <v>79</v>
      </c>
      <c r="BK145" s="203">
        <f>ROUND(I145*H145,2)</f>
        <v>0</v>
      </c>
      <c r="BL145" s="17" t="s">
        <v>343</v>
      </c>
      <c r="BM145" s="202" t="s">
        <v>1745</v>
      </c>
    </row>
    <row r="146" spans="1:65" s="13" customFormat="1">
      <c r="B146" s="204"/>
      <c r="C146" s="205"/>
      <c r="D146" s="206" t="s">
        <v>316</v>
      </c>
      <c r="E146" s="207" t="s">
        <v>1</v>
      </c>
      <c r="F146" s="208" t="s">
        <v>79</v>
      </c>
      <c r="G146" s="205"/>
      <c r="H146" s="209">
        <v>1</v>
      </c>
      <c r="I146" s="210"/>
      <c r="J146" s="205"/>
      <c r="K146" s="205"/>
      <c r="L146" s="211"/>
      <c r="M146" s="212"/>
      <c r="N146" s="213"/>
      <c r="O146" s="213"/>
      <c r="P146" s="213"/>
      <c r="Q146" s="213"/>
      <c r="R146" s="213"/>
      <c r="S146" s="213"/>
      <c r="T146" s="214"/>
      <c r="AT146" s="215" t="s">
        <v>316</v>
      </c>
      <c r="AU146" s="215" t="s">
        <v>79</v>
      </c>
      <c r="AV146" s="13" t="s">
        <v>81</v>
      </c>
      <c r="AW146" s="13" t="s">
        <v>29</v>
      </c>
      <c r="AX146" s="13" t="s">
        <v>72</v>
      </c>
      <c r="AY146" s="215" t="s">
        <v>307</v>
      </c>
    </row>
    <row r="147" spans="1:65" s="14" customFormat="1">
      <c r="B147" s="216"/>
      <c r="C147" s="217"/>
      <c r="D147" s="206" t="s">
        <v>316</v>
      </c>
      <c r="E147" s="218" t="s">
        <v>1</v>
      </c>
      <c r="F147" s="219" t="s">
        <v>318</v>
      </c>
      <c r="G147" s="217"/>
      <c r="H147" s="220">
        <v>1</v>
      </c>
      <c r="I147" s="221"/>
      <c r="J147" s="217"/>
      <c r="K147" s="217"/>
      <c r="L147" s="222"/>
      <c r="M147" s="223"/>
      <c r="N147" s="224"/>
      <c r="O147" s="224"/>
      <c r="P147" s="224"/>
      <c r="Q147" s="224"/>
      <c r="R147" s="224"/>
      <c r="S147" s="224"/>
      <c r="T147" s="225"/>
      <c r="AT147" s="226" t="s">
        <v>316</v>
      </c>
      <c r="AU147" s="226" t="s">
        <v>79</v>
      </c>
      <c r="AV147" s="14" t="s">
        <v>315</v>
      </c>
      <c r="AW147" s="14" t="s">
        <v>29</v>
      </c>
      <c r="AX147" s="14" t="s">
        <v>79</v>
      </c>
      <c r="AY147" s="226" t="s">
        <v>307</v>
      </c>
    </row>
    <row r="148" spans="1:65" s="2" customFormat="1" ht="33" customHeight="1">
      <c r="A148" s="34"/>
      <c r="B148" s="35"/>
      <c r="C148" s="191" t="s">
        <v>331</v>
      </c>
      <c r="D148" s="191" t="s">
        <v>310</v>
      </c>
      <c r="E148" s="192" t="s">
        <v>350</v>
      </c>
      <c r="F148" s="193" t="s">
        <v>351</v>
      </c>
      <c r="G148" s="194" t="s">
        <v>342</v>
      </c>
      <c r="H148" s="195">
        <v>4</v>
      </c>
      <c r="I148" s="196"/>
      <c r="J148" s="197">
        <f>ROUND(I148*H148,2)</f>
        <v>0</v>
      </c>
      <c r="K148" s="193" t="s">
        <v>314</v>
      </c>
      <c r="L148" s="39"/>
      <c r="M148" s="198" t="s">
        <v>1</v>
      </c>
      <c r="N148" s="199" t="s">
        <v>37</v>
      </c>
      <c r="O148" s="71"/>
      <c r="P148" s="200">
        <f>O148*H148</f>
        <v>0</v>
      </c>
      <c r="Q148" s="200">
        <v>0</v>
      </c>
      <c r="R148" s="200">
        <f>Q148*H148</f>
        <v>0</v>
      </c>
      <c r="S148" s="200">
        <v>0</v>
      </c>
      <c r="T148" s="201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202" t="s">
        <v>352</v>
      </c>
      <c r="AT148" s="202" t="s">
        <v>310</v>
      </c>
      <c r="AU148" s="202" t="s">
        <v>79</v>
      </c>
      <c r="AY148" s="17" t="s">
        <v>307</v>
      </c>
      <c r="BE148" s="203">
        <f>IF(N148="základní",J148,0)</f>
        <v>0</v>
      </c>
      <c r="BF148" s="203">
        <f>IF(N148="snížená",J148,0)</f>
        <v>0</v>
      </c>
      <c r="BG148" s="203">
        <f>IF(N148="zákl. přenesená",J148,0)</f>
        <v>0</v>
      </c>
      <c r="BH148" s="203">
        <f>IF(N148="sníž. přenesená",J148,0)</f>
        <v>0</v>
      </c>
      <c r="BI148" s="203">
        <f>IF(N148="nulová",J148,0)</f>
        <v>0</v>
      </c>
      <c r="BJ148" s="17" t="s">
        <v>79</v>
      </c>
      <c r="BK148" s="203">
        <f>ROUND(I148*H148,2)</f>
        <v>0</v>
      </c>
      <c r="BL148" s="17" t="s">
        <v>352</v>
      </c>
      <c r="BM148" s="202" t="s">
        <v>1746</v>
      </c>
    </row>
    <row r="149" spans="1:65" s="13" customFormat="1">
      <c r="B149" s="204"/>
      <c r="C149" s="205"/>
      <c r="D149" s="206" t="s">
        <v>316</v>
      </c>
      <c r="E149" s="207" t="s">
        <v>1</v>
      </c>
      <c r="F149" s="208" t="s">
        <v>315</v>
      </c>
      <c r="G149" s="205"/>
      <c r="H149" s="209">
        <v>4</v>
      </c>
      <c r="I149" s="210"/>
      <c r="J149" s="205"/>
      <c r="K149" s="205"/>
      <c r="L149" s="211"/>
      <c r="M149" s="212"/>
      <c r="N149" s="213"/>
      <c r="O149" s="213"/>
      <c r="P149" s="213"/>
      <c r="Q149" s="213"/>
      <c r="R149" s="213"/>
      <c r="S149" s="213"/>
      <c r="T149" s="214"/>
      <c r="AT149" s="215" t="s">
        <v>316</v>
      </c>
      <c r="AU149" s="215" t="s">
        <v>79</v>
      </c>
      <c r="AV149" s="13" t="s">
        <v>81</v>
      </c>
      <c r="AW149" s="13" t="s">
        <v>29</v>
      </c>
      <c r="AX149" s="13" t="s">
        <v>72</v>
      </c>
      <c r="AY149" s="215" t="s">
        <v>307</v>
      </c>
    </row>
    <row r="150" spans="1:65" s="14" customFormat="1">
      <c r="B150" s="216"/>
      <c r="C150" s="217"/>
      <c r="D150" s="206" t="s">
        <v>316</v>
      </c>
      <c r="E150" s="218" t="s">
        <v>1</v>
      </c>
      <c r="F150" s="219" t="s">
        <v>318</v>
      </c>
      <c r="G150" s="217"/>
      <c r="H150" s="220">
        <v>4</v>
      </c>
      <c r="I150" s="221"/>
      <c r="J150" s="217"/>
      <c r="K150" s="217"/>
      <c r="L150" s="222"/>
      <c r="M150" s="223"/>
      <c r="N150" s="224"/>
      <c r="O150" s="224"/>
      <c r="P150" s="224"/>
      <c r="Q150" s="224"/>
      <c r="R150" s="224"/>
      <c r="S150" s="224"/>
      <c r="T150" s="225"/>
      <c r="AT150" s="226" t="s">
        <v>316</v>
      </c>
      <c r="AU150" s="226" t="s">
        <v>79</v>
      </c>
      <c r="AV150" s="14" t="s">
        <v>315</v>
      </c>
      <c r="AW150" s="14" t="s">
        <v>29</v>
      </c>
      <c r="AX150" s="14" t="s">
        <v>79</v>
      </c>
      <c r="AY150" s="226" t="s">
        <v>307</v>
      </c>
    </row>
    <row r="151" spans="1:65" s="2" customFormat="1" ht="16.5" customHeight="1">
      <c r="A151" s="34"/>
      <c r="B151" s="35"/>
      <c r="C151" s="191" t="s">
        <v>357</v>
      </c>
      <c r="D151" s="191" t="s">
        <v>310</v>
      </c>
      <c r="E151" s="192" t="s">
        <v>547</v>
      </c>
      <c r="F151" s="193" t="s">
        <v>548</v>
      </c>
      <c r="G151" s="194" t="s">
        <v>342</v>
      </c>
      <c r="H151" s="195">
        <v>1</v>
      </c>
      <c r="I151" s="196"/>
      <c r="J151" s="197">
        <f>ROUND(I151*H151,2)</f>
        <v>0</v>
      </c>
      <c r="K151" s="193" t="s">
        <v>314</v>
      </c>
      <c r="L151" s="39"/>
      <c r="M151" s="198" t="s">
        <v>1</v>
      </c>
      <c r="N151" s="199" t="s">
        <v>37</v>
      </c>
      <c r="O151" s="71"/>
      <c r="P151" s="200">
        <f>O151*H151</f>
        <v>0</v>
      </c>
      <c r="Q151" s="200">
        <v>0</v>
      </c>
      <c r="R151" s="200">
        <f>Q151*H151</f>
        <v>0</v>
      </c>
      <c r="S151" s="200">
        <v>0</v>
      </c>
      <c r="T151" s="201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202" t="s">
        <v>343</v>
      </c>
      <c r="AT151" s="202" t="s">
        <v>310</v>
      </c>
      <c r="AU151" s="202" t="s">
        <v>79</v>
      </c>
      <c r="AY151" s="17" t="s">
        <v>307</v>
      </c>
      <c r="BE151" s="203">
        <f>IF(N151="základní",J151,0)</f>
        <v>0</v>
      </c>
      <c r="BF151" s="203">
        <f>IF(N151="snížená",J151,0)</f>
        <v>0</v>
      </c>
      <c r="BG151" s="203">
        <f>IF(N151="zákl. přenesená",J151,0)</f>
        <v>0</v>
      </c>
      <c r="BH151" s="203">
        <f>IF(N151="sníž. přenesená",J151,0)</f>
        <v>0</v>
      </c>
      <c r="BI151" s="203">
        <f>IF(N151="nulová",J151,0)</f>
        <v>0</v>
      </c>
      <c r="BJ151" s="17" t="s">
        <v>79</v>
      </c>
      <c r="BK151" s="203">
        <f>ROUND(I151*H151,2)</f>
        <v>0</v>
      </c>
      <c r="BL151" s="17" t="s">
        <v>343</v>
      </c>
      <c r="BM151" s="202" t="s">
        <v>1747</v>
      </c>
    </row>
    <row r="152" spans="1:65" s="13" customFormat="1">
      <c r="B152" s="204"/>
      <c r="C152" s="205"/>
      <c r="D152" s="206" t="s">
        <v>316</v>
      </c>
      <c r="E152" s="207" t="s">
        <v>1</v>
      </c>
      <c r="F152" s="208" t="s">
        <v>79</v>
      </c>
      <c r="G152" s="205"/>
      <c r="H152" s="209">
        <v>1</v>
      </c>
      <c r="I152" s="210"/>
      <c r="J152" s="205"/>
      <c r="K152" s="205"/>
      <c r="L152" s="211"/>
      <c r="M152" s="212"/>
      <c r="N152" s="213"/>
      <c r="O152" s="213"/>
      <c r="P152" s="213"/>
      <c r="Q152" s="213"/>
      <c r="R152" s="213"/>
      <c r="S152" s="213"/>
      <c r="T152" s="214"/>
      <c r="AT152" s="215" t="s">
        <v>316</v>
      </c>
      <c r="AU152" s="215" t="s">
        <v>79</v>
      </c>
      <c r="AV152" s="13" t="s">
        <v>81</v>
      </c>
      <c r="AW152" s="13" t="s">
        <v>29</v>
      </c>
      <c r="AX152" s="13" t="s">
        <v>72</v>
      </c>
      <c r="AY152" s="215" t="s">
        <v>307</v>
      </c>
    </row>
    <row r="153" spans="1:65" s="14" customFormat="1">
      <c r="B153" s="216"/>
      <c r="C153" s="217"/>
      <c r="D153" s="206" t="s">
        <v>316</v>
      </c>
      <c r="E153" s="218" t="s">
        <v>1</v>
      </c>
      <c r="F153" s="219" t="s">
        <v>318</v>
      </c>
      <c r="G153" s="217"/>
      <c r="H153" s="220">
        <v>1</v>
      </c>
      <c r="I153" s="221"/>
      <c r="J153" s="217"/>
      <c r="K153" s="217"/>
      <c r="L153" s="222"/>
      <c r="M153" s="223"/>
      <c r="N153" s="224"/>
      <c r="O153" s="224"/>
      <c r="P153" s="224"/>
      <c r="Q153" s="224"/>
      <c r="R153" s="224"/>
      <c r="S153" s="224"/>
      <c r="T153" s="225"/>
      <c r="AT153" s="226" t="s">
        <v>316</v>
      </c>
      <c r="AU153" s="226" t="s">
        <v>79</v>
      </c>
      <c r="AV153" s="14" t="s">
        <v>315</v>
      </c>
      <c r="AW153" s="14" t="s">
        <v>29</v>
      </c>
      <c r="AX153" s="14" t="s">
        <v>79</v>
      </c>
      <c r="AY153" s="226" t="s">
        <v>307</v>
      </c>
    </row>
    <row r="154" spans="1:65" s="2" customFormat="1" ht="16.5" customHeight="1">
      <c r="A154" s="34"/>
      <c r="B154" s="35"/>
      <c r="C154" s="191" t="s">
        <v>332</v>
      </c>
      <c r="D154" s="191" t="s">
        <v>310</v>
      </c>
      <c r="E154" s="192" t="s">
        <v>354</v>
      </c>
      <c r="F154" s="193" t="s">
        <v>355</v>
      </c>
      <c r="G154" s="194" t="s">
        <v>342</v>
      </c>
      <c r="H154" s="195">
        <v>4</v>
      </c>
      <c r="I154" s="196"/>
      <c r="J154" s="197">
        <f>ROUND(I154*H154,2)</f>
        <v>0</v>
      </c>
      <c r="K154" s="193" t="s">
        <v>314</v>
      </c>
      <c r="L154" s="39"/>
      <c r="M154" s="198" t="s">
        <v>1</v>
      </c>
      <c r="N154" s="199" t="s">
        <v>37</v>
      </c>
      <c r="O154" s="71"/>
      <c r="P154" s="200">
        <f>O154*H154</f>
        <v>0</v>
      </c>
      <c r="Q154" s="200">
        <v>0</v>
      </c>
      <c r="R154" s="200">
        <f>Q154*H154</f>
        <v>0</v>
      </c>
      <c r="S154" s="200">
        <v>0</v>
      </c>
      <c r="T154" s="201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202" t="s">
        <v>352</v>
      </c>
      <c r="AT154" s="202" t="s">
        <v>310</v>
      </c>
      <c r="AU154" s="202" t="s">
        <v>79</v>
      </c>
      <c r="AY154" s="17" t="s">
        <v>307</v>
      </c>
      <c r="BE154" s="203">
        <f>IF(N154="základní",J154,0)</f>
        <v>0</v>
      </c>
      <c r="BF154" s="203">
        <f>IF(N154="snížená",J154,0)</f>
        <v>0</v>
      </c>
      <c r="BG154" s="203">
        <f>IF(N154="zákl. přenesená",J154,0)</f>
        <v>0</v>
      </c>
      <c r="BH154" s="203">
        <f>IF(N154="sníž. přenesená",J154,0)</f>
        <v>0</v>
      </c>
      <c r="BI154" s="203">
        <f>IF(N154="nulová",J154,0)</f>
        <v>0</v>
      </c>
      <c r="BJ154" s="17" t="s">
        <v>79</v>
      </c>
      <c r="BK154" s="203">
        <f>ROUND(I154*H154,2)</f>
        <v>0</v>
      </c>
      <c r="BL154" s="17" t="s">
        <v>352</v>
      </c>
      <c r="BM154" s="202" t="s">
        <v>1748</v>
      </c>
    </row>
    <row r="155" spans="1:65" s="13" customFormat="1">
      <c r="B155" s="204"/>
      <c r="C155" s="205"/>
      <c r="D155" s="206" t="s">
        <v>316</v>
      </c>
      <c r="E155" s="207" t="s">
        <v>1</v>
      </c>
      <c r="F155" s="208" t="s">
        <v>315</v>
      </c>
      <c r="G155" s="205"/>
      <c r="H155" s="209">
        <v>4</v>
      </c>
      <c r="I155" s="210"/>
      <c r="J155" s="205"/>
      <c r="K155" s="205"/>
      <c r="L155" s="211"/>
      <c r="M155" s="212"/>
      <c r="N155" s="213"/>
      <c r="O155" s="213"/>
      <c r="P155" s="213"/>
      <c r="Q155" s="213"/>
      <c r="R155" s="213"/>
      <c r="S155" s="213"/>
      <c r="T155" s="214"/>
      <c r="AT155" s="215" t="s">
        <v>316</v>
      </c>
      <c r="AU155" s="215" t="s">
        <v>79</v>
      </c>
      <c r="AV155" s="13" t="s">
        <v>81</v>
      </c>
      <c r="AW155" s="13" t="s">
        <v>29</v>
      </c>
      <c r="AX155" s="13" t="s">
        <v>72</v>
      </c>
      <c r="AY155" s="215" t="s">
        <v>307</v>
      </c>
    </row>
    <row r="156" spans="1:65" s="14" customFormat="1">
      <c r="B156" s="216"/>
      <c r="C156" s="217"/>
      <c r="D156" s="206" t="s">
        <v>316</v>
      </c>
      <c r="E156" s="218" t="s">
        <v>1</v>
      </c>
      <c r="F156" s="219" t="s">
        <v>318</v>
      </c>
      <c r="G156" s="217"/>
      <c r="H156" s="220">
        <v>4</v>
      </c>
      <c r="I156" s="221"/>
      <c r="J156" s="217"/>
      <c r="K156" s="217"/>
      <c r="L156" s="222"/>
      <c r="M156" s="223"/>
      <c r="N156" s="224"/>
      <c r="O156" s="224"/>
      <c r="P156" s="224"/>
      <c r="Q156" s="224"/>
      <c r="R156" s="224"/>
      <c r="S156" s="224"/>
      <c r="T156" s="225"/>
      <c r="AT156" s="226" t="s">
        <v>316</v>
      </c>
      <c r="AU156" s="226" t="s">
        <v>79</v>
      </c>
      <c r="AV156" s="14" t="s">
        <v>315</v>
      </c>
      <c r="AW156" s="14" t="s">
        <v>29</v>
      </c>
      <c r="AX156" s="14" t="s">
        <v>79</v>
      </c>
      <c r="AY156" s="226" t="s">
        <v>307</v>
      </c>
    </row>
    <row r="157" spans="1:65" s="2" customFormat="1" ht="48.95" customHeight="1">
      <c r="A157" s="34"/>
      <c r="B157" s="35"/>
      <c r="C157" s="191" t="s">
        <v>413</v>
      </c>
      <c r="D157" s="191" t="s">
        <v>310</v>
      </c>
      <c r="E157" s="192" t="s">
        <v>358</v>
      </c>
      <c r="F157" s="193" t="s">
        <v>359</v>
      </c>
      <c r="G157" s="194" t="s">
        <v>342</v>
      </c>
      <c r="H157" s="195">
        <v>4</v>
      </c>
      <c r="I157" s="196"/>
      <c r="J157" s="197">
        <f>ROUND(I157*H157,2)</f>
        <v>0</v>
      </c>
      <c r="K157" s="193" t="s">
        <v>314</v>
      </c>
      <c r="L157" s="39"/>
      <c r="M157" s="198" t="s">
        <v>1</v>
      </c>
      <c r="N157" s="199" t="s">
        <v>37</v>
      </c>
      <c r="O157" s="71"/>
      <c r="P157" s="200">
        <f>O157*H157</f>
        <v>0</v>
      </c>
      <c r="Q157" s="200">
        <v>0</v>
      </c>
      <c r="R157" s="200">
        <f>Q157*H157</f>
        <v>0</v>
      </c>
      <c r="S157" s="200">
        <v>0</v>
      </c>
      <c r="T157" s="201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202" t="s">
        <v>343</v>
      </c>
      <c r="AT157" s="202" t="s">
        <v>310</v>
      </c>
      <c r="AU157" s="202" t="s">
        <v>79</v>
      </c>
      <c r="AY157" s="17" t="s">
        <v>307</v>
      </c>
      <c r="BE157" s="203">
        <f>IF(N157="základní",J157,0)</f>
        <v>0</v>
      </c>
      <c r="BF157" s="203">
        <f>IF(N157="snížená",J157,0)</f>
        <v>0</v>
      </c>
      <c r="BG157" s="203">
        <f>IF(N157="zákl. přenesená",J157,0)</f>
        <v>0</v>
      </c>
      <c r="BH157" s="203">
        <f>IF(N157="sníž. přenesená",J157,0)</f>
        <v>0</v>
      </c>
      <c r="BI157" s="203">
        <f>IF(N157="nulová",J157,0)</f>
        <v>0</v>
      </c>
      <c r="BJ157" s="17" t="s">
        <v>79</v>
      </c>
      <c r="BK157" s="203">
        <f>ROUND(I157*H157,2)</f>
        <v>0</v>
      </c>
      <c r="BL157" s="17" t="s">
        <v>343</v>
      </c>
      <c r="BM157" s="202" t="s">
        <v>1749</v>
      </c>
    </row>
    <row r="158" spans="1:65" s="13" customFormat="1">
      <c r="B158" s="204"/>
      <c r="C158" s="205"/>
      <c r="D158" s="206" t="s">
        <v>316</v>
      </c>
      <c r="E158" s="207" t="s">
        <v>1</v>
      </c>
      <c r="F158" s="208" t="s">
        <v>315</v>
      </c>
      <c r="G158" s="205"/>
      <c r="H158" s="209">
        <v>4</v>
      </c>
      <c r="I158" s="210"/>
      <c r="J158" s="205"/>
      <c r="K158" s="205"/>
      <c r="L158" s="211"/>
      <c r="M158" s="212"/>
      <c r="N158" s="213"/>
      <c r="O158" s="213"/>
      <c r="P158" s="213"/>
      <c r="Q158" s="213"/>
      <c r="R158" s="213"/>
      <c r="S158" s="213"/>
      <c r="T158" s="214"/>
      <c r="AT158" s="215" t="s">
        <v>316</v>
      </c>
      <c r="AU158" s="215" t="s">
        <v>79</v>
      </c>
      <c r="AV158" s="13" t="s">
        <v>81</v>
      </c>
      <c r="AW158" s="13" t="s">
        <v>29</v>
      </c>
      <c r="AX158" s="13" t="s">
        <v>72</v>
      </c>
      <c r="AY158" s="215" t="s">
        <v>307</v>
      </c>
    </row>
    <row r="159" spans="1:65" s="14" customFormat="1">
      <c r="B159" s="216"/>
      <c r="C159" s="217"/>
      <c r="D159" s="206" t="s">
        <v>316</v>
      </c>
      <c r="E159" s="218" t="s">
        <v>1</v>
      </c>
      <c r="F159" s="219" t="s">
        <v>318</v>
      </c>
      <c r="G159" s="217"/>
      <c r="H159" s="220">
        <v>4</v>
      </c>
      <c r="I159" s="221"/>
      <c r="J159" s="217"/>
      <c r="K159" s="217"/>
      <c r="L159" s="222"/>
      <c r="M159" s="223"/>
      <c r="N159" s="224"/>
      <c r="O159" s="224"/>
      <c r="P159" s="224"/>
      <c r="Q159" s="224"/>
      <c r="R159" s="224"/>
      <c r="S159" s="224"/>
      <c r="T159" s="225"/>
      <c r="AT159" s="226" t="s">
        <v>316</v>
      </c>
      <c r="AU159" s="226" t="s">
        <v>79</v>
      </c>
      <c r="AV159" s="14" t="s">
        <v>315</v>
      </c>
      <c r="AW159" s="14" t="s">
        <v>29</v>
      </c>
      <c r="AX159" s="14" t="s">
        <v>79</v>
      </c>
      <c r="AY159" s="226" t="s">
        <v>307</v>
      </c>
    </row>
    <row r="160" spans="1:65" s="2" customFormat="1" ht="101.25" customHeight="1">
      <c r="A160" s="34"/>
      <c r="B160" s="35"/>
      <c r="C160" s="191" t="s">
        <v>336</v>
      </c>
      <c r="D160" s="191" t="s">
        <v>310</v>
      </c>
      <c r="E160" s="192" t="s">
        <v>361</v>
      </c>
      <c r="F160" s="193" t="s">
        <v>362</v>
      </c>
      <c r="G160" s="194" t="s">
        <v>329</v>
      </c>
      <c r="H160" s="195">
        <v>107.73</v>
      </c>
      <c r="I160" s="196"/>
      <c r="J160" s="197">
        <f>ROUND(I160*H160,2)</f>
        <v>0</v>
      </c>
      <c r="K160" s="193" t="s">
        <v>314</v>
      </c>
      <c r="L160" s="39"/>
      <c r="M160" s="198" t="s">
        <v>1</v>
      </c>
      <c r="N160" s="199" t="s">
        <v>37</v>
      </c>
      <c r="O160" s="71"/>
      <c r="P160" s="200">
        <f>O160*H160</f>
        <v>0</v>
      </c>
      <c r="Q160" s="200">
        <v>0</v>
      </c>
      <c r="R160" s="200">
        <f>Q160*H160</f>
        <v>0</v>
      </c>
      <c r="S160" s="200">
        <v>0</v>
      </c>
      <c r="T160" s="201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202" t="s">
        <v>343</v>
      </c>
      <c r="AT160" s="202" t="s">
        <v>310</v>
      </c>
      <c r="AU160" s="202" t="s">
        <v>79</v>
      </c>
      <c r="AY160" s="17" t="s">
        <v>307</v>
      </c>
      <c r="BE160" s="203">
        <f>IF(N160="základní",J160,0)</f>
        <v>0</v>
      </c>
      <c r="BF160" s="203">
        <f>IF(N160="snížená",J160,0)</f>
        <v>0</v>
      </c>
      <c r="BG160" s="203">
        <f>IF(N160="zákl. přenesená",J160,0)</f>
        <v>0</v>
      </c>
      <c r="BH160" s="203">
        <f>IF(N160="sníž. přenesená",J160,0)</f>
        <v>0</v>
      </c>
      <c r="BI160" s="203">
        <f>IF(N160="nulová",J160,0)</f>
        <v>0</v>
      </c>
      <c r="BJ160" s="17" t="s">
        <v>79</v>
      </c>
      <c r="BK160" s="203">
        <f>ROUND(I160*H160,2)</f>
        <v>0</v>
      </c>
      <c r="BL160" s="17" t="s">
        <v>343</v>
      </c>
      <c r="BM160" s="202" t="s">
        <v>1750</v>
      </c>
    </row>
    <row r="161" spans="1:51" s="13" customFormat="1">
      <c r="B161" s="204"/>
      <c r="C161" s="205"/>
      <c r="D161" s="206" t="s">
        <v>316</v>
      </c>
      <c r="E161" s="207" t="s">
        <v>1</v>
      </c>
      <c r="F161" s="208" t="s">
        <v>1751</v>
      </c>
      <c r="G161" s="205"/>
      <c r="H161" s="209">
        <v>107.73</v>
      </c>
      <c r="I161" s="210"/>
      <c r="J161" s="205"/>
      <c r="K161" s="205"/>
      <c r="L161" s="211"/>
      <c r="M161" s="212"/>
      <c r="N161" s="213"/>
      <c r="O161" s="213"/>
      <c r="P161" s="213"/>
      <c r="Q161" s="213"/>
      <c r="R161" s="213"/>
      <c r="S161" s="213"/>
      <c r="T161" s="214"/>
      <c r="AT161" s="215" t="s">
        <v>316</v>
      </c>
      <c r="AU161" s="215" t="s">
        <v>79</v>
      </c>
      <c r="AV161" s="13" t="s">
        <v>81</v>
      </c>
      <c r="AW161" s="13" t="s">
        <v>29</v>
      </c>
      <c r="AX161" s="13" t="s">
        <v>72</v>
      </c>
      <c r="AY161" s="215" t="s">
        <v>307</v>
      </c>
    </row>
    <row r="162" spans="1:51" s="14" customFormat="1">
      <c r="B162" s="216"/>
      <c r="C162" s="217"/>
      <c r="D162" s="206" t="s">
        <v>316</v>
      </c>
      <c r="E162" s="218" t="s">
        <v>1</v>
      </c>
      <c r="F162" s="219" t="s">
        <v>318</v>
      </c>
      <c r="G162" s="217"/>
      <c r="H162" s="220">
        <v>107.73</v>
      </c>
      <c r="I162" s="221"/>
      <c r="J162" s="217"/>
      <c r="K162" s="217"/>
      <c r="L162" s="222"/>
      <c r="M162" s="247"/>
      <c r="N162" s="248"/>
      <c r="O162" s="248"/>
      <c r="P162" s="248"/>
      <c r="Q162" s="248"/>
      <c r="R162" s="248"/>
      <c r="S162" s="248"/>
      <c r="T162" s="249"/>
      <c r="AT162" s="226" t="s">
        <v>316</v>
      </c>
      <c r="AU162" s="226" t="s">
        <v>79</v>
      </c>
      <c r="AV162" s="14" t="s">
        <v>315</v>
      </c>
      <c r="AW162" s="14" t="s">
        <v>29</v>
      </c>
      <c r="AX162" s="14" t="s">
        <v>79</v>
      </c>
      <c r="AY162" s="226" t="s">
        <v>307</v>
      </c>
    </row>
    <row r="163" spans="1:51" s="2" customFormat="1" ht="6.95" customHeight="1">
      <c r="A163" s="34"/>
      <c r="B163" s="54"/>
      <c r="C163" s="55"/>
      <c r="D163" s="55"/>
      <c r="E163" s="55"/>
      <c r="F163" s="55"/>
      <c r="G163" s="55"/>
      <c r="H163" s="55"/>
      <c r="I163" s="55"/>
      <c r="J163" s="55"/>
      <c r="K163" s="55"/>
      <c r="L163" s="39"/>
      <c r="M163" s="34"/>
      <c r="O163" s="34"/>
      <c r="P163" s="34"/>
      <c r="Q163" s="34"/>
      <c r="R163" s="34"/>
      <c r="S163" s="34"/>
      <c r="T163" s="34"/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</row>
  </sheetData>
  <sheetProtection password="CE28" sheet="1" objects="1" scenarios="1" formatColumns="0" formatRows="0" autoFilter="0"/>
  <autoFilter ref="C122:K162" xr:uid="{00000000-0009-0000-0000-000041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>
    <pageSetUpPr fitToPage="1"/>
  </sheetPr>
  <dimension ref="A2:BM168"/>
  <sheetViews>
    <sheetView showGridLines="0" topLeftCell="B105" workbookViewId="0">
      <selection activeCell="K165" sqref="K165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74"/>
      <c r="M2" s="274"/>
      <c r="N2" s="274"/>
      <c r="O2" s="274"/>
      <c r="P2" s="274"/>
      <c r="Q2" s="274"/>
      <c r="R2" s="274"/>
      <c r="S2" s="274"/>
      <c r="T2" s="274"/>
      <c r="U2" s="274"/>
      <c r="V2" s="274"/>
      <c r="AT2" s="17" t="s">
        <v>260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81</v>
      </c>
    </row>
    <row r="4" spans="1:46" s="1" customFormat="1" ht="24.95" customHeight="1">
      <c r="B4" s="20"/>
      <c r="D4" s="117" t="s">
        <v>279</v>
      </c>
      <c r="L4" s="20"/>
      <c r="M4" s="118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9" t="s">
        <v>16</v>
      </c>
      <c r="L6" s="20"/>
    </row>
    <row r="7" spans="1:46" s="1" customFormat="1" ht="16.5" customHeight="1">
      <c r="B7" s="20"/>
      <c r="E7" s="304" t="str">
        <f>'Rekapitulace stavby'!K6</f>
        <v>Cyklická obnova trati v úseku Praha-Hostivař - Votice</v>
      </c>
      <c r="F7" s="305"/>
      <c r="G7" s="305"/>
      <c r="H7" s="305"/>
      <c r="L7" s="20"/>
    </row>
    <row r="8" spans="1:46" s="1" customFormat="1" ht="12" customHeight="1">
      <c r="B8" s="20"/>
      <c r="D8" s="119" t="s">
        <v>280</v>
      </c>
      <c r="L8" s="20"/>
    </row>
    <row r="9" spans="1:46" s="2" customFormat="1" ht="16.5" customHeight="1">
      <c r="A9" s="34"/>
      <c r="B9" s="39"/>
      <c r="C9" s="34"/>
      <c r="D9" s="34"/>
      <c r="E9" s="304" t="s">
        <v>1752</v>
      </c>
      <c r="F9" s="306"/>
      <c r="G9" s="306"/>
      <c r="H9" s="306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19" t="s">
        <v>282</v>
      </c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07" t="s">
        <v>1753</v>
      </c>
      <c r="F11" s="306"/>
      <c r="G11" s="306"/>
      <c r="H11" s="306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>
      <c r="A12" s="34"/>
      <c r="B12" s="39"/>
      <c r="C12" s="34"/>
      <c r="D12" s="34"/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19" t="s">
        <v>17</v>
      </c>
      <c r="E13" s="34"/>
      <c r="F13" s="110" t="s">
        <v>1</v>
      </c>
      <c r="G13" s="34"/>
      <c r="H13" s="34"/>
      <c r="I13" s="119" t="s">
        <v>18</v>
      </c>
      <c r="J13" s="110" t="s">
        <v>1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19</v>
      </c>
      <c r="E14" s="34"/>
      <c r="F14" s="110" t="s">
        <v>20</v>
      </c>
      <c r="G14" s="34"/>
      <c r="H14" s="34"/>
      <c r="I14" s="119" t="s">
        <v>21</v>
      </c>
      <c r="J14" s="120" t="str">
        <f>'Rekapitulace stavby'!AN8</f>
        <v>23. 8. 2023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7" customHeight="1">
      <c r="A15" s="34"/>
      <c r="B15" s="39"/>
      <c r="C15" s="34"/>
      <c r="D15" s="34"/>
      <c r="E15" s="34"/>
      <c r="F15" s="34"/>
      <c r="G15" s="34"/>
      <c r="H15" s="34"/>
      <c r="I15" s="34"/>
      <c r="J15" s="34"/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19" t="s">
        <v>23</v>
      </c>
      <c r="E16" s="34"/>
      <c r="F16" s="34"/>
      <c r="G16" s="34"/>
      <c r="H16" s="34"/>
      <c r="I16" s="119" t="s">
        <v>24</v>
      </c>
      <c r="J16" s="110" t="str">
        <f>IF('Rekapitulace stavby'!AN10="","",'Rekapitulace stavby'!AN10)</f>
        <v/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0" t="str">
        <f>IF('Rekapitulace stavby'!E11="","",'Rekapitulace stavby'!E11)</f>
        <v xml:space="preserve"> </v>
      </c>
      <c r="F17" s="34"/>
      <c r="G17" s="34"/>
      <c r="H17" s="34"/>
      <c r="I17" s="119" t="s">
        <v>25</v>
      </c>
      <c r="J17" s="110" t="str">
        <f>IF('Rekapitulace stavby'!AN11="","",'Rekapitulace stavby'!AN11)</f>
        <v/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34"/>
      <c r="J18" s="34"/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19" t="s">
        <v>26</v>
      </c>
      <c r="E19" s="34"/>
      <c r="F19" s="34"/>
      <c r="G19" s="34"/>
      <c r="H19" s="34"/>
      <c r="I19" s="119" t="s">
        <v>24</v>
      </c>
      <c r="J19" s="30" t="str">
        <f>'Rekapitulace stavby'!AN13</f>
        <v>Vyplň údaj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08" t="str">
        <f>'Rekapitulace stavby'!E14</f>
        <v>Vyplň údaj</v>
      </c>
      <c r="F20" s="309"/>
      <c r="G20" s="309"/>
      <c r="H20" s="309"/>
      <c r="I20" s="119" t="s">
        <v>25</v>
      </c>
      <c r="J20" s="30" t="str">
        <f>'Rekapitulace stavby'!AN14</f>
        <v>Vyplň údaj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34"/>
      <c r="J21" s="34"/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19" t="s">
        <v>28</v>
      </c>
      <c r="E22" s="34"/>
      <c r="F22" s="34"/>
      <c r="G22" s="34"/>
      <c r="H22" s="34"/>
      <c r="I22" s="119" t="s">
        <v>24</v>
      </c>
      <c r="J22" s="110" t="str">
        <f>IF('Rekapitulace stavby'!AN16="","",'Rekapitulace stavby'!AN16)</f>
        <v/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0" t="str">
        <f>IF('Rekapitulace stavby'!E17="","",'Rekapitulace stavby'!E17)</f>
        <v xml:space="preserve"> </v>
      </c>
      <c r="F23" s="34"/>
      <c r="G23" s="34"/>
      <c r="H23" s="34"/>
      <c r="I23" s="119" t="s">
        <v>25</v>
      </c>
      <c r="J23" s="110" t="str">
        <f>IF('Rekapitulace stavby'!AN17="","",'Rekapitulace stavby'!AN17)</f>
        <v/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34"/>
      <c r="J24" s="34"/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19" t="s">
        <v>30</v>
      </c>
      <c r="E25" s="34"/>
      <c r="F25" s="34"/>
      <c r="G25" s="34"/>
      <c r="H25" s="34"/>
      <c r="I25" s="119" t="s">
        <v>24</v>
      </c>
      <c r="J25" s="110" t="str">
        <f>IF('Rekapitulace stavby'!AN19="","",'Rekapitulace stavby'!AN19)</f>
        <v/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0" t="str">
        <f>IF('Rekapitulace stavby'!E20="","",'Rekapitulace stavby'!E20)</f>
        <v xml:space="preserve"> </v>
      </c>
      <c r="F26" s="34"/>
      <c r="G26" s="34"/>
      <c r="H26" s="34"/>
      <c r="I26" s="119" t="s">
        <v>25</v>
      </c>
      <c r="J26" s="110" t="str">
        <f>IF('Rekapitulace stavby'!AN20="","",'Rekapitulace stavby'!AN20)</f>
        <v/>
      </c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34"/>
      <c r="J27" s="34"/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19" t="s">
        <v>31</v>
      </c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1"/>
      <c r="B29" s="122"/>
      <c r="C29" s="121"/>
      <c r="D29" s="121"/>
      <c r="E29" s="310" t="s">
        <v>1</v>
      </c>
      <c r="F29" s="310"/>
      <c r="G29" s="310"/>
      <c r="H29" s="310"/>
      <c r="I29" s="121"/>
      <c r="J29" s="121"/>
      <c r="K29" s="121"/>
      <c r="L29" s="123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4"/>
      <c r="E31" s="124"/>
      <c r="F31" s="124"/>
      <c r="G31" s="124"/>
      <c r="H31" s="124"/>
      <c r="I31" s="124"/>
      <c r="J31" s="124"/>
      <c r="K31" s="124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25" t="s">
        <v>32</v>
      </c>
      <c r="E32" s="34"/>
      <c r="F32" s="34"/>
      <c r="G32" s="34"/>
      <c r="H32" s="34"/>
      <c r="I32" s="34"/>
      <c r="J32" s="126">
        <f>ROUND(J123, 2)</f>
        <v>0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4"/>
      <c r="E33" s="124"/>
      <c r="F33" s="124"/>
      <c r="G33" s="124"/>
      <c r="H33" s="124"/>
      <c r="I33" s="124"/>
      <c r="J33" s="124"/>
      <c r="K33" s="12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27" t="s">
        <v>34</v>
      </c>
      <c r="G34" s="34"/>
      <c r="H34" s="34"/>
      <c r="I34" s="127" t="s">
        <v>33</v>
      </c>
      <c r="J34" s="127" t="s">
        <v>35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28" t="s">
        <v>36</v>
      </c>
      <c r="E35" s="119" t="s">
        <v>37</v>
      </c>
      <c r="F35" s="129">
        <f>ROUND((SUM(BE123:BE167)),  2)</f>
        <v>0</v>
      </c>
      <c r="G35" s="34"/>
      <c r="H35" s="34"/>
      <c r="I35" s="130">
        <v>0.21</v>
      </c>
      <c r="J35" s="129">
        <f>ROUND(((SUM(BE123:BE167))*I35),  2)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19" t="s">
        <v>38</v>
      </c>
      <c r="F36" s="129">
        <f>ROUND((SUM(BF123:BF167)),  2)</f>
        <v>0</v>
      </c>
      <c r="G36" s="34"/>
      <c r="H36" s="34"/>
      <c r="I36" s="130">
        <v>0.15</v>
      </c>
      <c r="J36" s="129">
        <f>ROUND(((SUM(BF123:BF167))*I36),  2)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39</v>
      </c>
      <c r="F37" s="129">
        <f>ROUND((SUM(BG123:BG167)),  2)</f>
        <v>0</v>
      </c>
      <c r="G37" s="34"/>
      <c r="H37" s="34"/>
      <c r="I37" s="130">
        <v>0.21</v>
      </c>
      <c r="J37" s="129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19" t="s">
        <v>40</v>
      </c>
      <c r="F38" s="129">
        <f>ROUND((SUM(BH123:BH167)),  2)</f>
        <v>0</v>
      </c>
      <c r="G38" s="34"/>
      <c r="H38" s="34"/>
      <c r="I38" s="130">
        <v>0.15</v>
      </c>
      <c r="J38" s="129">
        <f>0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19" t="s">
        <v>41</v>
      </c>
      <c r="F39" s="129">
        <f>ROUND((SUM(BI123:BI167)),  2)</f>
        <v>0</v>
      </c>
      <c r="G39" s="34"/>
      <c r="H39" s="34"/>
      <c r="I39" s="130">
        <v>0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31"/>
      <c r="D41" s="132" t="s">
        <v>42</v>
      </c>
      <c r="E41" s="133"/>
      <c r="F41" s="133"/>
      <c r="G41" s="134" t="s">
        <v>43</v>
      </c>
      <c r="H41" s="135" t="s">
        <v>44</v>
      </c>
      <c r="I41" s="133"/>
      <c r="J41" s="136">
        <f>SUM(J32:J39)</f>
        <v>0</v>
      </c>
      <c r="K41" s="137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8" t="s">
        <v>45</v>
      </c>
      <c r="E50" s="139"/>
      <c r="F50" s="139"/>
      <c r="G50" s="138" t="s">
        <v>46</v>
      </c>
      <c r="H50" s="139"/>
      <c r="I50" s="139"/>
      <c r="J50" s="139"/>
      <c r="K50" s="139"/>
      <c r="L50" s="51"/>
    </row>
    <row r="51" spans="1:31">
      <c r="B51" s="20"/>
      <c r="L51" s="20"/>
    </row>
    <row r="52" spans="1:31">
      <c r="B52" s="20"/>
      <c r="L52" s="20"/>
    </row>
    <row r="53" spans="1:31">
      <c r="B53" s="20"/>
      <c r="L53" s="20"/>
    </row>
    <row r="54" spans="1:31">
      <c r="B54" s="20"/>
      <c r="L54" s="20"/>
    </row>
    <row r="55" spans="1:31">
      <c r="B55" s="20"/>
      <c r="L55" s="20"/>
    </row>
    <row r="56" spans="1:31">
      <c r="B56" s="20"/>
      <c r="L56" s="20"/>
    </row>
    <row r="57" spans="1:31">
      <c r="B57" s="20"/>
      <c r="L57" s="20"/>
    </row>
    <row r="58" spans="1:31">
      <c r="B58" s="20"/>
      <c r="L58" s="20"/>
    </row>
    <row r="59" spans="1:31">
      <c r="B59" s="20"/>
      <c r="L59" s="20"/>
    </row>
    <row r="60" spans="1:31">
      <c r="B60" s="20"/>
      <c r="L60" s="20"/>
    </row>
    <row r="61" spans="1:31" s="2" customFormat="1" ht="12.75">
      <c r="A61" s="34"/>
      <c r="B61" s="39"/>
      <c r="C61" s="34"/>
      <c r="D61" s="140" t="s">
        <v>47</v>
      </c>
      <c r="E61" s="141"/>
      <c r="F61" s="142" t="s">
        <v>48</v>
      </c>
      <c r="G61" s="140" t="s">
        <v>47</v>
      </c>
      <c r="H61" s="141"/>
      <c r="I61" s="141"/>
      <c r="J61" s="143" t="s">
        <v>48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>
      <c r="B62" s="20"/>
      <c r="L62" s="20"/>
    </row>
    <row r="63" spans="1:31">
      <c r="B63" s="20"/>
      <c r="L63" s="20"/>
    </row>
    <row r="64" spans="1:31">
      <c r="B64" s="20"/>
      <c r="L64" s="20"/>
    </row>
    <row r="65" spans="1:31" s="2" customFormat="1" ht="12.75">
      <c r="A65" s="34"/>
      <c r="B65" s="39"/>
      <c r="C65" s="34"/>
      <c r="D65" s="138" t="s">
        <v>49</v>
      </c>
      <c r="E65" s="144"/>
      <c r="F65" s="144"/>
      <c r="G65" s="138" t="s">
        <v>50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>
      <c r="B66" s="20"/>
      <c r="L66" s="20"/>
    </row>
    <row r="67" spans="1:31">
      <c r="B67" s="20"/>
      <c r="L67" s="20"/>
    </row>
    <row r="68" spans="1:31">
      <c r="B68" s="20"/>
      <c r="L68" s="20"/>
    </row>
    <row r="69" spans="1:31">
      <c r="B69" s="20"/>
      <c r="L69" s="20"/>
    </row>
    <row r="70" spans="1:31">
      <c r="B70" s="20"/>
      <c r="L70" s="20"/>
    </row>
    <row r="71" spans="1:31">
      <c r="B71" s="20"/>
      <c r="L71" s="20"/>
    </row>
    <row r="72" spans="1:31">
      <c r="B72" s="20"/>
      <c r="L72" s="20"/>
    </row>
    <row r="73" spans="1:31">
      <c r="B73" s="20"/>
      <c r="L73" s="20"/>
    </row>
    <row r="74" spans="1:31">
      <c r="B74" s="20"/>
      <c r="L74" s="20"/>
    </row>
    <row r="75" spans="1:31">
      <c r="B75" s="20"/>
      <c r="L75" s="20"/>
    </row>
    <row r="76" spans="1:31" s="2" customFormat="1" ht="12.75">
      <c r="A76" s="34"/>
      <c r="B76" s="39"/>
      <c r="C76" s="34"/>
      <c r="D76" s="140" t="s">
        <v>47</v>
      </c>
      <c r="E76" s="141"/>
      <c r="F76" s="142" t="s">
        <v>48</v>
      </c>
      <c r="G76" s="140" t="s">
        <v>47</v>
      </c>
      <c r="H76" s="141"/>
      <c r="I76" s="141"/>
      <c r="J76" s="143" t="s">
        <v>48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284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02" t="str">
        <f>E7</f>
        <v>Cyklická obnova trati v úseku Praha-Hostivař - Votice</v>
      </c>
      <c r="F85" s="303"/>
      <c r="G85" s="303"/>
      <c r="H85" s="303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280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s="2" customFormat="1" ht="16.5" customHeight="1">
      <c r="A87" s="34"/>
      <c r="B87" s="35"/>
      <c r="C87" s="36"/>
      <c r="D87" s="36"/>
      <c r="E87" s="302" t="s">
        <v>1752</v>
      </c>
      <c r="F87" s="301"/>
      <c r="G87" s="301"/>
      <c r="H87" s="301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9" t="s">
        <v>282</v>
      </c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265" t="str">
        <f>E11</f>
        <v>01 - 1.kol. Votice -Chotoviny</v>
      </c>
      <c r="F89" s="301"/>
      <c r="G89" s="301"/>
      <c r="H89" s="301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9" t="s">
        <v>19</v>
      </c>
      <c r="D91" s="36"/>
      <c r="E91" s="36"/>
      <c r="F91" s="27" t="str">
        <f>F14</f>
        <v xml:space="preserve"> </v>
      </c>
      <c r="G91" s="36"/>
      <c r="H91" s="36"/>
      <c r="I91" s="29" t="s">
        <v>21</v>
      </c>
      <c r="J91" s="66" t="str">
        <f>IF(J14="","",J14)</f>
        <v>23. 8. 2023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5.2" customHeight="1">
      <c r="A93" s="34"/>
      <c r="B93" s="35"/>
      <c r="C93" s="29" t="s">
        <v>23</v>
      </c>
      <c r="D93" s="36"/>
      <c r="E93" s="36"/>
      <c r="F93" s="27" t="str">
        <f>E17</f>
        <v xml:space="preserve"> </v>
      </c>
      <c r="G93" s="36"/>
      <c r="H93" s="36"/>
      <c r="I93" s="29" t="s">
        <v>28</v>
      </c>
      <c r="J93" s="32" t="str">
        <f>E23</f>
        <v xml:space="preserve"> 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9" t="s">
        <v>26</v>
      </c>
      <c r="D94" s="36"/>
      <c r="E94" s="36"/>
      <c r="F94" s="27" t="str">
        <f>IF(E20="","",E20)</f>
        <v>Vyplň údaj</v>
      </c>
      <c r="G94" s="36"/>
      <c r="H94" s="36"/>
      <c r="I94" s="29" t="s">
        <v>30</v>
      </c>
      <c r="J94" s="32" t="str">
        <f>E26</f>
        <v xml:space="preserve"> </v>
      </c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49" t="s">
        <v>285</v>
      </c>
      <c r="D96" s="150"/>
      <c r="E96" s="150"/>
      <c r="F96" s="150"/>
      <c r="G96" s="150"/>
      <c r="H96" s="150"/>
      <c r="I96" s="150"/>
      <c r="J96" s="151" t="s">
        <v>286</v>
      </c>
      <c r="K96" s="150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7" customHeight="1">
      <c r="A98" s="34"/>
      <c r="B98" s="35"/>
      <c r="C98" s="152" t="s">
        <v>287</v>
      </c>
      <c r="D98" s="36"/>
      <c r="E98" s="36"/>
      <c r="F98" s="36"/>
      <c r="G98" s="36"/>
      <c r="H98" s="36"/>
      <c r="I98" s="36"/>
      <c r="J98" s="84">
        <f>J123</f>
        <v>0</v>
      </c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7" t="s">
        <v>288</v>
      </c>
    </row>
    <row r="99" spans="1:47" s="9" customFormat="1" ht="24.95" customHeight="1">
      <c r="B99" s="153"/>
      <c r="C99" s="154"/>
      <c r="D99" s="155" t="s">
        <v>289</v>
      </c>
      <c r="E99" s="156"/>
      <c r="F99" s="156"/>
      <c r="G99" s="156"/>
      <c r="H99" s="156"/>
      <c r="I99" s="156"/>
      <c r="J99" s="157">
        <f>J124</f>
        <v>0</v>
      </c>
      <c r="K99" s="154"/>
      <c r="L99" s="158"/>
    </row>
    <row r="100" spans="1:47" s="10" customFormat="1" ht="19.899999999999999" customHeight="1">
      <c r="B100" s="159"/>
      <c r="C100" s="104"/>
      <c r="D100" s="160" t="s">
        <v>290</v>
      </c>
      <c r="E100" s="161"/>
      <c r="F100" s="161"/>
      <c r="G100" s="161"/>
      <c r="H100" s="161"/>
      <c r="I100" s="161"/>
      <c r="J100" s="162">
        <f>J125</f>
        <v>0</v>
      </c>
      <c r="K100" s="104"/>
      <c r="L100" s="163"/>
    </row>
    <row r="101" spans="1:47" s="9" customFormat="1" ht="24.95" customHeight="1">
      <c r="B101" s="153"/>
      <c r="C101" s="154"/>
      <c r="D101" s="155" t="s">
        <v>291</v>
      </c>
      <c r="E101" s="156"/>
      <c r="F101" s="156"/>
      <c r="G101" s="156"/>
      <c r="H101" s="156"/>
      <c r="I101" s="156"/>
      <c r="J101" s="157">
        <f>J154</f>
        <v>0</v>
      </c>
      <c r="K101" s="154"/>
      <c r="L101" s="158"/>
    </row>
    <row r="102" spans="1:47" s="2" customFormat="1" ht="21.75" customHeight="1">
      <c r="A102" s="34"/>
      <c r="B102" s="35"/>
      <c r="C102" s="36"/>
      <c r="D102" s="36"/>
      <c r="E102" s="36"/>
      <c r="F102" s="36"/>
      <c r="G102" s="36"/>
      <c r="H102" s="36"/>
      <c r="I102" s="36"/>
      <c r="J102" s="36"/>
      <c r="K102" s="36"/>
      <c r="L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pans="1:47" s="2" customFormat="1" ht="6.95" customHeight="1">
      <c r="A103" s="34"/>
      <c r="B103" s="54"/>
      <c r="C103" s="55"/>
      <c r="D103" s="55"/>
      <c r="E103" s="55"/>
      <c r="F103" s="55"/>
      <c r="G103" s="55"/>
      <c r="H103" s="55"/>
      <c r="I103" s="55"/>
      <c r="J103" s="55"/>
      <c r="K103" s="55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pans="1:47" s="2" customFormat="1" ht="6.95" customHeight="1">
      <c r="A107" s="34"/>
      <c r="B107" s="56"/>
      <c r="C107" s="57"/>
      <c r="D107" s="57"/>
      <c r="E107" s="57"/>
      <c r="F107" s="57"/>
      <c r="G107" s="57"/>
      <c r="H107" s="57"/>
      <c r="I107" s="57"/>
      <c r="J107" s="57"/>
      <c r="K107" s="57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47" s="2" customFormat="1" ht="24.95" customHeight="1">
      <c r="A108" s="34"/>
      <c r="B108" s="35"/>
      <c r="C108" s="23" t="s">
        <v>292</v>
      </c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6.95" customHeight="1">
      <c r="A109" s="34"/>
      <c r="B109" s="35"/>
      <c r="C109" s="36"/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12" customHeight="1">
      <c r="A110" s="34"/>
      <c r="B110" s="35"/>
      <c r="C110" s="29" t="s">
        <v>16</v>
      </c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16.5" customHeight="1">
      <c r="A111" s="34"/>
      <c r="B111" s="35"/>
      <c r="C111" s="36"/>
      <c r="D111" s="36"/>
      <c r="E111" s="302" t="str">
        <f>E7</f>
        <v>Cyklická obnova trati v úseku Praha-Hostivař - Votice</v>
      </c>
      <c r="F111" s="303"/>
      <c r="G111" s="303"/>
      <c r="H111" s="303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1" customFormat="1" ht="12" customHeight="1">
      <c r="B112" s="21"/>
      <c r="C112" s="29" t="s">
        <v>280</v>
      </c>
      <c r="D112" s="22"/>
      <c r="E112" s="22"/>
      <c r="F112" s="22"/>
      <c r="G112" s="22"/>
      <c r="H112" s="22"/>
      <c r="I112" s="22"/>
      <c r="J112" s="22"/>
      <c r="K112" s="22"/>
      <c r="L112" s="20"/>
    </row>
    <row r="113" spans="1:65" s="2" customFormat="1" ht="16.5" customHeight="1">
      <c r="A113" s="34"/>
      <c r="B113" s="35"/>
      <c r="C113" s="36"/>
      <c r="D113" s="36"/>
      <c r="E113" s="302" t="s">
        <v>1752</v>
      </c>
      <c r="F113" s="301"/>
      <c r="G113" s="301"/>
      <c r="H113" s="301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2" customHeight="1">
      <c r="A114" s="34"/>
      <c r="B114" s="35"/>
      <c r="C114" s="29" t="s">
        <v>282</v>
      </c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6.5" customHeight="1">
      <c r="A115" s="34"/>
      <c r="B115" s="35"/>
      <c r="C115" s="36"/>
      <c r="D115" s="36"/>
      <c r="E115" s="265" t="str">
        <f>E11</f>
        <v>01 - 1.kol. Votice -Chotoviny</v>
      </c>
      <c r="F115" s="301"/>
      <c r="G115" s="301"/>
      <c r="H115" s="301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2" customHeight="1">
      <c r="A117" s="34"/>
      <c r="B117" s="35"/>
      <c r="C117" s="29" t="s">
        <v>19</v>
      </c>
      <c r="D117" s="36"/>
      <c r="E117" s="36"/>
      <c r="F117" s="27" t="str">
        <f>F14</f>
        <v xml:space="preserve"> </v>
      </c>
      <c r="G117" s="36"/>
      <c r="H117" s="36"/>
      <c r="I117" s="29" t="s">
        <v>21</v>
      </c>
      <c r="J117" s="66" t="str">
        <f>IF(J14="","",J14)</f>
        <v>23. 8. 2023</v>
      </c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6.95" customHeight="1">
      <c r="A118" s="34"/>
      <c r="B118" s="35"/>
      <c r="C118" s="36"/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5.2" customHeight="1">
      <c r="A119" s="34"/>
      <c r="B119" s="35"/>
      <c r="C119" s="29" t="s">
        <v>23</v>
      </c>
      <c r="D119" s="36"/>
      <c r="E119" s="36"/>
      <c r="F119" s="27" t="str">
        <f>E17</f>
        <v xml:space="preserve"> </v>
      </c>
      <c r="G119" s="36"/>
      <c r="H119" s="36"/>
      <c r="I119" s="29" t="s">
        <v>28</v>
      </c>
      <c r="J119" s="32" t="str">
        <f>E23</f>
        <v xml:space="preserve"> </v>
      </c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15.2" customHeight="1">
      <c r="A120" s="34"/>
      <c r="B120" s="35"/>
      <c r="C120" s="29" t="s">
        <v>26</v>
      </c>
      <c r="D120" s="36"/>
      <c r="E120" s="36"/>
      <c r="F120" s="27" t="str">
        <f>IF(E20="","",E20)</f>
        <v>Vyplň údaj</v>
      </c>
      <c r="G120" s="36"/>
      <c r="H120" s="36"/>
      <c r="I120" s="29" t="s">
        <v>30</v>
      </c>
      <c r="J120" s="32" t="str">
        <f>E26</f>
        <v xml:space="preserve"> 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2" customFormat="1" ht="10.35" customHeight="1">
      <c r="A121" s="34"/>
      <c r="B121" s="35"/>
      <c r="C121" s="36"/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5" s="11" customFormat="1" ht="29.25" customHeight="1">
      <c r="A122" s="164"/>
      <c r="B122" s="165"/>
      <c r="C122" s="166" t="s">
        <v>293</v>
      </c>
      <c r="D122" s="167" t="s">
        <v>57</v>
      </c>
      <c r="E122" s="167" t="s">
        <v>53</v>
      </c>
      <c r="F122" s="167" t="s">
        <v>54</v>
      </c>
      <c r="G122" s="167" t="s">
        <v>294</v>
      </c>
      <c r="H122" s="167" t="s">
        <v>295</v>
      </c>
      <c r="I122" s="167" t="s">
        <v>296</v>
      </c>
      <c r="J122" s="167" t="s">
        <v>286</v>
      </c>
      <c r="K122" s="168" t="s">
        <v>297</v>
      </c>
      <c r="L122" s="169"/>
      <c r="M122" s="75" t="s">
        <v>1</v>
      </c>
      <c r="N122" s="76" t="s">
        <v>36</v>
      </c>
      <c r="O122" s="76" t="s">
        <v>298</v>
      </c>
      <c r="P122" s="76" t="s">
        <v>299</v>
      </c>
      <c r="Q122" s="76" t="s">
        <v>300</v>
      </c>
      <c r="R122" s="76" t="s">
        <v>301</v>
      </c>
      <c r="S122" s="76" t="s">
        <v>302</v>
      </c>
      <c r="T122" s="77" t="s">
        <v>303</v>
      </c>
      <c r="U122" s="164"/>
      <c r="V122" s="164"/>
      <c r="W122" s="164"/>
      <c r="X122" s="164"/>
      <c r="Y122" s="164"/>
      <c r="Z122" s="164"/>
      <c r="AA122" s="164"/>
      <c r="AB122" s="164"/>
      <c r="AC122" s="164"/>
      <c r="AD122" s="164"/>
      <c r="AE122" s="164"/>
    </row>
    <row r="123" spans="1:65" s="2" customFormat="1" ht="22.7" customHeight="1">
      <c r="A123" s="34"/>
      <c r="B123" s="35"/>
      <c r="C123" s="82" t="s">
        <v>304</v>
      </c>
      <c r="D123" s="36"/>
      <c r="E123" s="36"/>
      <c r="F123" s="36"/>
      <c r="G123" s="36"/>
      <c r="H123" s="36"/>
      <c r="I123" s="36"/>
      <c r="J123" s="170">
        <f>BK123</f>
        <v>0</v>
      </c>
      <c r="K123" s="36"/>
      <c r="L123" s="39"/>
      <c r="M123" s="78"/>
      <c r="N123" s="171"/>
      <c r="O123" s="79"/>
      <c r="P123" s="172">
        <f>P124+P154</f>
        <v>0</v>
      </c>
      <c r="Q123" s="79"/>
      <c r="R123" s="172">
        <f>R124+R154</f>
        <v>1111.8869999999999</v>
      </c>
      <c r="S123" s="79"/>
      <c r="T123" s="173">
        <f>T124+T154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7" t="s">
        <v>71</v>
      </c>
      <c r="AU123" s="17" t="s">
        <v>288</v>
      </c>
      <c r="BK123" s="174">
        <f>BK124+BK154</f>
        <v>0</v>
      </c>
    </row>
    <row r="124" spans="1:65" s="12" customFormat="1" ht="25.9" customHeight="1">
      <c r="B124" s="175"/>
      <c r="C124" s="176"/>
      <c r="D124" s="177" t="s">
        <v>71</v>
      </c>
      <c r="E124" s="178" t="s">
        <v>305</v>
      </c>
      <c r="F124" s="178" t="s">
        <v>306</v>
      </c>
      <c r="G124" s="176"/>
      <c r="H124" s="176"/>
      <c r="I124" s="179"/>
      <c r="J124" s="180">
        <f>BK124</f>
        <v>0</v>
      </c>
      <c r="K124" s="176"/>
      <c r="L124" s="181"/>
      <c r="M124" s="182"/>
      <c r="N124" s="183"/>
      <c r="O124" s="183"/>
      <c r="P124" s="184">
        <f>P125</f>
        <v>0</v>
      </c>
      <c r="Q124" s="183"/>
      <c r="R124" s="184">
        <f>R125</f>
        <v>1111.8869999999999</v>
      </c>
      <c r="S124" s="183"/>
      <c r="T124" s="185">
        <f>T125</f>
        <v>0</v>
      </c>
      <c r="AR124" s="186" t="s">
        <v>79</v>
      </c>
      <c r="AT124" s="187" t="s">
        <v>71</v>
      </c>
      <c r="AU124" s="187" t="s">
        <v>72</v>
      </c>
      <c r="AY124" s="186" t="s">
        <v>307</v>
      </c>
      <c r="BK124" s="188">
        <f>BK125</f>
        <v>0</v>
      </c>
    </row>
    <row r="125" spans="1:65" s="12" customFormat="1" ht="22.7" customHeight="1">
      <c r="B125" s="175"/>
      <c r="C125" s="176"/>
      <c r="D125" s="177" t="s">
        <v>71</v>
      </c>
      <c r="E125" s="189" t="s">
        <v>308</v>
      </c>
      <c r="F125" s="189" t="s">
        <v>309</v>
      </c>
      <c r="G125" s="176"/>
      <c r="H125" s="176"/>
      <c r="I125" s="179"/>
      <c r="J125" s="190">
        <f>BK125</f>
        <v>0</v>
      </c>
      <c r="K125" s="176"/>
      <c r="L125" s="181"/>
      <c r="M125" s="182"/>
      <c r="N125" s="183"/>
      <c r="O125" s="183"/>
      <c r="P125" s="184">
        <f>SUM(P126:P153)</f>
        <v>0</v>
      </c>
      <c r="Q125" s="183"/>
      <c r="R125" s="184">
        <f>SUM(R126:R153)</f>
        <v>1111.8869999999999</v>
      </c>
      <c r="S125" s="183"/>
      <c r="T125" s="185">
        <f>SUM(T126:T153)</f>
        <v>0</v>
      </c>
      <c r="AR125" s="186" t="s">
        <v>79</v>
      </c>
      <c r="AT125" s="187" t="s">
        <v>71</v>
      </c>
      <c r="AU125" s="187" t="s">
        <v>79</v>
      </c>
      <c r="AY125" s="186" t="s">
        <v>307</v>
      </c>
      <c r="BK125" s="188">
        <f>SUM(BK126:BK153)</f>
        <v>0</v>
      </c>
    </row>
    <row r="126" spans="1:65" s="2" customFormat="1" ht="76.349999999999994" customHeight="1">
      <c r="A126" s="34"/>
      <c r="B126" s="35"/>
      <c r="C126" s="191" t="s">
        <v>79</v>
      </c>
      <c r="D126" s="191" t="s">
        <v>310</v>
      </c>
      <c r="E126" s="192" t="s">
        <v>311</v>
      </c>
      <c r="F126" s="193" t="s">
        <v>312</v>
      </c>
      <c r="G126" s="194" t="s">
        <v>313</v>
      </c>
      <c r="H126" s="195">
        <v>617.71500000000003</v>
      </c>
      <c r="I126" s="196"/>
      <c r="J126" s="197">
        <f>ROUND(I126*H126,2)</f>
        <v>0</v>
      </c>
      <c r="K126" s="193" t="s">
        <v>314</v>
      </c>
      <c r="L126" s="39"/>
      <c r="M126" s="198" t="s">
        <v>1</v>
      </c>
      <c r="N126" s="199" t="s">
        <v>37</v>
      </c>
      <c r="O126" s="71"/>
      <c r="P126" s="200">
        <f>O126*H126</f>
        <v>0</v>
      </c>
      <c r="Q126" s="200">
        <v>0</v>
      </c>
      <c r="R126" s="200">
        <f>Q126*H126</f>
        <v>0</v>
      </c>
      <c r="S126" s="200">
        <v>0</v>
      </c>
      <c r="T126" s="201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202" t="s">
        <v>315</v>
      </c>
      <c r="AT126" s="202" t="s">
        <v>310</v>
      </c>
      <c r="AU126" s="202" t="s">
        <v>81</v>
      </c>
      <c r="AY126" s="17" t="s">
        <v>307</v>
      </c>
      <c r="BE126" s="203">
        <f>IF(N126="základní",J126,0)</f>
        <v>0</v>
      </c>
      <c r="BF126" s="203">
        <f>IF(N126="snížená",J126,0)</f>
        <v>0</v>
      </c>
      <c r="BG126" s="203">
        <f>IF(N126="zákl. přenesená",J126,0)</f>
        <v>0</v>
      </c>
      <c r="BH126" s="203">
        <f>IF(N126="sníž. přenesená",J126,0)</f>
        <v>0</v>
      </c>
      <c r="BI126" s="203">
        <f>IF(N126="nulová",J126,0)</f>
        <v>0</v>
      </c>
      <c r="BJ126" s="17" t="s">
        <v>79</v>
      </c>
      <c r="BK126" s="203">
        <f>ROUND(I126*H126,2)</f>
        <v>0</v>
      </c>
      <c r="BL126" s="17" t="s">
        <v>315</v>
      </c>
      <c r="BM126" s="202" t="s">
        <v>1754</v>
      </c>
    </row>
    <row r="127" spans="1:65" s="13" customFormat="1">
      <c r="B127" s="204"/>
      <c r="C127" s="205"/>
      <c r="D127" s="206" t="s">
        <v>316</v>
      </c>
      <c r="E127" s="207" t="s">
        <v>1</v>
      </c>
      <c r="F127" s="208" t="s">
        <v>1755</v>
      </c>
      <c r="G127" s="205"/>
      <c r="H127" s="209">
        <v>617.71500000000003</v>
      </c>
      <c r="I127" s="210"/>
      <c r="J127" s="205"/>
      <c r="K127" s="205"/>
      <c r="L127" s="211"/>
      <c r="M127" s="212"/>
      <c r="N127" s="213"/>
      <c r="O127" s="213"/>
      <c r="P127" s="213"/>
      <c r="Q127" s="213"/>
      <c r="R127" s="213"/>
      <c r="S127" s="213"/>
      <c r="T127" s="214"/>
      <c r="AT127" s="215" t="s">
        <v>316</v>
      </c>
      <c r="AU127" s="215" t="s">
        <v>81</v>
      </c>
      <c r="AV127" s="13" t="s">
        <v>81</v>
      </c>
      <c r="AW127" s="13" t="s">
        <v>29</v>
      </c>
      <c r="AX127" s="13" t="s">
        <v>72</v>
      </c>
      <c r="AY127" s="215" t="s">
        <v>307</v>
      </c>
    </row>
    <row r="128" spans="1:65" s="14" customFormat="1">
      <c r="B128" s="216"/>
      <c r="C128" s="217"/>
      <c r="D128" s="206" t="s">
        <v>316</v>
      </c>
      <c r="E128" s="218" t="s">
        <v>1</v>
      </c>
      <c r="F128" s="219" t="s">
        <v>318</v>
      </c>
      <c r="G128" s="217"/>
      <c r="H128" s="220">
        <v>617.71500000000003</v>
      </c>
      <c r="I128" s="221"/>
      <c r="J128" s="217"/>
      <c r="K128" s="217"/>
      <c r="L128" s="222"/>
      <c r="M128" s="223"/>
      <c r="N128" s="224"/>
      <c r="O128" s="224"/>
      <c r="P128" s="224"/>
      <c r="Q128" s="224"/>
      <c r="R128" s="224"/>
      <c r="S128" s="224"/>
      <c r="T128" s="225"/>
      <c r="AT128" s="226" t="s">
        <v>316</v>
      </c>
      <c r="AU128" s="226" t="s">
        <v>81</v>
      </c>
      <c r="AV128" s="14" t="s">
        <v>315</v>
      </c>
      <c r="AW128" s="14" t="s">
        <v>29</v>
      </c>
      <c r="AX128" s="14" t="s">
        <v>79</v>
      </c>
      <c r="AY128" s="226" t="s">
        <v>307</v>
      </c>
    </row>
    <row r="129" spans="1:65" s="2" customFormat="1" ht="142.35" customHeight="1">
      <c r="A129" s="34"/>
      <c r="B129" s="35"/>
      <c r="C129" s="191" t="s">
        <v>81</v>
      </c>
      <c r="D129" s="191" t="s">
        <v>310</v>
      </c>
      <c r="E129" s="192" t="s">
        <v>319</v>
      </c>
      <c r="F129" s="193" t="s">
        <v>320</v>
      </c>
      <c r="G129" s="194" t="s">
        <v>321</v>
      </c>
      <c r="H129" s="195">
        <v>5.883</v>
      </c>
      <c r="I129" s="196"/>
      <c r="J129" s="197">
        <f>ROUND(I129*H129,2)</f>
        <v>0</v>
      </c>
      <c r="K129" s="193" t="s">
        <v>314</v>
      </c>
      <c r="L129" s="39"/>
      <c r="M129" s="198" t="s">
        <v>1</v>
      </c>
      <c r="N129" s="199" t="s">
        <v>37</v>
      </c>
      <c r="O129" s="71"/>
      <c r="P129" s="200">
        <f>O129*H129</f>
        <v>0</v>
      </c>
      <c r="Q129" s="200">
        <v>0</v>
      </c>
      <c r="R129" s="200">
        <f>Q129*H129</f>
        <v>0</v>
      </c>
      <c r="S129" s="200">
        <v>0</v>
      </c>
      <c r="T129" s="201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02" t="s">
        <v>315</v>
      </c>
      <c r="AT129" s="202" t="s">
        <v>310</v>
      </c>
      <c r="AU129" s="202" t="s">
        <v>81</v>
      </c>
      <c r="AY129" s="17" t="s">
        <v>307</v>
      </c>
      <c r="BE129" s="203">
        <f>IF(N129="základní",J129,0)</f>
        <v>0</v>
      </c>
      <c r="BF129" s="203">
        <f>IF(N129="snížená",J129,0)</f>
        <v>0</v>
      </c>
      <c r="BG129" s="203">
        <f>IF(N129="zákl. přenesená",J129,0)</f>
        <v>0</v>
      </c>
      <c r="BH129" s="203">
        <f>IF(N129="sníž. přenesená",J129,0)</f>
        <v>0</v>
      </c>
      <c r="BI129" s="203">
        <f>IF(N129="nulová",J129,0)</f>
        <v>0</v>
      </c>
      <c r="BJ129" s="17" t="s">
        <v>79</v>
      </c>
      <c r="BK129" s="203">
        <f>ROUND(I129*H129,2)</f>
        <v>0</v>
      </c>
      <c r="BL129" s="17" t="s">
        <v>315</v>
      </c>
      <c r="BM129" s="202" t="s">
        <v>1756</v>
      </c>
    </row>
    <row r="130" spans="1:65" s="13" customFormat="1">
      <c r="B130" s="204"/>
      <c r="C130" s="205"/>
      <c r="D130" s="206" t="s">
        <v>316</v>
      </c>
      <c r="E130" s="207" t="s">
        <v>1</v>
      </c>
      <c r="F130" s="208" t="s">
        <v>1757</v>
      </c>
      <c r="G130" s="205"/>
      <c r="H130" s="209">
        <v>1.478</v>
      </c>
      <c r="I130" s="210"/>
      <c r="J130" s="205"/>
      <c r="K130" s="205"/>
      <c r="L130" s="211"/>
      <c r="M130" s="212"/>
      <c r="N130" s="213"/>
      <c r="O130" s="213"/>
      <c r="P130" s="213"/>
      <c r="Q130" s="213"/>
      <c r="R130" s="213"/>
      <c r="S130" s="213"/>
      <c r="T130" s="214"/>
      <c r="AT130" s="215" t="s">
        <v>316</v>
      </c>
      <c r="AU130" s="215" t="s">
        <v>81</v>
      </c>
      <c r="AV130" s="13" t="s">
        <v>81</v>
      </c>
      <c r="AW130" s="13" t="s">
        <v>29</v>
      </c>
      <c r="AX130" s="13" t="s">
        <v>72</v>
      </c>
      <c r="AY130" s="215" t="s">
        <v>307</v>
      </c>
    </row>
    <row r="131" spans="1:65" s="13" customFormat="1">
      <c r="B131" s="204"/>
      <c r="C131" s="205"/>
      <c r="D131" s="206" t="s">
        <v>316</v>
      </c>
      <c r="E131" s="207" t="s">
        <v>1</v>
      </c>
      <c r="F131" s="208" t="s">
        <v>1758</v>
      </c>
      <c r="G131" s="205"/>
      <c r="H131" s="209">
        <v>4.4050000000000002</v>
      </c>
      <c r="I131" s="210"/>
      <c r="J131" s="205"/>
      <c r="K131" s="205"/>
      <c r="L131" s="211"/>
      <c r="M131" s="212"/>
      <c r="N131" s="213"/>
      <c r="O131" s="213"/>
      <c r="P131" s="213"/>
      <c r="Q131" s="213"/>
      <c r="R131" s="213"/>
      <c r="S131" s="213"/>
      <c r="T131" s="214"/>
      <c r="AT131" s="215" t="s">
        <v>316</v>
      </c>
      <c r="AU131" s="215" t="s">
        <v>81</v>
      </c>
      <c r="AV131" s="13" t="s">
        <v>81</v>
      </c>
      <c r="AW131" s="13" t="s">
        <v>29</v>
      </c>
      <c r="AX131" s="13" t="s">
        <v>72</v>
      </c>
      <c r="AY131" s="215" t="s">
        <v>307</v>
      </c>
    </row>
    <row r="132" spans="1:65" s="14" customFormat="1">
      <c r="B132" s="216"/>
      <c r="C132" s="217"/>
      <c r="D132" s="206" t="s">
        <v>316</v>
      </c>
      <c r="E132" s="218" t="s">
        <v>1</v>
      </c>
      <c r="F132" s="219" t="s">
        <v>318</v>
      </c>
      <c r="G132" s="217"/>
      <c r="H132" s="220">
        <v>5.883</v>
      </c>
      <c r="I132" s="221"/>
      <c r="J132" s="217"/>
      <c r="K132" s="217"/>
      <c r="L132" s="222"/>
      <c r="M132" s="223"/>
      <c r="N132" s="224"/>
      <c r="O132" s="224"/>
      <c r="P132" s="224"/>
      <c r="Q132" s="224"/>
      <c r="R132" s="224"/>
      <c r="S132" s="224"/>
      <c r="T132" s="225"/>
      <c r="AT132" s="226" t="s">
        <v>316</v>
      </c>
      <c r="AU132" s="226" t="s">
        <v>81</v>
      </c>
      <c r="AV132" s="14" t="s">
        <v>315</v>
      </c>
      <c r="AW132" s="14" t="s">
        <v>29</v>
      </c>
      <c r="AX132" s="14" t="s">
        <v>79</v>
      </c>
      <c r="AY132" s="226" t="s">
        <v>307</v>
      </c>
    </row>
    <row r="133" spans="1:65" s="2" customFormat="1" ht="16.5" customHeight="1">
      <c r="A133" s="34"/>
      <c r="B133" s="35"/>
      <c r="C133" s="237" t="s">
        <v>325</v>
      </c>
      <c r="D133" s="237" t="s">
        <v>326</v>
      </c>
      <c r="E133" s="238" t="s">
        <v>327</v>
      </c>
      <c r="F133" s="239" t="s">
        <v>328</v>
      </c>
      <c r="G133" s="240" t="s">
        <v>329</v>
      </c>
      <c r="H133" s="241">
        <v>1111.8869999999999</v>
      </c>
      <c r="I133" s="242"/>
      <c r="J133" s="243">
        <f>ROUND(I133*H133,2)</f>
        <v>0</v>
      </c>
      <c r="K133" s="239" t="s">
        <v>314</v>
      </c>
      <c r="L133" s="244"/>
      <c r="M133" s="245" t="s">
        <v>1</v>
      </c>
      <c r="N133" s="246" t="s">
        <v>37</v>
      </c>
      <c r="O133" s="71"/>
      <c r="P133" s="200">
        <f>O133*H133</f>
        <v>0</v>
      </c>
      <c r="Q133" s="200">
        <v>1</v>
      </c>
      <c r="R133" s="200">
        <f>Q133*H133</f>
        <v>1111.8869999999999</v>
      </c>
      <c r="S133" s="200">
        <v>0</v>
      </c>
      <c r="T133" s="201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202" t="s">
        <v>331</v>
      </c>
      <c r="AT133" s="202" t="s">
        <v>326</v>
      </c>
      <c r="AU133" s="202" t="s">
        <v>81</v>
      </c>
      <c r="AY133" s="17" t="s">
        <v>307</v>
      </c>
      <c r="BE133" s="203">
        <f>IF(N133="základní",J133,0)</f>
        <v>0</v>
      </c>
      <c r="BF133" s="203">
        <f>IF(N133="snížená",J133,0)</f>
        <v>0</v>
      </c>
      <c r="BG133" s="203">
        <f>IF(N133="zákl. přenesená",J133,0)</f>
        <v>0</v>
      </c>
      <c r="BH133" s="203">
        <f>IF(N133="sníž. přenesená",J133,0)</f>
        <v>0</v>
      </c>
      <c r="BI133" s="203">
        <f>IF(N133="nulová",J133,0)</f>
        <v>0</v>
      </c>
      <c r="BJ133" s="17" t="s">
        <v>79</v>
      </c>
      <c r="BK133" s="203">
        <f>ROUND(I133*H133,2)</f>
        <v>0</v>
      </c>
      <c r="BL133" s="17" t="s">
        <v>315</v>
      </c>
      <c r="BM133" s="202" t="s">
        <v>1759</v>
      </c>
    </row>
    <row r="134" spans="1:65" s="13" customFormat="1">
      <c r="B134" s="204"/>
      <c r="C134" s="205"/>
      <c r="D134" s="206" t="s">
        <v>316</v>
      </c>
      <c r="E134" s="207" t="s">
        <v>1</v>
      </c>
      <c r="F134" s="208" t="s">
        <v>1760</v>
      </c>
      <c r="G134" s="205"/>
      <c r="H134" s="209">
        <v>1111.8869999999999</v>
      </c>
      <c r="I134" s="210"/>
      <c r="J134" s="205"/>
      <c r="K134" s="205"/>
      <c r="L134" s="211"/>
      <c r="M134" s="212"/>
      <c r="N134" s="213"/>
      <c r="O134" s="213"/>
      <c r="P134" s="213"/>
      <c r="Q134" s="213"/>
      <c r="R134" s="213"/>
      <c r="S134" s="213"/>
      <c r="T134" s="214"/>
      <c r="AT134" s="215" t="s">
        <v>316</v>
      </c>
      <c r="AU134" s="215" t="s">
        <v>81</v>
      </c>
      <c r="AV134" s="13" t="s">
        <v>81</v>
      </c>
      <c r="AW134" s="13" t="s">
        <v>29</v>
      </c>
      <c r="AX134" s="13" t="s">
        <v>72</v>
      </c>
      <c r="AY134" s="215" t="s">
        <v>307</v>
      </c>
    </row>
    <row r="135" spans="1:65" s="14" customFormat="1">
      <c r="B135" s="216"/>
      <c r="C135" s="217"/>
      <c r="D135" s="206" t="s">
        <v>316</v>
      </c>
      <c r="E135" s="218" t="s">
        <v>1</v>
      </c>
      <c r="F135" s="219" t="s">
        <v>318</v>
      </c>
      <c r="G135" s="217"/>
      <c r="H135" s="220">
        <v>1111.8869999999999</v>
      </c>
      <c r="I135" s="221"/>
      <c r="J135" s="217"/>
      <c r="K135" s="217"/>
      <c r="L135" s="222"/>
      <c r="M135" s="223"/>
      <c r="N135" s="224"/>
      <c r="O135" s="224"/>
      <c r="P135" s="224"/>
      <c r="Q135" s="224"/>
      <c r="R135" s="224"/>
      <c r="S135" s="224"/>
      <c r="T135" s="225"/>
      <c r="AT135" s="226" t="s">
        <v>316</v>
      </c>
      <c r="AU135" s="226" t="s">
        <v>81</v>
      </c>
      <c r="AV135" s="14" t="s">
        <v>315</v>
      </c>
      <c r="AW135" s="14" t="s">
        <v>29</v>
      </c>
      <c r="AX135" s="14" t="s">
        <v>79</v>
      </c>
      <c r="AY135" s="226" t="s">
        <v>307</v>
      </c>
    </row>
    <row r="136" spans="1:65" s="2" customFormat="1" ht="55.5" customHeight="1">
      <c r="A136" s="34"/>
      <c r="B136" s="35"/>
      <c r="C136" s="191" t="s">
        <v>315</v>
      </c>
      <c r="D136" s="191" t="s">
        <v>310</v>
      </c>
      <c r="E136" s="192" t="s">
        <v>334</v>
      </c>
      <c r="F136" s="193" t="s">
        <v>335</v>
      </c>
      <c r="G136" s="194" t="s">
        <v>321</v>
      </c>
      <c r="H136" s="195">
        <v>5.883</v>
      </c>
      <c r="I136" s="196"/>
      <c r="J136" s="197">
        <f>ROUND(I136*H136,2)</f>
        <v>0</v>
      </c>
      <c r="K136" s="193" t="s">
        <v>314</v>
      </c>
      <c r="L136" s="39"/>
      <c r="M136" s="198" t="s">
        <v>1</v>
      </c>
      <c r="N136" s="199" t="s">
        <v>37</v>
      </c>
      <c r="O136" s="71"/>
      <c r="P136" s="200">
        <f>O136*H136</f>
        <v>0</v>
      </c>
      <c r="Q136" s="200">
        <v>0</v>
      </c>
      <c r="R136" s="200">
        <f>Q136*H136</f>
        <v>0</v>
      </c>
      <c r="S136" s="200">
        <v>0</v>
      </c>
      <c r="T136" s="201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202" t="s">
        <v>315</v>
      </c>
      <c r="AT136" s="202" t="s">
        <v>310</v>
      </c>
      <c r="AU136" s="202" t="s">
        <v>81</v>
      </c>
      <c r="AY136" s="17" t="s">
        <v>307</v>
      </c>
      <c r="BE136" s="203">
        <f>IF(N136="základní",J136,0)</f>
        <v>0</v>
      </c>
      <c r="BF136" s="203">
        <f>IF(N136="snížená",J136,0)</f>
        <v>0</v>
      </c>
      <c r="BG136" s="203">
        <f>IF(N136="zákl. přenesená",J136,0)</f>
        <v>0</v>
      </c>
      <c r="BH136" s="203">
        <f>IF(N136="sníž. přenesená",J136,0)</f>
        <v>0</v>
      </c>
      <c r="BI136" s="203">
        <f>IF(N136="nulová",J136,0)</f>
        <v>0</v>
      </c>
      <c r="BJ136" s="17" t="s">
        <v>79</v>
      </c>
      <c r="BK136" s="203">
        <f>ROUND(I136*H136,2)</f>
        <v>0</v>
      </c>
      <c r="BL136" s="17" t="s">
        <v>315</v>
      </c>
      <c r="BM136" s="202" t="s">
        <v>1761</v>
      </c>
    </row>
    <row r="137" spans="1:65" s="13" customFormat="1">
      <c r="B137" s="204"/>
      <c r="C137" s="205"/>
      <c r="D137" s="206" t="s">
        <v>316</v>
      </c>
      <c r="E137" s="207" t="s">
        <v>1</v>
      </c>
      <c r="F137" s="208" t="s">
        <v>1762</v>
      </c>
      <c r="G137" s="205"/>
      <c r="H137" s="209">
        <v>5.883</v>
      </c>
      <c r="I137" s="210"/>
      <c r="J137" s="205"/>
      <c r="K137" s="205"/>
      <c r="L137" s="211"/>
      <c r="M137" s="212"/>
      <c r="N137" s="213"/>
      <c r="O137" s="213"/>
      <c r="P137" s="213"/>
      <c r="Q137" s="213"/>
      <c r="R137" s="213"/>
      <c r="S137" s="213"/>
      <c r="T137" s="214"/>
      <c r="AT137" s="215" t="s">
        <v>316</v>
      </c>
      <c r="AU137" s="215" t="s">
        <v>81</v>
      </c>
      <c r="AV137" s="13" t="s">
        <v>81</v>
      </c>
      <c r="AW137" s="13" t="s">
        <v>29</v>
      </c>
      <c r="AX137" s="13" t="s">
        <v>72</v>
      </c>
      <c r="AY137" s="215" t="s">
        <v>307</v>
      </c>
    </row>
    <row r="138" spans="1:65" s="14" customFormat="1">
      <c r="B138" s="216"/>
      <c r="C138" s="217"/>
      <c r="D138" s="206" t="s">
        <v>316</v>
      </c>
      <c r="E138" s="218" t="s">
        <v>1</v>
      </c>
      <c r="F138" s="219" t="s">
        <v>318</v>
      </c>
      <c r="G138" s="217"/>
      <c r="H138" s="220">
        <v>5.883</v>
      </c>
      <c r="I138" s="221"/>
      <c r="J138" s="217"/>
      <c r="K138" s="217"/>
      <c r="L138" s="222"/>
      <c r="M138" s="223"/>
      <c r="N138" s="224"/>
      <c r="O138" s="224"/>
      <c r="P138" s="224"/>
      <c r="Q138" s="224"/>
      <c r="R138" s="224"/>
      <c r="S138" s="224"/>
      <c r="T138" s="225"/>
      <c r="AT138" s="226" t="s">
        <v>316</v>
      </c>
      <c r="AU138" s="226" t="s">
        <v>81</v>
      </c>
      <c r="AV138" s="14" t="s">
        <v>315</v>
      </c>
      <c r="AW138" s="14" t="s">
        <v>29</v>
      </c>
      <c r="AX138" s="14" t="s">
        <v>79</v>
      </c>
      <c r="AY138" s="226" t="s">
        <v>307</v>
      </c>
    </row>
    <row r="139" spans="1:65" s="2" customFormat="1" ht="48.95" customHeight="1">
      <c r="A139" s="34"/>
      <c r="B139" s="35"/>
      <c r="C139" s="191" t="s">
        <v>308</v>
      </c>
      <c r="D139" s="191" t="s">
        <v>310</v>
      </c>
      <c r="E139" s="192" t="s">
        <v>443</v>
      </c>
      <c r="F139" s="193" t="s">
        <v>444</v>
      </c>
      <c r="G139" s="194" t="s">
        <v>342</v>
      </c>
      <c r="H139" s="195">
        <v>80</v>
      </c>
      <c r="I139" s="196"/>
      <c r="J139" s="197">
        <f>ROUND(I139*H139,2)</f>
        <v>0</v>
      </c>
      <c r="K139" s="193" t="s">
        <v>314</v>
      </c>
      <c r="L139" s="39"/>
      <c r="M139" s="198" t="s">
        <v>1</v>
      </c>
      <c r="N139" s="199" t="s">
        <v>37</v>
      </c>
      <c r="O139" s="71"/>
      <c r="P139" s="200">
        <f>O139*H139</f>
        <v>0</v>
      </c>
      <c r="Q139" s="200">
        <v>0</v>
      </c>
      <c r="R139" s="200">
        <f>Q139*H139</f>
        <v>0</v>
      </c>
      <c r="S139" s="200">
        <v>0</v>
      </c>
      <c r="T139" s="201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202" t="s">
        <v>315</v>
      </c>
      <c r="AT139" s="202" t="s">
        <v>310</v>
      </c>
      <c r="AU139" s="202" t="s">
        <v>81</v>
      </c>
      <c r="AY139" s="17" t="s">
        <v>307</v>
      </c>
      <c r="BE139" s="203">
        <f>IF(N139="základní",J139,0)</f>
        <v>0</v>
      </c>
      <c r="BF139" s="203">
        <f>IF(N139="snížená",J139,0)</f>
        <v>0</v>
      </c>
      <c r="BG139" s="203">
        <f>IF(N139="zákl. přenesená",J139,0)</f>
        <v>0</v>
      </c>
      <c r="BH139" s="203">
        <f>IF(N139="sníž. přenesená",J139,0)</f>
        <v>0</v>
      </c>
      <c r="BI139" s="203">
        <f>IF(N139="nulová",J139,0)</f>
        <v>0</v>
      </c>
      <c r="BJ139" s="17" t="s">
        <v>79</v>
      </c>
      <c r="BK139" s="203">
        <f>ROUND(I139*H139,2)</f>
        <v>0</v>
      </c>
      <c r="BL139" s="17" t="s">
        <v>315</v>
      </c>
      <c r="BM139" s="202" t="s">
        <v>1763</v>
      </c>
    </row>
    <row r="140" spans="1:65" s="13" customFormat="1">
      <c r="B140" s="204"/>
      <c r="C140" s="205"/>
      <c r="D140" s="206" t="s">
        <v>316</v>
      </c>
      <c r="E140" s="207" t="s">
        <v>1</v>
      </c>
      <c r="F140" s="208" t="s">
        <v>1764</v>
      </c>
      <c r="G140" s="205"/>
      <c r="H140" s="209">
        <v>80</v>
      </c>
      <c r="I140" s="210"/>
      <c r="J140" s="205"/>
      <c r="K140" s="205"/>
      <c r="L140" s="211"/>
      <c r="M140" s="212"/>
      <c r="N140" s="213"/>
      <c r="O140" s="213"/>
      <c r="P140" s="213"/>
      <c r="Q140" s="213"/>
      <c r="R140" s="213"/>
      <c r="S140" s="213"/>
      <c r="T140" s="214"/>
      <c r="AT140" s="215" t="s">
        <v>316</v>
      </c>
      <c r="AU140" s="215" t="s">
        <v>81</v>
      </c>
      <c r="AV140" s="13" t="s">
        <v>81</v>
      </c>
      <c r="AW140" s="13" t="s">
        <v>29</v>
      </c>
      <c r="AX140" s="13" t="s">
        <v>79</v>
      </c>
      <c r="AY140" s="215" t="s">
        <v>307</v>
      </c>
    </row>
    <row r="141" spans="1:65" s="2" customFormat="1" ht="48.95" customHeight="1">
      <c r="A141" s="34"/>
      <c r="B141" s="35"/>
      <c r="C141" s="191" t="s">
        <v>322</v>
      </c>
      <c r="D141" s="191" t="s">
        <v>310</v>
      </c>
      <c r="E141" s="192" t="s">
        <v>446</v>
      </c>
      <c r="F141" s="193" t="s">
        <v>447</v>
      </c>
      <c r="G141" s="194" t="s">
        <v>342</v>
      </c>
      <c r="H141" s="195">
        <v>40</v>
      </c>
      <c r="I141" s="196"/>
      <c r="J141" s="197">
        <f>ROUND(I141*H141,2)</f>
        <v>0</v>
      </c>
      <c r="K141" s="193" t="s">
        <v>314</v>
      </c>
      <c r="L141" s="39"/>
      <c r="M141" s="198" t="s">
        <v>1</v>
      </c>
      <c r="N141" s="199" t="s">
        <v>37</v>
      </c>
      <c r="O141" s="71"/>
      <c r="P141" s="200">
        <f>O141*H141</f>
        <v>0</v>
      </c>
      <c r="Q141" s="200">
        <v>0</v>
      </c>
      <c r="R141" s="200">
        <f>Q141*H141</f>
        <v>0</v>
      </c>
      <c r="S141" s="200">
        <v>0</v>
      </c>
      <c r="T141" s="201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202" t="s">
        <v>315</v>
      </c>
      <c r="AT141" s="202" t="s">
        <v>310</v>
      </c>
      <c r="AU141" s="202" t="s">
        <v>81</v>
      </c>
      <c r="AY141" s="17" t="s">
        <v>307</v>
      </c>
      <c r="BE141" s="203">
        <f>IF(N141="základní",J141,0)</f>
        <v>0</v>
      </c>
      <c r="BF141" s="203">
        <f>IF(N141="snížená",J141,0)</f>
        <v>0</v>
      </c>
      <c r="BG141" s="203">
        <f>IF(N141="zákl. přenesená",J141,0)</f>
        <v>0</v>
      </c>
      <c r="BH141" s="203">
        <f>IF(N141="sníž. přenesená",J141,0)</f>
        <v>0</v>
      </c>
      <c r="BI141" s="203">
        <f>IF(N141="nulová",J141,0)</f>
        <v>0</v>
      </c>
      <c r="BJ141" s="17" t="s">
        <v>79</v>
      </c>
      <c r="BK141" s="203">
        <f>ROUND(I141*H141,2)</f>
        <v>0</v>
      </c>
      <c r="BL141" s="17" t="s">
        <v>315</v>
      </c>
      <c r="BM141" s="202" t="s">
        <v>1765</v>
      </c>
    </row>
    <row r="142" spans="1:65" s="13" customFormat="1">
      <c r="B142" s="204"/>
      <c r="C142" s="205"/>
      <c r="D142" s="206" t="s">
        <v>316</v>
      </c>
      <c r="E142" s="207" t="s">
        <v>1</v>
      </c>
      <c r="F142" s="208" t="s">
        <v>1766</v>
      </c>
      <c r="G142" s="205"/>
      <c r="H142" s="209">
        <v>40</v>
      </c>
      <c r="I142" s="210"/>
      <c r="J142" s="205"/>
      <c r="K142" s="205"/>
      <c r="L142" s="211"/>
      <c r="M142" s="212"/>
      <c r="N142" s="213"/>
      <c r="O142" s="213"/>
      <c r="P142" s="213"/>
      <c r="Q142" s="213"/>
      <c r="R142" s="213"/>
      <c r="S142" s="213"/>
      <c r="T142" s="214"/>
      <c r="AT142" s="215" t="s">
        <v>316</v>
      </c>
      <c r="AU142" s="215" t="s">
        <v>81</v>
      </c>
      <c r="AV142" s="13" t="s">
        <v>81</v>
      </c>
      <c r="AW142" s="13" t="s">
        <v>29</v>
      </c>
      <c r="AX142" s="13" t="s">
        <v>72</v>
      </c>
      <c r="AY142" s="215" t="s">
        <v>307</v>
      </c>
    </row>
    <row r="143" spans="1:65" s="14" customFormat="1">
      <c r="B143" s="216"/>
      <c r="C143" s="217"/>
      <c r="D143" s="206" t="s">
        <v>316</v>
      </c>
      <c r="E143" s="218" t="s">
        <v>1</v>
      </c>
      <c r="F143" s="219" t="s">
        <v>318</v>
      </c>
      <c r="G143" s="217"/>
      <c r="H143" s="220">
        <v>40</v>
      </c>
      <c r="I143" s="221"/>
      <c r="J143" s="217"/>
      <c r="K143" s="217"/>
      <c r="L143" s="222"/>
      <c r="M143" s="223"/>
      <c r="N143" s="224"/>
      <c r="O143" s="224"/>
      <c r="P143" s="224"/>
      <c r="Q143" s="224"/>
      <c r="R143" s="224"/>
      <c r="S143" s="224"/>
      <c r="T143" s="225"/>
      <c r="AT143" s="226" t="s">
        <v>316</v>
      </c>
      <c r="AU143" s="226" t="s">
        <v>81</v>
      </c>
      <c r="AV143" s="14" t="s">
        <v>315</v>
      </c>
      <c r="AW143" s="14" t="s">
        <v>29</v>
      </c>
      <c r="AX143" s="14" t="s">
        <v>79</v>
      </c>
      <c r="AY143" s="226" t="s">
        <v>307</v>
      </c>
    </row>
    <row r="144" spans="1:65" s="2" customFormat="1" ht="48.95" customHeight="1">
      <c r="A144" s="34"/>
      <c r="B144" s="35"/>
      <c r="C144" s="191" t="s">
        <v>349</v>
      </c>
      <c r="D144" s="191" t="s">
        <v>310</v>
      </c>
      <c r="E144" s="192" t="s">
        <v>449</v>
      </c>
      <c r="F144" s="193" t="s">
        <v>450</v>
      </c>
      <c r="G144" s="194" t="s">
        <v>342</v>
      </c>
      <c r="H144" s="195">
        <v>2</v>
      </c>
      <c r="I144" s="196"/>
      <c r="J144" s="197">
        <f>ROUND(I144*H144,2)</f>
        <v>0</v>
      </c>
      <c r="K144" s="193" t="s">
        <v>314</v>
      </c>
      <c r="L144" s="39"/>
      <c r="M144" s="198" t="s">
        <v>1</v>
      </c>
      <c r="N144" s="199" t="s">
        <v>37</v>
      </c>
      <c r="O144" s="71"/>
      <c r="P144" s="200">
        <f>O144*H144</f>
        <v>0</v>
      </c>
      <c r="Q144" s="200">
        <v>0</v>
      </c>
      <c r="R144" s="200">
        <f>Q144*H144</f>
        <v>0</v>
      </c>
      <c r="S144" s="200">
        <v>0</v>
      </c>
      <c r="T144" s="201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202" t="s">
        <v>315</v>
      </c>
      <c r="AT144" s="202" t="s">
        <v>310</v>
      </c>
      <c r="AU144" s="202" t="s">
        <v>81</v>
      </c>
      <c r="AY144" s="17" t="s">
        <v>307</v>
      </c>
      <c r="BE144" s="203">
        <f>IF(N144="základní",J144,0)</f>
        <v>0</v>
      </c>
      <c r="BF144" s="203">
        <f>IF(N144="snížená",J144,0)</f>
        <v>0</v>
      </c>
      <c r="BG144" s="203">
        <f>IF(N144="zákl. přenesená",J144,0)</f>
        <v>0</v>
      </c>
      <c r="BH144" s="203">
        <f>IF(N144="sníž. přenesená",J144,0)</f>
        <v>0</v>
      </c>
      <c r="BI144" s="203">
        <f>IF(N144="nulová",J144,0)</f>
        <v>0</v>
      </c>
      <c r="BJ144" s="17" t="s">
        <v>79</v>
      </c>
      <c r="BK144" s="203">
        <f>ROUND(I144*H144,2)</f>
        <v>0</v>
      </c>
      <c r="BL144" s="17" t="s">
        <v>315</v>
      </c>
      <c r="BM144" s="202" t="s">
        <v>1767</v>
      </c>
    </row>
    <row r="145" spans="1:65" s="13" customFormat="1">
      <c r="B145" s="204"/>
      <c r="C145" s="205"/>
      <c r="D145" s="206" t="s">
        <v>316</v>
      </c>
      <c r="E145" s="207" t="s">
        <v>1</v>
      </c>
      <c r="F145" s="208" t="s">
        <v>81</v>
      </c>
      <c r="G145" s="205"/>
      <c r="H145" s="209">
        <v>2</v>
      </c>
      <c r="I145" s="210"/>
      <c r="J145" s="205"/>
      <c r="K145" s="205"/>
      <c r="L145" s="211"/>
      <c r="M145" s="212"/>
      <c r="N145" s="213"/>
      <c r="O145" s="213"/>
      <c r="P145" s="213"/>
      <c r="Q145" s="213"/>
      <c r="R145" s="213"/>
      <c r="S145" s="213"/>
      <c r="T145" s="214"/>
      <c r="AT145" s="215" t="s">
        <v>316</v>
      </c>
      <c r="AU145" s="215" t="s">
        <v>81</v>
      </c>
      <c r="AV145" s="13" t="s">
        <v>81</v>
      </c>
      <c r="AW145" s="13" t="s">
        <v>29</v>
      </c>
      <c r="AX145" s="13" t="s">
        <v>72</v>
      </c>
      <c r="AY145" s="215" t="s">
        <v>307</v>
      </c>
    </row>
    <row r="146" spans="1:65" s="14" customFormat="1">
      <c r="B146" s="216"/>
      <c r="C146" s="217"/>
      <c r="D146" s="206" t="s">
        <v>316</v>
      </c>
      <c r="E146" s="218" t="s">
        <v>1</v>
      </c>
      <c r="F146" s="219" t="s">
        <v>318</v>
      </c>
      <c r="G146" s="217"/>
      <c r="H146" s="220">
        <v>2</v>
      </c>
      <c r="I146" s="221"/>
      <c r="J146" s="217"/>
      <c r="K146" s="217"/>
      <c r="L146" s="222"/>
      <c r="M146" s="223"/>
      <c r="N146" s="224"/>
      <c r="O146" s="224"/>
      <c r="P146" s="224"/>
      <c r="Q146" s="224"/>
      <c r="R146" s="224"/>
      <c r="S146" s="224"/>
      <c r="T146" s="225"/>
      <c r="AT146" s="226" t="s">
        <v>316</v>
      </c>
      <c r="AU146" s="226" t="s">
        <v>81</v>
      </c>
      <c r="AV146" s="14" t="s">
        <v>315</v>
      </c>
      <c r="AW146" s="14" t="s">
        <v>29</v>
      </c>
      <c r="AX146" s="14" t="s">
        <v>79</v>
      </c>
      <c r="AY146" s="226" t="s">
        <v>307</v>
      </c>
    </row>
    <row r="147" spans="1:65" s="2" customFormat="1" ht="55.5" customHeight="1">
      <c r="A147" s="34"/>
      <c r="B147" s="35"/>
      <c r="C147" s="191" t="s">
        <v>331</v>
      </c>
      <c r="D147" s="191" t="s">
        <v>310</v>
      </c>
      <c r="E147" s="192" t="s">
        <v>452</v>
      </c>
      <c r="F147" s="193" t="s">
        <v>453</v>
      </c>
      <c r="G147" s="194" t="s">
        <v>342</v>
      </c>
      <c r="H147" s="195">
        <v>80</v>
      </c>
      <c r="I147" s="196"/>
      <c r="J147" s="197">
        <f>ROUND(I147*H147,2)</f>
        <v>0</v>
      </c>
      <c r="K147" s="193" t="s">
        <v>314</v>
      </c>
      <c r="L147" s="39"/>
      <c r="M147" s="198" t="s">
        <v>1</v>
      </c>
      <c r="N147" s="199" t="s">
        <v>37</v>
      </c>
      <c r="O147" s="71"/>
      <c r="P147" s="200">
        <f>O147*H147</f>
        <v>0</v>
      </c>
      <c r="Q147" s="200">
        <v>0</v>
      </c>
      <c r="R147" s="200">
        <f>Q147*H147</f>
        <v>0</v>
      </c>
      <c r="S147" s="200">
        <v>0</v>
      </c>
      <c r="T147" s="201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202" t="s">
        <v>315</v>
      </c>
      <c r="AT147" s="202" t="s">
        <v>310</v>
      </c>
      <c r="AU147" s="202" t="s">
        <v>81</v>
      </c>
      <c r="AY147" s="17" t="s">
        <v>307</v>
      </c>
      <c r="BE147" s="203">
        <f>IF(N147="základní",J147,0)</f>
        <v>0</v>
      </c>
      <c r="BF147" s="203">
        <f>IF(N147="snížená",J147,0)</f>
        <v>0</v>
      </c>
      <c r="BG147" s="203">
        <f>IF(N147="zákl. přenesená",J147,0)</f>
        <v>0</v>
      </c>
      <c r="BH147" s="203">
        <f>IF(N147="sníž. přenesená",J147,0)</f>
        <v>0</v>
      </c>
      <c r="BI147" s="203">
        <f>IF(N147="nulová",J147,0)</f>
        <v>0</v>
      </c>
      <c r="BJ147" s="17" t="s">
        <v>79</v>
      </c>
      <c r="BK147" s="203">
        <f>ROUND(I147*H147,2)</f>
        <v>0</v>
      </c>
      <c r="BL147" s="17" t="s">
        <v>315</v>
      </c>
      <c r="BM147" s="202" t="s">
        <v>1768</v>
      </c>
    </row>
    <row r="148" spans="1:65" s="13" customFormat="1">
      <c r="B148" s="204"/>
      <c r="C148" s="205"/>
      <c r="D148" s="206" t="s">
        <v>316</v>
      </c>
      <c r="E148" s="207" t="s">
        <v>1</v>
      </c>
      <c r="F148" s="208" t="s">
        <v>1769</v>
      </c>
      <c r="G148" s="205"/>
      <c r="H148" s="209">
        <v>80</v>
      </c>
      <c r="I148" s="210"/>
      <c r="J148" s="205"/>
      <c r="K148" s="205"/>
      <c r="L148" s="211"/>
      <c r="M148" s="212"/>
      <c r="N148" s="213"/>
      <c r="O148" s="213"/>
      <c r="P148" s="213"/>
      <c r="Q148" s="213"/>
      <c r="R148" s="213"/>
      <c r="S148" s="213"/>
      <c r="T148" s="214"/>
      <c r="AT148" s="215" t="s">
        <v>316</v>
      </c>
      <c r="AU148" s="215" t="s">
        <v>81</v>
      </c>
      <c r="AV148" s="13" t="s">
        <v>81</v>
      </c>
      <c r="AW148" s="13" t="s">
        <v>29</v>
      </c>
      <c r="AX148" s="13" t="s">
        <v>79</v>
      </c>
      <c r="AY148" s="215" t="s">
        <v>307</v>
      </c>
    </row>
    <row r="149" spans="1:65" s="2" customFormat="1" ht="55.5" customHeight="1">
      <c r="A149" s="34"/>
      <c r="B149" s="35"/>
      <c r="C149" s="191" t="s">
        <v>357</v>
      </c>
      <c r="D149" s="191" t="s">
        <v>310</v>
      </c>
      <c r="E149" s="192" t="s">
        <v>455</v>
      </c>
      <c r="F149" s="193" t="s">
        <v>456</v>
      </c>
      <c r="G149" s="194" t="s">
        <v>342</v>
      </c>
      <c r="H149" s="195">
        <v>40</v>
      </c>
      <c r="I149" s="196"/>
      <c r="J149" s="197">
        <f>ROUND(I149*H149,2)</f>
        <v>0</v>
      </c>
      <c r="K149" s="193" t="s">
        <v>314</v>
      </c>
      <c r="L149" s="39"/>
      <c r="M149" s="198" t="s">
        <v>1</v>
      </c>
      <c r="N149" s="199" t="s">
        <v>37</v>
      </c>
      <c r="O149" s="71"/>
      <c r="P149" s="200">
        <f>O149*H149</f>
        <v>0</v>
      </c>
      <c r="Q149" s="200">
        <v>0</v>
      </c>
      <c r="R149" s="200">
        <f>Q149*H149</f>
        <v>0</v>
      </c>
      <c r="S149" s="200">
        <v>0</v>
      </c>
      <c r="T149" s="201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202" t="s">
        <v>315</v>
      </c>
      <c r="AT149" s="202" t="s">
        <v>310</v>
      </c>
      <c r="AU149" s="202" t="s">
        <v>81</v>
      </c>
      <c r="AY149" s="17" t="s">
        <v>307</v>
      </c>
      <c r="BE149" s="203">
        <f>IF(N149="základní",J149,0)</f>
        <v>0</v>
      </c>
      <c r="BF149" s="203">
        <f>IF(N149="snížená",J149,0)</f>
        <v>0</v>
      </c>
      <c r="BG149" s="203">
        <f>IF(N149="zákl. přenesená",J149,0)</f>
        <v>0</v>
      </c>
      <c r="BH149" s="203">
        <f>IF(N149="sníž. přenesená",J149,0)</f>
        <v>0</v>
      </c>
      <c r="BI149" s="203">
        <f>IF(N149="nulová",J149,0)</f>
        <v>0</v>
      </c>
      <c r="BJ149" s="17" t="s">
        <v>79</v>
      </c>
      <c r="BK149" s="203">
        <f>ROUND(I149*H149,2)</f>
        <v>0</v>
      </c>
      <c r="BL149" s="17" t="s">
        <v>315</v>
      </c>
      <c r="BM149" s="202" t="s">
        <v>1770</v>
      </c>
    </row>
    <row r="150" spans="1:65" s="13" customFormat="1">
      <c r="B150" s="204"/>
      <c r="C150" s="205"/>
      <c r="D150" s="206" t="s">
        <v>316</v>
      </c>
      <c r="E150" s="207" t="s">
        <v>1</v>
      </c>
      <c r="F150" s="208" t="s">
        <v>674</v>
      </c>
      <c r="G150" s="205"/>
      <c r="H150" s="209">
        <v>40</v>
      </c>
      <c r="I150" s="210"/>
      <c r="J150" s="205"/>
      <c r="K150" s="205"/>
      <c r="L150" s="211"/>
      <c r="M150" s="212"/>
      <c r="N150" s="213"/>
      <c r="O150" s="213"/>
      <c r="P150" s="213"/>
      <c r="Q150" s="213"/>
      <c r="R150" s="213"/>
      <c r="S150" s="213"/>
      <c r="T150" s="214"/>
      <c r="AT150" s="215" t="s">
        <v>316</v>
      </c>
      <c r="AU150" s="215" t="s">
        <v>81</v>
      </c>
      <c r="AV150" s="13" t="s">
        <v>81</v>
      </c>
      <c r="AW150" s="13" t="s">
        <v>29</v>
      </c>
      <c r="AX150" s="13" t="s">
        <v>72</v>
      </c>
      <c r="AY150" s="215" t="s">
        <v>307</v>
      </c>
    </row>
    <row r="151" spans="1:65" s="14" customFormat="1">
      <c r="B151" s="216"/>
      <c r="C151" s="217"/>
      <c r="D151" s="206" t="s">
        <v>316</v>
      </c>
      <c r="E151" s="218" t="s">
        <v>1</v>
      </c>
      <c r="F151" s="219" t="s">
        <v>318</v>
      </c>
      <c r="G151" s="217"/>
      <c r="H151" s="220">
        <v>40</v>
      </c>
      <c r="I151" s="221"/>
      <c r="J151" s="217"/>
      <c r="K151" s="217"/>
      <c r="L151" s="222"/>
      <c r="M151" s="223"/>
      <c r="N151" s="224"/>
      <c r="O151" s="224"/>
      <c r="P151" s="224"/>
      <c r="Q151" s="224"/>
      <c r="R151" s="224"/>
      <c r="S151" s="224"/>
      <c r="T151" s="225"/>
      <c r="AT151" s="226" t="s">
        <v>316</v>
      </c>
      <c r="AU151" s="226" t="s">
        <v>81</v>
      </c>
      <c r="AV151" s="14" t="s">
        <v>315</v>
      </c>
      <c r="AW151" s="14" t="s">
        <v>29</v>
      </c>
      <c r="AX151" s="14" t="s">
        <v>79</v>
      </c>
      <c r="AY151" s="226" t="s">
        <v>307</v>
      </c>
    </row>
    <row r="152" spans="1:65" s="2" customFormat="1" ht="55.5" customHeight="1">
      <c r="A152" s="34"/>
      <c r="B152" s="35"/>
      <c r="C152" s="191" t="s">
        <v>332</v>
      </c>
      <c r="D152" s="191" t="s">
        <v>310</v>
      </c>
      <c r="E152" s="192" t="s">
        <v>458</v>
      </c>
      <c r="F152" s="193" t="s">
        <v>459</v>
      </c>
      <c r="G152" s="194" t="s">
        <v>342</v>
      </c>
      <c r="H152" s="195">
        <v>2</v>
      </c>
      <c r="I152" s="196"/>
      <c r="J152" s="197">
        <f>ROUND(I152*H152,2)</f>
        <v>0</v>
      </c>
      <c r="K152" s="193" t="s">
        <v>314</v>
      </c>
      <c r="L152" s="39"/>
      <c r="M152" s="198" t="s">
        <v>1</v>
      </c>
      <c r="N152" s="199" t="s">
        <v>37</v>
      </c>
      <c r="O152" s="71"/>
      <c r="P152" s="200">
        <f>O152*H152</f>
        <v>0</v>
      </c>
      <c r="Q152" s="200">
        <v>0</v>
      </c>
      <c r="R152" s="200">
        <f>Q152*H152</f>
        <v>0</v>
      </c>
      <c r="S152" s="200">
        <v>0</v>
      </c>
      <c r="T152" s="201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02" t="s">
        <v>315</v>
      </c>
      <c r="AT152" s="202" t="s">
        <v>310</v>
      </c>
      <c r="AU152" s="202" t="s">
        <v>81</v>
      </c>
      <c r="AY152" s="17" t="s">
        <v>307</v>
      </c>
      <c r="BE152" s="203">
        <f>IF(N152="základní",J152,0)</f>
        <v>0</v>
      </c>
      <c r="BF152" s="203">
        <f>IF(N152="snížená",J152,0)</f>
        <v>0</v>
      </c>
      <c r="BG152" s="203">
        <f>IF(N152="zákl. přenesená",J152,0)</f>
        <v>0</v>
      </c>
      <c r="BH152" s="203">
        <f>IF(N152="sníž. přenesená",J152,0)</f>
        <v>0</v>
      </c>
      <c r="BI152" s="203">
        <f>IF(N152="nulová",J152,0)</f>
        <v>0</v>
      </c>
      <c r="BJ152" s="17" t="s">
        <v>79</v>
      </c>
      <c r="BK152" s="203">
        <f>ROUND(I152*H152,2)</f>
        <v>0</v>
      </c>
      <c r="BL152" s="17" t="s">
        <v>315</v>
      </c>
      <c r="BM152" s="202" t="s">
        <v>1771</v>
      </c>
    </row>
    <row r="153" spans="1:65" s="13" customFormat="1">
      <c r="B153" s="204"/>
      <c r="C153" s="205"/>
      <c r="D153" s="206" t="s">
        <v>316</v>
      </c>
      <c r="E153" s="207" t="s">
        <v>1</v>
      </c>
      <c r="F153" s="208" t="s">
        <v>81</v>
      </c>
      <c r="G153" s="205"/>
      <c r="H153" s="209">
        <v>2</v>
      </c>
      <c r="I153" s="210"/>
      <c r="J153" s="205"/>
      <c r="K153" s="205"/>
      <c r="L153" s="211"/>
      <c r="M153" s="212"/>
      <c r="N153" s="213"/>
      <c r="O153" s="213"/>
      <c r="P153" s="213"/>
      <c r="Q153" s="213"/>
      <c r="R153" s="213"/>
      <c r="S153" s="213"/>
      <c r="T153" s="214"/>
      <c r="AT153" s="215" t="s">
        <v>316</v>
      </c>
      <c r="AU153" s="215" t="s">
        <v>81</v>
      </c>
      <c r="AV153" s="13" t="s">
        <v>81</v>
      </c>
      <c r="AW153" s="13" t="s">
        <v>29</v>
      </c>
      <c r="AX153" s="13" t="s">
        <v>79</v>
      </c>
      <c r="AY153" s="215" t="s">
        <v>307</v>
      </c>
    </row>
    <row r="154" spans="1:65" s="12" customFormat="1" ht="25.9" customHeight="1">
      <c r="B154" s="175"/>
      <c r="C154" s="176"/>
      <c r="D154" s="177" t="s">
        <v>71</v>
      </c>
      <c r="E154" s="178" t="s">
        <v>338</v>
      </c>
      <c r="F154" s="178" t="s">
        <v>339</v>
      </c>
      <c r="G154" s="176"/>
      <c r="H154" s="176"/>
      <c r="I154" s="179"/>
      <c r="J154" s="180">
        <f>BK154</f>
        <v>0</v>
      </c>
      <c r="K154" s="176"/>
      <c r="L154" s="181"/>
      <c r="M154" s="182"/>
      <c r="N154" s="183"/>
      <c r="O154" s="183"/>
      <c r="P154" s="184">
        <f>SUM(P155:P167)</f>
        <v>0</v>
      </c>
      <c r="Q154" s="183"/>
      <c r="R154" s="184">
        <f>SUM(R155:R167)</f>
        <v>0</v>
      </c>
      <c r="S154" s="183"/>
      <c r="T154" s="185">
        <f>SUM(T155:T167)</f>
        <v>0</v>
      </c>
      <c r="AR154" s="186" t="s">
        <v>315</v>
      </c>
      <c r="AT154" s="187" t="s">
        <v>71</v>
      </c>
      <c r="AU154" s="187" t="s">
        <v>72</v>
      </c>
      <c r="AY154" s="186" t="s">
        <v>307</v>
      </c>
      <c r="BK154" s="188">
        <f>SUM(BK155:BK167)</f>
        <v>0</v>
      </c>
    </row>
    <row r="155" spans="1:65" s="2" customFormat="1" ht="24.2" customHeight="1">
      <c r="A155" s="34"/>
      <c r="B155" s="35"/>
      <c r="C155" s="191" t="s">
        <v>413</v>
      </c>
      <c r="D155" s="191" t="s">
        <v>310</v>
      </c>
      <c r="E155" s="192" t="s">
        <v>340</v>
      </c>
      <c r="F155" s="193" t="s">
        <v>341</v>
      </c>
      <c r="G155" s="194" t="s">
        <v>342</v>
      </c>
      <c r="H155" s="195">
        <v>118</v>
      </c>
      <c r="I155" s="196"/>
      <c r="J155" s="197">
        <f>ROUND(I155*H155,2)</f>
        <v>0</v>
      </c>
      <c r="K155" s="193" t="s">
        <v>314</v>
      </c>
      <c r="L155" s="39"/>
      <c r="M155" s="198" t="s">
        <v>1</v>
      </c>
      <c r="N155" s="199" t="s">
        <v>37</v>
      </c>
      <c r="O155" s="71"/>
      <c r="P155" s="200">
        <f>O155*H155</f>
        <v>0</v>
      </c>
      <c r="Q155" s="200">
        <v>0</v>
      </c>
      <c r="R155" s="200">
        <f>Q155*H155</f>
        <v>0</v>
      </c>
      <c r="S155" s="200">
        <v>0</v>
      </c>
      <c r="T155" s="201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202" t="s">
        <v>343</v>
      </c>
      <c r="AT155" s="202" t="s">
        <v>310</v>
      </c>
      <c r="AU155" s="202" t="s">
        <v>79</v>
      </c>
      <c r="AY155" s="17" t="s">
        <v>307</v>
      </c>
      <c r="BE155" s="203">
        <f>IF(N155="základní",J155,0)</f>
        <v>0</v>
      </c>
      <c r="BF155" s="203">
        <f>IF(N155="snížená",J155,0)</f>
        <v>0</v>
      </c>
      <c r="BG155" s="203">
        <f>IF(N155="zákl. přenesená",J155,0)</f>
        <v>0</v>
      </c>
      <c r="BH155" s="203">
        <f>IF(N155="sníž. přenesená",J155,0)</f>
        <v>0</v>
      </c>
      <c r="BI155" s="203">
        <f>IF(N155="nulová",J155,0)</f>
        <v>0</v>
      </c>
      <c r="BJ155" s="17" t="s">
        <v>79</v>
      </c>
      <c r="BK155" s="203">
        <f>ROUND(I155*H155,2)</f>
        <v>0</v>
      </c>
      <c r="BL155" s="17" t="s">
        <v>343</v>
      </c>
      <c r="BM155" s="202" t="s">
        <v>1772</v>
      </c>
    </row>
    <row r="156" spans="1:65" s="13" customFormat="1">
      <c r="B156" s="204"/>
      <c r="C156" s="205"/>
      <c r="D156" s="206" t="s">
        <v>316</v>
      </c>
      <c r="E156" s="207" t="s">
        <v>1</v>
      </c>
      <c r="F156" s="208" t="s">
        <v>454</v>
      </c>
      <c r="G156" s="205"/>
      <c r="H156" s="209">
        <v>118</v>
      </c>
      <c r="I156" s="210"/>
      <c r="J156" s="205"/>
      <c r="K156" s="205"/>
      <c r="L156" s="211"/>
      <c r="M156" s="212"/>
      <c r="N156" s="213"/>
      <c r="O156" s="213"/>
      <c r="P156" s="213"/>
      <c r="Q156" s="213"/>
      <c r="R156" s="213"/>
      <c r="S156" s="213"/>
      <c r="T156" s="214"/>
      <c r="AT156" s="215" t="s">
        <v>316</v>
      </c>
      <c r="AU156" s="215" t="s">
        <v>79</v>
      </c>
      <c r="AV156" s="13" t="s">
        <v>81</v>
      </c>
      <c r="AW156" s="13" t="s">
        <v>29</v>
      </c>
      <c r="AX156" s="13" t="s">
        <v>72</v>
      </c>
      <c r="AY156" s="215" t="s">
        <v>307</v>
      </c>
    </row>
    <row r="157" spans="1:65" s="14" customFormat="1">
      <c r="B157" s="216"/>
      <c r="C157" s="217"/>
      <c r="D157" s="206" t="s">
        <v>316</v>
      </c>
      <c r="E157" s="218" t="s">
        <v>1</v>
      </c>
      <c r="F157" s="219" t="s">
        <v>318</v>
      </c>
      <c r="G157" s="217"/>
      <c r="H157" s="220">
        <v>118</v>
      </c>
      <c r="I157" s="221"/>
      <c r="J157" s="217"/>
      <c r="K157" s="217"/>
      <c r="L157" s="222"/>
      <c r="M157" s="223"/>
      <c r="N157" s="224"/>
      <c r="O157" s="224"/>
      <c r="P157" s="224"/>
      <c r="Q157" s="224"/>
      <c r="R157" s="224"/>
      <c r="S157" s="224"/>
      <c r="T157" s="225"/>
      <c r="AT157" s="226" t="s">
        <v>316</v>
      </c>
      <c r="AU157" s="226" t="s">
        <v>79</v>
      </c>
      <c r="AV157" s="14" t="s">
        <v>315</v>
      </c>
      <c r="AW157" s="14" t="s">
        <v>29</v>
      </c>
      <c r="AX157" s="14" t="s">
        <v>79</v>
      </c>
      <c r="AY157" s="226" t="s">
        <v>307</v>
      </c>
    </row>
    <row r="158" spans="1:65" s="2" customFormat="1" ht="55.5" customHeight="1">
      <c r="A158" s="34"/>
      <c r="B158" s="35"/>
      <c r="C158" s="191" t="s">
        <v>336</v>
      </c>
      <c r="D158" s="191" t="s">
        <v>310</v>
      </c>
      <c r="E158" s="192" t="s">
        <v>346</v>
      </c>
      <c r="F158" s="193" t="s">
        <v>347</v>
      </c>
      <c r="G158" s="194" t="s">
        <v>342</v>
      </c>
      <c r="H158" s="195">
        <v>118</v>
      </c>
      <c r="I158" s="196"/>
      <c r="J158" s="197">
        <f>ROUND(I158*H158,2)</f>
        <v>0</v>
      </c>
      <c r="K158" s="193" t="s">
        <v>314</v>
      </c>
      <c r="L158" s="39"/>
      <c r="M158" s="198" t="s">
        <v>1</v>
      </c>
      <c r="N158" s="199" t="s">
        <v>37</v>
      </c>
      <c r="O158" s="71"/>
      <c r="P158" s="200">
        <f>O158*H158</f>
        <v>0</v>
      </c>
      <c r="Q158" s="200">
        <v>0</v>
      </c>
      <c r="R158" s="200">
        <f>Q158*H158</f>
        <v>0</v>
      </c>
      <c r="S158" s="200">
        <v>0</v>
      </c>
      <c r="T158" s="201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202" t="s">
        <v>343</v>
      </c>
      <c r="AT158" s="202" t="s">
        <v>310</v>
      </c>
      <c r="AU158" s="202" t="s">
        <v>79</v>
      </c>
      <c r="AY158" s="17" t="s">
        <v>307</v>
      </c>
      <c r="BE158" s="203">
        <f>IF(N158="základní",J158,0)</f>
        <v>0</v>
      </c>
      <c r="BF158" s="203">
        <f>IF(N158="snížená",J158,0)</f>
        <v>0</v>
      </c>
      <c r="BG158" s="203">
        <f>IF(N158="zákl. přenesená",J158,0)</f>
        <v>0</v>
      </c>
      <c r="BH158" s="203">
        <f>IF(N158="sníž. přenesená",J158,0)</f>
        <v>0</v>
      </c>
      <c r="BI158" s="203">
        <f>IF(N158="nulová",J158,0)</f>
        <v>0</v>
      </c>
      <c r="BJ158" s="17" t="s">
        <v>79</v>
      </c>
      <c r="BK158" s="203">
        <f>ROUND(I158*H158,2)</f>
        <v>0</v>
      </c>
      <c r="BL158" s="17" t="s">
        <v>343</v>
      </c>
      <c r="BM158" s="202" t="s">
        <v>1773</v>
      </c>
    </row>
    <row r="159" spans="1:65" s="13" customFormat="1">
      <c r="B159" s="204"/>
      <c r="C159" s="205"/>
      <c r="D159" s="206" t="s">
        <v>316</v>
      </c>
      <c r="E159" s="207" t="s">
        <v>1</v>
      </c>
      <c r="F159" s="208" t="s">
        <v>454</v>
      </c>
      <c r="G159" s="205"/>
      <c r="H159" s="209">
        <v>118</v>
      </c>
      <c r="I159" s="210"/>
      <c r="J159" s="205"/>
      <c r="K159" s="205"/>
      <c r="L159" s="211"/>
      <c r="M159" s="212"/>
      <c r="N159" s="213"/>
      <c r="O159" s="213"/>
      <c r="P159" s="213"/>
      <c r="Q159" s="213"/>
      <c r="R159" s="213"/>
      <c r="S159" s="213"/>
      <c r="T159" s="214"/>
      <c r="AT159" s="215" t="s">
        <v>316</v>
      </c>
      <c r="AU159" s="215" t="s">
        <v>79</v>
      </c>
      <c r="AV159" s="13" t="s">
        <v>81</v>
      </c>
      <c r="AW159" s="13" t="s">
        <v>29</v>
      </c>
      <c r="AX159" s="13" t="s">
        <v>72</v>
      </c>
      <c r="AY159" s="215" t="s">
        <v>307</v>
      </c>
    </row>
    <row r="160" spans="1:65" s="14" customFormat="1">
      <c r="B160" s="216"/>
      <c r="C160" s="217"/>
      <c r="D160" s="206" t="s">
        <v>316</v>
      </c>
      <c r="E160" s="218" t="s">
        <v>1</v>
      </c>
      <c r="F160" s="219" t="s">
        <v>318</v>
      </c>
      <c r="G160" s="217"/>
      <c r="H160" s="220">
        <v>118</v>
      </c>
      <c r="I160" s="221"/>
      <c r="J160" s="217"/>
      <c r="K160" s="217"/>
      <c r="L160" s="222"/>
      <c r="M160" s="223"/>
      <c r="N160" s="224"/>
      <c r="O160" s="224"/>
      <c r="P160" s="224"/>
      <c r="Q160" s="224"/>
      <c r="R160" s="224"/>
      <c r="S160" s="224"/>
      <c r="T160" s="225"/>
      <c r="AT160" s="226" t="s">
        <v>316</v>
      </c>
      <c r="AU160" s="226" t="s">
        <v>79</v>
      </c>
      <c r="AV160" s="14" t="s">
        <v>315</v>
      </c>
      <c r="AW160" s="14" t="s">
        <v>29</v>
      </c>
      <c r="AX160" s="14" t="s">
        <v>79</v>
      </c>
      <c r="AY160" s="226" t="s">
        <v>307</v>
      </c>
    </row>
    <row r="161" spans="1:65" s="2" customFormat="1" ht="33" customHeight="1">
      <c r="A161" s="34"/>
      <c r="B161" s="35"/>
      <c r="C161" s="191" t="s">
        <v>463</v>
      </c>
      <c r="D161" s="191" t="s">
        <v>310</v>
      </c>
      <c r="E161" s="192" t="s">
        <v>350</v>
      </c>
      <c r="F161" s="193" t="s">
        <v>351</v>
      </c>
      <c r="G161" s="194" t="s">
        <v>342</v>
      </c>
      <c r="H161" s="195">
        <v>50</v>
      </c>
      <c r="I161" s="196"/>
      <c r="J161" s="197">
        <f>ROUND(I161*H161,2)</f>
        <v>0</v>
      </c>
      <c r="K161" s="193" t="s">
        <v>314</v>
      </c>
      <c r="L161" s="39"/>
      <c r="M161" s="198" t="s">
        <v>1</v>
      </c>
      <c r="N161" s="199" t="s">
        <v>37</v>
      </c>
      <c r="O161" s="71"/>
      <c r="P161" s="200">
        <f>O161*H161</f>
        <v>0</v>
      </c>
      <c r="Q161" s="200">
        <v>0</v>
      </c>
      <c r="R161" s="200">
        <f>Q161*H161</f>
        <v>0</v>
      </c>
      <c r="S161" s="200">
        <v>0</v>
      </c>
      <c r="T161" s="201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202" t="s">
        <v>352</v>
      </c>
      <c r="AT161" s="202" t="s">
        <v>310</v>
      </c>
      <c r="AU161" s="202" t="s">
        <v>79</v>
      </c>
      <c r="AY161" s="17" t="s">
        <v>307</v>
      </c>
      <c r="BE161" s="203">
        <f>IF(N161="základní",J161,0)</f>
        <v>0</v>
      </c>
      <c r="BF161" s="203">
        <f>IF(N161="snížená",J161,0)</f>
        <v>0</v>
      </c>
      <c r="BG161" s="203">
        <f>IF(N161="zákl. přenesená",J161,0)</f>
        <v>0</v>
      </c>
      <c r="BH161" s="203">
        <f>IF(N161="sníž. přenesená",J161,0)</f>
        <v>0</v>
      </c>
      <c r="BI161" s="203">
        <f>IF(N161="nulová",J161,0)</f>
        <v>0</v>
      </c>
      <c r="BJ161" s="17" t="s">
        <v>79</v>
      </c>
      <c r="BK161" s="203">
        <f>ROUND(I161*H161,2)</f>
        <v>0</v>
      </c>
      <c r="BL161" s="17" t="s">
        <v>352</v>
      </c>
      <c r="BM161" s="202" t="s">
        <v>1774</v>
      </c>
    </row>
    <row r="162" spans="1:65" s="13" customFormat="1">
      <c r="B162" s="204"/>
      <c r="C162" s="205"/>
      <c r="D162" s="206" t="s">
        <v>316</v>
      </c>
      <c r="E162" s="207" t="s">
        <v>1</v>
      </c>
      <c r="F162" s="208" t="s">
        <v>1775</v>
      </c>
      <c r="G162" s="205"/>
      <c r="H162" s="209">
        <v>50</v>
      </c>
      <c r="I162" s="210"/>
      <c r="J162" s="205"/>
      <c r="K162" s="205"/>
      <c r="L162" s="211"/>
      <c r="M162" s="212"/>
      <c r="N162" s="213"/>
      <c r="O162" s="213"/>
      <c r="P162" s="213"/>
      <c r="Q162" s="213"/>
      <c r="R162" s="213"/>
      <c r="S162" s="213"/>
      <c r="T162" s="214"/>
      <c r="AT162" s="215" t="s">
        <v>316</v>
      </c>
      <c r="AU162" s="215" t="s">
        <v>79</v>
      </c>
      <c r="AV162" s="13" t="s">
        <v>81</v>
      </c>
      <c r="AW162" s="13" t="s">
        <v>29</v>
      </c>
      <c r="AX162" s="13" t="s">
        <v>79</v>
      </c>
      <c r="AY162" s="215" t="s">
        <v>307</v>
      </c>
    </row>
    <row r="163" spans="1:65" s="2" customFormat="1" ht="16.5" customHeight="1">
      <c r="A163" s="34"/>
      <c r="B163" s="35"/>
      <c r="C163" s="191" t="s">
        <v>344</v>
      </c>
      <c r="D163" s="191" t="s">
        <v>310</v>
      </c>
      <c r="E163" s="192" t="s">
        <v>354</v>
      </c>
      <c r="F163" s="193" t="s">
        <v>355</v>
      </c>
      <c r="G163" s="194" t="s">
        <v>342</v>
      </c>
      <c r="H163" s="195">
        <v>50</v>
      </c>
      <c r="I163" s="196"/>
      <c r="J163" s="197">
        <f>ROUND(I163*H163,2)</f>
        <v>0</v>
      </c>
      <c r="K163" s="193" t="s">
        <v>314</v>
      </c>
      <c r="L163" s="39"/>
      <c r="M163" s="198" t="s">
        <v>1</v>
      </c>
      <c r="N163" s="199" t="s">
        <v>37</v>
      </c>
      <c r="O163" s="71"/>
      <c r="P163" s="200">
        <f>O163*H163</f>
        <v>0</v>
      </c>
      <c r="Q163" s="200">
        <v>0</v>
      </c>
      <c r="R163" s="200">
        <f>Q163*H163</f>
        <v>0</v>
      </c>
      <c r="S163" s="200">
        <v>0</v>
      </c>
      <c r="T163" s="201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202" t="s">
        <v>352</v>
      </c>
      <c r="AT163" s="202" t="s">
        <v>310</v>
      </c>
      <c r="AU163" s="202" t="s">
        <v>79</v>
      </c>
      <c r="AY163" s="17" t="s">
        <v>307</v>
      </c>
      <c r="BE163" s="203">
        <f>IF(N163="základní",J163,0)</f>
        <v>0</v>
      </c>
      <c r="BF163" s="203">
        <f>IF(N163="snížená",J163,0)</f>
        <v>0</v>
      </c>
      <c r="BG163" s="203">
        <f>IF(N163="zákl. přenesená",J163,0)</f>
        <v>0</v>
      </c>
      <c r="BH163" s="203">
        <f>IF(N163="sníž. přenesená",J163,0)</f>
        <v>0</v>
      </c>
      <c r="BI163" s="203">
        <f>IF(N163="nulová",J163,0)</f>
        <v>0</v>
      </c>
      <c r="BJ163" s="17" t="s">
        <v>79</v>
      </c>
      <c r="BK163" s="203">
        <f>ROUND(I163*H163,2)</f>
        <v>0</v>
      </c>
      <c r="BL163" s="17" t="s">
        <v>352</v>
      </c>
      <c r="BM163" s="202" t="s">
        <v>1776</v>
      </c>
    </row>
    <row r="164" spans="1:65" s="13" customFormat="1">
      <c r="B164" s="204"/>
      <c r="C164" s="205"/>
      <c r="D164" s="206" t="s">
        <v>316</v>
      </c>
      <c r="E164" s="207" t="s">
        <v>1</v>
      </c>
      <c r="F164" s="208" t="s">
        <v>1775</v>
      </c>
      <c r="G164" s="205"/>
      <c r="H164" s="209">
        <v>50</v>
      </c>
      <c r="I164" s="210"/>
      <c r="J164" s="205"/>
      <c r="K164" s="205"/>
      <c r="L164" s="211"/>
      <c r="M164" s="212"/>
      <c r="N164" s="213"/>
      <c r="O164" s="213"/>
      <c r="P164" s="213"/>
      <c r="Q164" s="213"/>
      <c r="R164" s="213"/>
      <c r="S164" s="213"/>
      <c r="T164" s="214"/>
      <c r="AT164" s="215" t="s">
        <v>316</v>
      </c>
      <c r="AU164" s="215" t="s">
        <v>79</v>
      </c>
      <c r="AV164" s="13" t="s">
        <v>81</v>
      </c>
      <c r="AW164" s="13" t="s">
        <v>29</v>
      </c>
      <c r="AX164" s="13" t="s">
        <v>79</v>
      </c>
      <c r="AY164" s="215" t="s">
        <v>307</v>
      </c>
    </row>
    <row r="165" spans="1:65" s="2" customFormat="1" ht="101.25" customHeight="1">
      <c r="A165" s="34"/>
      <c r="B165" s="35"/>
      <c r="C165" s="191" t="s">
        <v>8</v>
      </c>
      <c r="D165" s="191" t="s">
        <v>310</v>
      </c>
      <c r="E165" s="192" t="s">
        <v>361</v>
      </c>
      <c r="F165" s="193" t="s">
        <v>362</v>
      </c>
      <c r="G165" s="194" t="s">
        <v>329</v>
      </c>
      <c r="H165" s="195">
        <v>1111.8869999999999</v>
      </c>
      <c r="I165" s="196"/>
      <c r="J165" s="197">
        <f>ROUND(I165*H165,2)</f>
        <v>0</v>
      </c>
      <c r="K165" s="193" t="s">
        <v>314</v>
      </c>
      <c r="L165" s="39"/>
      <c r="M165" s="198" t="s">
        <v>1</v>
      </c>
      <c r="N165" s="199" t="s">
        <v>37</v>
      </c>
      <c r="O165" s="71"/>
      <c r="P165" s="200">
        <f>O165*H165</f>
        <v>0</v>
      </c>
      <c r="Q165" s="200">
        <v>0</v>
      </c>
      <c r="R165" s="200">
        <f>Q165*H165</f>
        <v>0</v>
      </c>
      <c r="S165" s="200">
        <v>0</v>
      </c>
      <c r="T165" s="201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202" t="s">
        <v>343</v>
      </c>
      <c r="AT165" s="202" t="s">
        <v>310</v>
      </c>
      <c r="AU165" s="202" t="s">
        <v>79</v>
      </c>
      <c r="AY165" s="17" t="s">
        <v>307</v>
      </c>
      <c r="BE165" s="203">
        <f>IF(N165="základní",J165,0)</f>
        <v>0</v>
      </c>
      <c r="BF165" s="203">
        <f>IF(N165="snížená",J165,0)</f>
        <v>0</v>
      </c>
      <c r="BG165" s="203">
        <f>IF(N165="zákl. přenesená",J165,0)</f>
        <v>0</v>
      </c>
      <c r="BH165" s="203">
        <f>IF(N165="sníž. přenesená",J165,0)</f>
        <v>0</v>
      </c>
      <c r="BI165" s="203">
        <f>IF(N165="nulová",J165,0)</f>
        <v>0</v>
      </c>
      <c r="BJ165" s="17" t="s">
        <v>79</v>
      </c>
      <c r="BK165" s="203">
        <f>ROUND(I165*H165,2)</f>
        <v>0</v>
      </c>
      <c r="BL165" s="17" t="s">
        <v>343</v>
      </c>
      <c r="BM165" s="202" t="s">
        <v>1777</v>
      </c>
    </row>
    <row r="166" spans="1:65" s="13" customFormat="1">
      <c r="B166" s="204"/>
      <c r="C166" s="205"/>
      <c r="D166" s="206" t="s">
        <v>316</v>
      </c>
      <c r="E166" s="207" t="s">
        <v>1</v>
      </c>
      <c r="F166" s="208" t="s">
        <v>1778</v>
      </c>
      <c r="G166" s="205"/>
      <c r="H166" s="209">
        <v>1111.8869999999999</v>
      </c>
      <c r="I166" s="210"/>
      <c r="J166" s="205"/>
      <c r="K166" s="205"/>
      <c r="L166" s="211"/>
      <c r="M166" s="212"/>
      <c r="N166" s="213"/>
      <c r="O166" s="213"/>
      <c r="P166" s="213"/>
      <c r="Q166" s="213"/>
      <c r="R166" s="213"/>
      <c r="S166" s="213"/>
      <c r="T166" s="214"/>
      <c r="AT166" s="215" t="s">
        <v>316</v>
      </c>
      <c r="AU166" s="215" t="s">
        <v>79</v>
      </c>
      <c r="AV166" s="13" t="s">
        <v>81</v>
      </c>
      <c r="AW166" s="13" t="s">
        <v>29</v>
      </c>
      <c r="AX166" s="13" t="s">
        <v>72</v>
      </c>
      <c r="AY166" s="215" t="s">
        <v>307</v>
      </c>
    </row>
    <row r="167" spans="1:65" s="14" customFormat="1">
      <c r="B167" s="216"/>
      <c r="C167" s="217"/>
      <c r="D167" s="206" t="s">
        <v>316</v>
      </c>
      <c r="E167" s="218" t="s">
        <v>1</v>
      </c>
      <c r="F167" s="219" t="s">
        <v>318</v>
      </c>
      <c r="G167" s="217"/>
      <c r="H167" s="220">
        <v>1111.8869999999999</v>
      </c>
      <c r="I167" s="221"/>
      <c r="J167" s="217"/>
      <c r="K167" s="217"/>
      <c r="L167" s="222"/>
      <c r="M167" s="247"/>
      <c r="N167" s="248"/>
      <c r="O167" s="248"/>
      <c r="P167" s="248"/>
      <c r="Q167" s="248"/>
      <c r="R167" s="248"/>
      <c r="S167" s="248"/>
      <c r="T167" s="249"/>
      <c r="AT167" s="226" t="s">
        <v>316</v>
      </c>
      <c r="AU167" s="226" t="s">
        <v>79</v>
      </c>
      <c r="AV167" s="14" t="s">
        <v>315</v>
      </c>
      <c r="AW167" s="14" t="s">
        <v>29</v>
      </c>
      <c r="AX167" s="14" t="s">
        <v>79</v>
      </c>
      <c r="AY167" s="226" t="s">
        <v>307</v>
      </c>
    </row>
    <row r="168" spans="1:65" s="2" customFormat="1" ht="6.95" customHeight="1">
      <c r="A168" s="34"/>
      <c r="B168" s="54"/>
      <c r="C168" s="55"/>
      <c r="D168" s="55"/>
      <c r="E168" s="55"/>
      <c r="F168" s="55"/>
      <c r="G168" s="55"/>
      <c r="H168" s="55"/>
      <c r="I168" s="55"/>
      <c r="J168" s="55"/>
      <c r="K168" s="55"/>
      <c r="L168" s="39"/>
      <c r="M168" s="34"/>
      <c r="O168" s="34"/>
      <c r="P168" s="34"/>
      <c r="Q168" s="34"/>
      <c r="R168" s="34"/>
      <c r="S168" s="34"/>
      <c r="T168" s="34"/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</row>
  </sheetData>
  <sheetProtection password="CE28" sheet="1" objects="1" scenarios="1" formatColumns="0" formatRows="0" autoFilter="0"/>
  <autoFilter ref="C122:K167" xr:uid="{00000000-0009-0000-0000-000042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>
    <pageSetUpPr fitToPage="1"/>
  </sheetPr>
  <dimension ref="A2:BM169"/>
  <sheetViews>
    <sheetView showGridLines="0" topLeftCell="B75" workbookViewId="0">
      <selection activeCell="K167" sqref="K167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74"/>
      <c r="M2" s="274"/>
      <c r="N2" s="274"/>
      <c r="O2" s="274"/>
      <c r="P2" s="274"/>
      <c r="Q2" s="274"/>
      <c r="R2" s="274"/>
      <c r="S2" s="274"/>
      <c r="T2" s="274"/>
      <c r="U2" s="274"/>
      <c r="V2" s="274"/>
      <c r="AT2" s="17" t="s">
        <v>262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81</v>
      </c>
    </row>
    <row r="4" spans="1:46" s="1" customFormat="1" ht="24.95" customHeight="1">
      <c r="B4" s="20"/>
      <c r="D4" s="117" t="s">
        <v>279</v>
      </c>
      <c r="L4" s="20"/>
      <c r="M4" s="118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9" t="s">
        <v>16</v>
      </c>
      <c r="L6" s="20"/>
    </row>
    <row r="7" spans="1:46" s="1" customFormat="1" ht="16.5" customHeight="1">
      <c r="B7" s="20"/>
      <c r="E7" s="304" t="str">
        <f>'Rekapitulace stavby'!K6</f>
        <v>Cyklická obnova trati v úseku Praha-Hostivař - Votice</v>
      </c>
      <c r="F7" s="305"/>
      <c r="G7" s="305"/>
      <c r="H7" s="305"/>
      <c r="L7" s="20"/>
    </row>
    <row r="8" spans="1:46" s="1" customFormat="1" ht="12" customHeight="1">
      <c r="B8" s="20"/>
      <c r="D8" s="119" t="s">
        <v>280</v>
      </c>
      <c r="L8" s="20"/>
    </row>
    <row r="9" spans="1:46" s="2" customFormat="1" ht="16.5" customHeight="1">
      <c r="A9" s="34"/>
      <c r="B9" s="39"/>
      <c r="C9" s="34"/>
      <c r="D9" s="34"/>
      <c r="E9" s="304" t="s">
        <v>1752</v>
      </c>
      <c r="F9" s="306"/>
      <c r="G9" s="306"/>
      <c r="H9" s="306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19" t="s">
        <v>282</v>
      </c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07" t="s">
        <v>1779</v>
      </c>
      <c r="F11" s="306"/>
      <c r="G11" s="306"/>
      <c r="H11" s="306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>
      <c r="A12" s="34"/>
      <c r="B12" s="39"/>
      <c r="C12" s="34"/>
      <c r="D12" s="34"/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19" t="s">
        <v>17</v>
      </c>
      <c r="E13" s="34"/>
      <c r="F13" s="110" t="s">
        <v>1</v>
      </c>
      <c r="G13" s="34"/>
      <c r="H13" s="34"/>
      <c r="I13" s="119" t="s">
        <v>18</v>
      </c>
      <c r="J13" s="110" t="s">
        <v>1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19</v>
      </c>
      <c r="E14" s="34"/>
      <c r="F14" s="110" t="s">
        <v>20</v>
      </c>
      <c r="G14" s="34"/>
      <c r="H14" s="34"/>
      <c r="I14" s="119" t="s">
        <v>21</v>
      </c>
      <c r="J14" s="120" t="str">
        <f>'Rekapitulace stavby'!AN8</f>
        <v>23. 8. 2023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7" customHeight="1">
      <c r="A15" s="34"/>
      <c r="B15" s="39"/>
      <c r="C15" s="34"/>
      <c r="D15" s="34"/>
      <c r="E15" s="34"/>
      <c r="F15" s="34"/>
      <c r="G15" s="34"/>
      <c r="H15" s="34"/>
      <c r="I15" s="34"/>
      <c r="J15" s="34"/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19" t="s">
        <v>23</v>
      </c>
      <c r="E16" s="34"/>
      <c r="F16" s="34"/>
      <c r="G16" s="34"/>
      <c r="H16" s="34"/>
      <c r="I16" s="119" t="s">
        <v>24</v>
      </c>
      <c r="J16" s="110" t="str">
        <f>IF('Rekapitulace stavby'!AN10="","",'Rekapitulace stavby'!AN10)</f>
        <v/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0" t="str">
        <f>IF('Rekapitulace stavby'!E11="","",'Rekapitulace stavby'!E11)</f>
        <v xml:space="preserve"> </v>
      </c>
      <c r="F17" s="34"/>
      <c r="G17" s="34"/>
      <c r="H17" s="34"/>
      <c r="I17" s="119" t="s">
        <v>25</v>
      </c>
      <c r="J17" s="110" t="str">
        <f>IF('Rekapitulace stavby'!AN11="","",'Rekapitulace stavby'!AN11)</f>
        <v/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34"/>
      <c r="J18" s="34"/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19" t="s">
        <v>26</v>
      </c>
      <c r="E19" s="34"/>
      <c r="F19" s="34"/>
      <c r="G19" s="34"/>
      <c r="H19" s="34"/>
      <c r="I19" s="119" t="s">
        <v>24</v>
      </c>
      <c r="J19" s="30" t="str">
        <f>'Rekapitulace stavby'!AN13</f>
        <v>Vyplň údaj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08" t="str">
        <f>'Rekapitulace stavby'!E14</f>
        <v>Vyplň údaj</v>
      </c>
      <c r="F20" s="309"/>
      <c r="G20" s="309"/>
      <c r="H20" s="309"/>
      <c r="I20" s="119" t="s">
        <v>25</v>
      </c>
      <c r="J20" s="30" t="str">
        <f>'Rekapitulace stavby'!AN14</f>
        <v>Vyplň údaj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34"/>
      <c r="J21" s="34"/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19" t="s">
        <v>28</v>
      </c>
      <c r="E22" s="34"/>
      <c r="F22" s="34"/>
      <c r="G22" s="34"/>
      <c r="H22" s="34"/>
      <c r="I22" s="119" t="s">
        <v>24</v>
      </c>
      <c r="J22" s="110" t="str">
        <f>IF('Rekapitulace stavby'!AN16="","",'Rekapitulace stavby'!AN16)</f>
        <v/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0" t="str">
        <f>IF('Rekapitulace stavby'!E17="","",'Rekapitulace stavby'!E17)</f>
        <v xml:space="preserve"> </v>
      </c>
      <c r="F23" s="34"/>
      <c r="G23" s="34"/>
      <c r="H23" s="34"/>
      <c r="I23" s="119" t="s">
        <v>25</v>
      </c>
      <c r="J23" s="110" t="str">
        <f>IF('Rekapitulace stavby'!AN17="","",'Rekapitulace stavby'!AN17)</f>
        <v/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34"/>
      <c r="J24" s="34"/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19" t="s">
        <v>30</v>
      </c>
      <c r="E25" s="34"/>
      <c r="F25" s="34"/>
      <c r="G25" s="34"/>
      <c r="H25" s="34"/>
      <c r="I25" s="119" t="s">
        <v>24</v>
      </c>
      <c r="J25" s="110" t="str">
        <f>IF('Rekapitulace stavby'!AN19="","",'Rekapitulace stavby'!AN19)</f>
        <v/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0" t="str">
        <f>IF('Rekapitulace stavby'!E20="","",'Rekapitulace stavby'!E20)</f>
        <v xml:space="preserve"> </v>
      </c>
      <c r="F26" s="34"/>
      <c r="G26" s="34"/>
      <c r="H26" s="34"/>
      <c r="I26" s="119" t="s">
        <v>25</v>
      </c>
      <c r="J26" s="110" t="str">
        <f>IF('Rekapitulace stavby'!AN20="","",'Rekapitulace stavby'!AN20)</f>
        <v/>
      </c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34"/>
      <c r="J27" s="34"/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19" t="s">
        <v>31</v>
      </c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1"/>
      <c r="B29" s="122"/>
      <c r="C29" s="121"/>
      <c r="D29" s="121"/>
      <c r="E29" s="310" t="s">
        <v>1</v>
      </c>
      <c r="F29" s="310"/>
      <c r="G29" s="310"/>
      <c r="H29" s="310"/>
      <c r="I29" s="121"/>
      <c r="J29" s="121"/>
      <c r="K29" s="121"/>
      <c r="L29" s="123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4"/>
      <c r="E31" s="124"/>
      <c r="F31" s="124"/>
      <c r="G31" s="124"/>
      <c r="H31" s="124"/>
      <c r="I31" s="124"/>
      <c r="J31" s="124"/>
      <c r="K31" s="124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25" t="s">
        <v>32</v>
      </c>
      <c r="E32" s="34"/>
      <c r="F32" s="34"/>
      <c r="G32" s="34"/>
      <c r="H32" s="34"/>
      <c r="I32" s="34"/>
      <c r="J32" s="126">
        <f>ROUND(J123, 2)</f>
        <v>0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4"/>
      <c r="E33" s="124"/>
      <c r="F33" s="124"/>
      <c r="G33" s="124"/>
      <c r="H33" s="124"/>
      <c r="I33" s="124"/>
      <c r="J33" s="124"/>
      <c r="K33" s="12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27" t="s">
        <v>34</v>
      </c>
      <c r="G34" s="34"/>
      <c r="H34" s="34"/>
      <c r="I34" s="127" t="s">
        <v>33</v>
      </c>
      <c r="J34" s="127" t="s">
        <v>35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28" t="s">
        <v>36</v>
      </c>
      <c r="E35" s="119" t="s">
        <v>37</v>
      </c>
      <c r="F35" s="129">
        <f>ROUND((SUM(BE123:BE168)),  2)</f>
        <v>0</v>
      </c>
      <c r="G35" s="34"/>
      <c r="H35" s="34"/>
      <c r="I35" s="130">
        <v>0.21</v>
      </c>
      <c r="J35" s="129">
        <f>ROUND(((SUM(BE123:BE168))*I35),  2)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19" t="s">
        <v>38</v>
      </c>
      <c r="F36" s="129">
        <f>ROUND((SUM(BF123:BF168)),  2)</f>
        <v>0</v>
      </c>
      <c r="G36" s="34"/>
      <c r="H36" s="34"/>
      <c r="I36" s="130">
        <v>0.15</v>
      </c>
      <c r="J36" s="129">
        <f>ROUND(((SUM(BF123:BF168))*I36),  2)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39</v>
      </c>
      <c r="F37" s="129">
        <f>ROUND((SUM(BG123:BG168)),  2)</f>
        <v>0</v>
      </c>
      <c r="G37" s="34"/>
      <c r="H37" s="34"/>
      <c r="I37" s="130">
        <v>0.21</v>
      </c>
      <c r="J37" s="129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19" t="s">
        <v>40</v>
      </c>
      <c r="F38" s="129">
        <f>ROUND((SUM(BH123:BH168)),  2)</f>
        <v>0</v>
      </c>
      <c r="G38" s="34"/>
      <c r="H38" s="34"/>
      <c r="I38" s="130">
        <v>0.15</v>
      </c>
      <c r="J38" s="129">
        <f>0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19" t="s">
        <v>41</v>
      </c>
      <c r="F39" s="129">
        <f>ROUND((SUM(BI123:BI168)),  2)</f>
        <v>0</v>
      </c>
      <c r="G39" s="34"/>
      <c r="H39" s="34"/>
      <c r="I39" s="130">
        <v>0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31"/>
      <c r="D41" s="132" t="s">
        <v>42</v>
      </c>
      <c r="E41" s="133"/>
      <c r="F41" s="133"/>
      <c r="G41" s="134" t="s">
        <v>43</v>
      </c>
      <c r="H41" s="135" t="s">
        <v>44</v>
      </c>
      <c r="I41" s="133"/>
      <c r="J41" s="136">
        <f>SUM(J32:J39)</f>
        <v>0</v>
      </c>
      <c r="K41" s="137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8" t="s">
        <v>45</v>
      </c>
      <c r="E50" s="139"/>
      <c r="F50" s="139"/>
      <c r="G50" s="138" t="s">
        <v>46</v>
      </c>
      <c r="H50" s="139"/>
      <c r="I50" s="139"/>
      <c r="J50" s="139"/>
      <c r="K50" s="139"/>
      <c r="L50" s="51"/>
    </row>
    <row r="51" spans="1:31">
      <c r="B51" s="20"/>
      <c r="L51" s="20"/>
    </row>
    <row r="52" spans="1:31">
      <c r="B52" s="20"/>
      <c r="L52" s="20"/>
    </row>
    <row r="53" spans="1:31">
      <c r="B53" s="20"/>
      <c r="L53" s="20"/>
    </row>
    <row r="54" spans="1:31">
      <c r="B54" s="20"/>
      <c r="L54" s="20"/>
    </row>
    <row r="55" spans="1:31">
      <c r="B55" s="20"/>
      <c r="L55" s="20"/>
    </row>
    <row r="56" spans="1:31">
      <c r="B56" s="20"/>
      <c r="L56" s="20"/>
    </row>
    <row r="57" spans="1:31">
      <c r="B57" s="20"/>
      <c r="L57" s="20"/>
    </row>
    <row r="58" spans="1:31">
      <c r="B58" s="20"/>
      <c r="L58" s="20"/>
    </row>
    <row r="59" spans="1:31">
      <c r="B59" s="20"/>
      <c r="L59" s="20"/>
    </row>
    <row r="60" spans="1:31">
      <c r="B60" s="20"/>
      <c r="L60" s="20"/>
    </row>
    <row r="61" spans="1:31" s="2" customFormat="1" ht="12.75">
      <c r="A61" s="34"/>
      <c r="B61" s="39"/>
      <c r="C61" s="34"/>
      <c r="D61" s="140" t="s">
        <v>47</v>
      </c>
      <c r="E61" s="141"/>
      <c r="F61" s="142" t="s">
        <v>48</v>
      </c>
      <c r="G61" s="140" t="s">
        <v>47</v>
      </c>
      <c r="H61" s="141"/>
      <c r="I61" s="141"/>
      <c r="J61" s="143" t="s">
        <v>48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>
      <c r="B62" s="20"/>
      <c r="L62" s="20"/>
    </row>
    <row r="63" spans="1:31">
      <c r="B63" s="20"/>
      <c r="L63" s="20"/>
    </row>
    <row r="64" spans="1:31">
      <c r="B64" s="20"/>
      <c r="L64" s="20"/>
    </row>
    <row r="65" spans="1:31" s="2" customFormat="1" ht="12.75">
      <c r="A65" s="34"/>
      <c r="B65" s="39"/>
      <c r="C65" s="34"/>
      <c r="D65" s="138" t="s">
        <v>49</v>
      </c>
      <c r="E65" s="144"/>
      <c r="F65" s="144"/>
      <c r="G65" s="138" t="s">
        <v>50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>
      <c r="B66" s="20"/>
      <c r="L66" s="20"/>
    </row>
    <row r="67" spans="1:31">
      <c r="B67" s="20"/>
      <c r="L67" s="20"/>
    </row>
    <row r="68" spans="1:31">
      <c r="B68" s="20"/>
      <c r="L68" s="20"/>
    </row>
    <row r="69" spans="1:31">
      <c r="B69" s="20"/>
      <c r="L69" s="20"/>
    </row>
    <row r="70" spans="1:31">
      <c r="B70" s="20"/>
      <c r="L70" s="20"/>
    </row>
    <row r="71" spans="1:31">
      <c r="B71" s="20"/>
      <c r="L71" s="20"/>
    </row>
    <row r="72" spans="1:31">
      <c r="B72" s="20"/>
      <c r="L72" s="20"/>
    </row>
    <row r="73" spans="1:31">
      <c r="B73" s="20"/>
      <c r="L73" s="20"/>
    </row>
    <row r="74" spans="1:31">
      <c r="B74" s="20"/>
      <c r="L74" s="20"/>
    </row>
    <row r="75" spans="1:31">
      <c r="B75" s="20"/>
      <c r="L75" s="20"/>
    </row>
    <row r="76" spans="1:31" s="2" customFormat="1" ht="12.75">
      <c r="A76" s="34"/>
      <c r="B76" s="39"/>
      <c r="C76" s="34"/>
      <c r="D76" s="140" t="s">
        <v>47</v>
      </c>
      <c r="E76" s="141"/>
      <c r="F76" s="142" t="s">
        <v>48</v>
      </c>
      <c r="G76" s="140" t="s">
        <v>47</v>
      </c>
      <c r="H76" s="141"/>
      <c r="I76" s="141"/>
      <c r="J76" s="143" t="s">
        <v>48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284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02" t="str">
        <f>E7</f>
        <v>Cyklická obnova trati v úseku Praha-Hostivař - Votice</v>
      </c>
      <c r="F85" s="303"/>
      <c r="G85" s="303"/>
      <c r="H85" s="303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280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s="2" customFormat="1" ht="16.5" customHeight="1">
      <c r="A87" s="34"/>
      <c r="B87" s="35"/>
      <c r="C87" s="36"/>
      <c r="D87" s="36"/>
      <c r="E87" s="302" t="s">
        <v>1752</v>
      </c>
      <c r="F87" s="301"/>
      <c r="G87" s="301"/>
      <c r="H87" s="301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9" t="s">
        <v>282</v>
      </c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265" t="str">
        <f>E11</f>
        <v>02 - 2.kol.Chotoviny - Votice</v>
      </c>
      <c r="F89" s="301"/>
      <c r="G89" s="301"/>
      <c r="H89" s="301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9" t="s">
        <v>19</v>
      </c>
      <c r="D91" s="36"/>
      <c r="E91" s="36"/>
      <c r="F91" s="27" t="str">
        <f>F14</f>
        <v xml:space="preserve"> </v>
      </c>
      <c r="G91" s="36"/>
      <c r="H91" s="36"/>
      <c r="I91" s="29" t="s">
        <v>21</v>
      </c>
      <c r="J91" s="66" t="str">
        <f>IF(J14="","",J14)</f>
        <v>23. 8. 2023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5.2" customHeight="1">
      <c r="A93" s="34"/>
      <c r="B93" s="35"/>
      <c r="C93" s="29" t="s">
        <v>23</v>
      </c>
      <c r="D93" s="36"/>
      <c r="E93" s="36"/>
      <c r="F93" s="27" t="str">
        <f>E17</f>
        <v xml:space="preserve"> </v>
      </c>
      <c r="G93" s="36"/>
      <c r="H93" s="36"/>
      <c r="I93" s="29" t="s">
        <v>28</v>
      </c>
      <c r="J93" s="32" t="str">
        <f>E23</f>
        <v xml:space="preserve"> 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9" t="s">
        <v>26</v>
      </c>
      <c r="D94" s="36"/>
      <c r="E94" s="36"/>
      <c r="F94" s="27" t="str">
        <f>IF(E20="","",E20)</f>
        <v>Vyplň údaj</v>
      </c>
      <c r="G94" s="36"/>
      <c r="H94" s="36"/>
      <c r="I94" s="29" t="s">
        <v>30</v>
      </c>
      <c r="J94" s="32" t="str">
        <f>E26</f>
        <v xml:space="preserve"> </v>
      </c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49" t="s">
        <v>285</v>
      </c>
      <c r="D96" s="150"/>
      <c r="E96" s="150"/>
      <c r="F96" s="150"/>
      <c r="G96" s="150"/>
      <c r="H96" s="150"/>
      <c r="I96" s="150"/>
      <c r="J96" s="151" t="s">
        <v>286</v>
      </c>
      <c r="K96" s="150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7" customHeight="1">
      <c r="A98" s="34"/>
      <c r="B98" s="35"/>
      <c r="C98" s="152" t="s">
        <v>287</v>
      </c>
      <c r="D98" s="36"/>
      <c r="E98" s="36"/>
      <c r="F98" s="36"/>
      <c r="G98" s="36"/>
      <c r="H98" s="36"/>
      <c r="I98" s="36"/>
      <c r="J98" s="84">
        <f>J123</f>
        <v>0</v>
      </c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7" t="s">
        <v>288</v>
      </c>
    </row>
    <row r="99" spans="1:47" s="9" customFormat="1" ht="24.95" customHeight="1">
      <c r="B99" s="153"/>
      <c r="C99" s="154"/>
      <c r="D99" s="155" t="s">
        <v>289</v>
      </c>
      <c r="E99" s="156"/>
      <c r="F99" s="156"/>
      <c r="G99" s="156"/>
      <c r="H99" s="156"/>
      <c r="I99" s="156"/>
      <c r="J99" s="157">
        <f>J124</f>
        <v>0</v>
      </c>
      <c r="K99" s="154"/>
      <c r="L99" s="158"/>
    </row>
    <row r="100" spans="1:47" s="10" customFormat="1" ht="19.899999999999999" customHeight="1">
      <c r="B100" s="159"/>
      <c r="C100" s="104"/>
      <c r="D100" s="160" t="s">
        <v>290</v>
      </c>
      <c r="E100" s="161"/>
      <c r="F100" s="161"/>
      <c r="G100" s="161"/>
      <c r="H100" s="161"/>
      <c r="I100" s="161"/>
      <c r="J100" s="162">
        <f>J125</f>
        <v>0</v>
      </c>
      <c r="K100" s="104"/>
      <c r="L100" s="163"/>
    </row>
    <row r="101" spans="1:47" s="9" customFormat="1" ht="24.95" customHeight="1">
      <c r="B101" s="153"/>
      <c r="C101" s="154"/>
      <c r="D101" s="155" t="s">
        <v>291</v>
      </c>
      <c r="E101" s="156"/>
      <c r="F101" s="156"/>
      <c r="G101" s="156"/>
      <c r="H101" s="156"/>
      <c r="I101" s="156"/>
      <c r="J101" s="157">
        <f>J156</f>
        <v>0</v>
      </c>
      <c r="K101" s="154"/>
      <c r="L101" s="158"/>
    </row>
    <row r="102" spans="1:47" s="2" customFormat="1" ht="21.75" customHeight="1">
      <c r="A102" s="34"/>
      <c r="B102" s="35"/>
      <c r="C102" s="36"/>
      <c r="D102" s="36"/>
      <c r="E102" s="36"/>
      <c r="F102" s="36"/>
      <c r="G102" s="36"/>
      <c r="H102" s="36"/>
      <c r="I102" s="36"/>
      <c r="J102" s="36"/>
      <c r="K102" s="36"/>
      <c r="L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pans="1:47" s="2" customFormat="1" ht="6.95" customHeight="1">
      <c r="A103" s="34"/>
      <c r="B103" s="54"/>
      <c r="C103" s="55"/>
      <c r="D103" s="55"/>
      <c r="E103" s="55"/>
      <c r="F103" s="55"/>
      <c r="G103" s="55"/>
      <c r="H103" s="55"/>
      <c r="I103" s="55"/>
      <c r="J103" s="55"/>
      <c r="K103" s="55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pans="1:47" s="2" customFormat="1" ht="6.95" customHeight="1">
      <c r="A107" s="34"/>
      <c r="B107" s="56"/>
      <c r="C107" s="57"/>
      <c r="D107" s="57"/>
      <c r="E107" s="57"/>
      <c r="F107" s="57"/>
      <c r="G107" s="57"/>
      <c r="H107" s="57"/>
      <c r="I107" s="57"/>
      <c r="J107" s="57"/>
      <c r="K107" s="57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47" s="2" customFormat="1" ht="24.95" customHeight="1">
      <c r="A108" s="34"/>
      <c r="B108" s="35"/>
      <c r="C108" s="23" t="s">
        <v>292</v>
      </c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6.95" customHeight="1">
      <c r="A109" s="34"/>
      <c r="B109" s="35"/>
      <c r="C109" s="36"/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12" customHeight="1">
      <c r="A110" s="34"/>
      <c r="B110" s="35"/>
      <c r="C110" s="29" t="s">
        <v>16</v>
      </c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16.5" customHeight="1">
      <c r="A111" s="34"/>
      <c r="B111" s="35"/>
      <c r="C111" s="36"/>
      <c r="D111" s="36"/>
      <c r="E111" s="302" t="str">
        <f>E7</f>
        <v>Cyklická obnova trati v úseku Praha-Hostivař - Votice</v>
      </c>
      <c r="F111" s="303"/>
      <c r="G111" s="303"/>
      <c r="H111" s="303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1" customFormat="1" ht="12" customHeight="1">
      <c r="B112" s="21"/>
      <c r="C112" s="29" t="s">
        <v>280</v>
      </c>
      <c r="D112" s="22"/>
      <c r="E112" s="22"/>
      <c r="F112" s="22"/>
      <c r="G112" s="22"/>
      <c r="H112" s="22"/>
      <c r="I112" s="22"/>
      <c r="J112" s="22"/>
      <c r="K112" s="22"/>
      <c r="L112" s="20"/>
    </row>
    <row r="113" spans="1:65" s="2" customFormat="1" ht="16.5" customHeight="1">
      <c r="A113" s="34"/>
      <c r="B113" s="35"/>
      <c r="C113" s="36"/>
      <c r="D113" s="36"/>
      <c r="E113" s="302" t="s">
        <v>1752</v>
      </c>
      <c r="F113" s="301"/>
      <c r="G113" s="301"/>
      <c r="H113" s="301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2" customHeight="1">
      <c r="A114" s="34"/>
      <c r="B114" s="35"/>
      <c r="C114" s="29" t="s">
        <v>282</v>
      </c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6.5" customHeight="1">
      <c r="A115" s="34"/>
      <c r="B115" s="35"/>
      <c r="C115" s="36"/>
      <c r="D115" s="36"/>
      <c r="E115" s="265" t="str">
        <f>E11</f>
        <v>02 - 2.kol.Chotoviny - Votice</v>
      </c>
      <c r="F115" s="301"/>
      <c r="G115" s="301"/>
      <c r="H115" s="301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2" customHeight="1">
      <c r="A117" s="34"/>
      <c r="B117" s="35"/>
      <c r="C117" s="29" t="s">
        <v>19</v>
      </c>
      <c r="D117" s="36"/>
      <c r="E117" s="36"/>
      <c r="F117" s="27" t="str">
        <f>F14</f>
        <v xml:space="preserve"> </v>
      </c>
      <c r="G117" s="36"/>
      <c r="H117" s="36"/>
      <c r="I117" s="29" t="s">
        <v>21</v>
      </c>
      <c r="J117" s="66" t="str">
        <f>IF(J14="","",J14)</f>
        <v>23. 8. 2023</v>
      </c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6.95" customHeight="1">
      <c r="A118" s="34"/>
      <c r="B118" s="35"/>
      <c r="C118" s="36"/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5.2" customHeight="1">
      <c r="A119" s="34"/>
      <c r="B119" s="35"/>
      <c r="C119" s="29" t="s">
        <v>23</v>
      </c>
      <c r="D119" s="36"/>
      <c r="E119" s="36"/>
      <c r="F119" s="27" t="str">
        <f>E17</f>
        <v xml:space="preserve"> </v>
      </c>
      <c r="G119" s="36"/>
      <c r="H119" s="36"/>
      <c r="I119" s="29" t="s">
        <v>28</v>
      </c>
      <c r="J119" s="32" t="str">
        <f>E23</f>
        <v xml:space="preserve"> </v>
      </c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15.2" customHeight="1">
      <c r="A120" s="34"/>
      <c r="B120" s="35"/>
      <c r="C120" s="29" t="s">
        <v>26</v>
      </c>
      <c r="D120" s="36"/>
      <c r="E120" s="36"/>
      <c r="F120" s="27" t="str">
        <f>IF(E20="","",E20)</f>
        <v>Vyplň údaj</v>
      </c>
      <c r="G120" s="36"/>
      <c r="H120" s="36"/>
      <c r="I120" s="29" t="s">
        <v>30</v>
      </c>
      <c r="J120" s="32" t="str">
        <f>E26</f>
        <v xml:space="preserve"> 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2" customFormat="1" ht="10.35" customHeight="1">
      <c r="A121" s="34"/>
      <c r="B121" s="35"/>
      <c r="C121" s="36"/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5" s="11" customFormat="1" ht="29.25" customHeight="1">
      <c r="A122" s="164"/>
      <c r="B122" s="165"/>
      <c r="C122" s="166" t="s">
        <v>293</v>
      </c>
      <c r="D122" s="167" t="s">
        <v>57</v>
      </c>
      <c r="E122" s="167" t="s">
        <v>53</v>
      </c>
      <c r="F122" s="167" t="s">
        <v>54</v>
      </c>
      <c r="G122" s="167" t="s">
        <v>294</v>
      </c>
      <c r="H122" s="167" t="s">
        <v>295</v>
      </c>
      <c r="I122" s="167" t="s">
        <v>296</v>
      </c>
      <c r="J122" s="167" t="s">
        <v>286</v>
      </c>
      <c r="K122" s="168" t="s">
        <v>297</v>
      </c>
      <c r="L122" s="169"/>
      <c r="M122" s="75" t="s">
        <v>1</v>
      </c>
      <c r="N122" s="76" t="s">
        <v>36</v>
      </c>
      <c r="O122" s="76" t="s">
        <v>298</v>
      </c>
      <c r="P122" s="76" t="s">
        <v>299</v>
      </c>
      <c r="Q122" s="76" t="s">
        <v>300</v>
      </c>
      <c r="R122" s="76" t="s">
        <v>301</v>
      </c>
      <c r="S122" s="76" t="s">
        <v>302</v>
      </c>
      <c r="T122" s="77" t="s">
        <v>303</v>
      </c>
      <c r="U122" s="164"/>
      <c r="V122" s="164"/>
      <c r="W122" s="164"/>
      <c r="X122" s="164"/>
      <c r="Y122" s="164"/>
      <c r="Z122" s="164"/>
      <c r="AA122" s="164"/>
      <c r="AB122" s="164"/>
      <c r="AC122" s="164"/>
      <c r="AD122" s="164"/>
      <c r="AE122" s="164"/>
    </row>
    <row r="123" spans="1:65" s="2" customFormat="1" ht="22.7" customHeight="1">
      <c r="A123" s="34"/>
      <c r="B123" s="35"/>
      <c r="C123" s="82" t="s">
        <v>304</v>
      </c>
      <c r="D123" s="36"/>
      <c r="E123" s="36"/>
      <c r="F123" s="36"/>
      <c r="G123" s="36"/>
      <c r="H123" s="36"/>
      <c r="I123" s="36"/>
      <c r="J123" s="170">
        <f>BK123</f>
        <v>0</v>
      </c>
      <c r="K123" s="36"/>
      <c r="L123" s="39"/>
      <c r="M123" s="78"/>
      <c r="N123" s="171"/>
      <c r="O123" s="79"/>
      <c r="P123" s="172">
        <f>P124+P156</f>
        <v>0</v>
      </c>
      <c r="Q123" s="79"/>
      <c r="R123" s="172">
        <f>R124+R156</f>
        <v>1143.261</v>
      </c>
      <c r="S123" s="79"/>
      <c r="T123" s="173">
        <f>T124+T156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7" t="s">
        <v>71</v>
      </c>
      <c r="AU123" s="17" t="s">
        <v>288</v>
      </c>
      <c r="BK123" s="174">
        <f>BK124+BK156</f>
        <v>0</v>
      </c>
    </row>
    <row r="124" spans="1:65" s="12" customFormat="1" ht="25.9" customHeight="1">
      <c r="B124" s="175"/>
      <c r="C124" s="176"/>
      <c r="D124" s="177" t="s">
        <v>71</v>
      </c>
      <c r="E124" s="178" t="s">
        <v>305</v>
      </c>
      <c r="F124" s="178" t="s">
        <v>306</v>
      </c>
      <c r="G124" s="176"/>
      <c r="H124" s="176"/>
      <c r="I124" s="179"/>
      <c r="J124" s="180">
        <f>BK124</f>
        <v>0</v>
      </c>
      <c r="K124" s="176"/>
      <c r="L124" s="181"/>
      <c r="M124" s="182"/>
      <c r="N124" s="183"/>
      <c r="O124" s="183"/>
      <c r="P124" s="184">
        <f>P125</f>
        <v>0</v>
      </c>
      <c r="Q124" s="183"/>
      <c r="R124" s="184">
        <f>R125</f>
        <v>1143.261</v>
      </c>
      <c r="S124" s="183"/>
      <c r="T124" s="185">
        <f>T125</f>
        <v>0</v>
      </c>
      <c r="AR124" s="186" t="s">
        <v>79</v>
      </c>
      <c r="AT124" s="187" t="s">
        <v>71</v>
      </c>
      <c r="AU124" s="187" t="s">
        <v>72</v>
      </c>
      <c r="AY124" s="186" t="s">
        <v>307</v>
      </c>
      <c r="BK124" s="188">
        <f>BK125</f>
        <v>0</v>
      </c>
    </row>
    <row r="125" spans="1:65" s="12" customFormat="1" ht="22.7" customHeight="1">
      <c r="B125" s="175"/>
      <c r="C125" s="176"/>
      <c r="D125" s="177" t="s">
        <v>71</v>
      </c>
      <c r="E125" s="189" t="s">
        <v>308</v>
      </c>
      <c r="F125" s="189" t="s">
        <v>309</v>
      </c>
      <c r="G125" s="176"/>
      <c r="H125" s="176"/>
      <c r="I125" s="179"/>
      <c r="J125" s="190">
        <f>BK125</f>
        <v>0</v>
      </c>
      <c r="K125" s="176"/>
      <c r="L125" s="181"/>
      <c r="M125" s="182"/>
      <c r="N125" s="183"/>
      <c r="O125" s="183"/>
      <c r="P125" s="184">
        <f>SUM(P126:P155)</f>
        <v>0</v>
      </c>
      <c r="Q125" s="183"/>
      <c r="R125" s="184">
        <f>SUM(R126:R155)</f>
        <v>1143.261</v>
      </c>
      <c r="S125" s="183"/>
      <c r="T125" s="185">
        <f>SUM(T126:T155)</f>
        <v>0</v>
      </c>
      <c r="AR125" s="186" t="s">
        <v>79</v>
      </c>
      <c r="AT125" s="187" t="s">
        <v>71</v>
      </c>
      <c r="AU125" s="187" t="s">
        <v>79</v>
      </c>
      <c r="AY125" s="186" t="s">
        <v>307</v>
      </c>
      <c r="BK125" s="188">
        <f>SUM(BK126:BK155)</f>
        <v>0</v>
      </c>
    </row>
    <row r="126" spans="1:65" s="2" customFormat="1" ht="76.349999999999994" customHeight="1">
      <c r="A126" s="34"/>
      <c r="B126" s="35"/>
      <c r="C126" s="191" t="s">
        <v>79</v>
      </c>
      <c r="D126" s="191" t="s">
        <v>310</v>
      </c>
      <c r="E126" s="192" t="s">
        <v>311</v>
      </c>
      <c r="F126" s="193" t="s">
        <v>312</v>
      </c>
      <c r="G126" s="194" t="s">
        <v>313</v>
      </c>
      <c r="H126" s="195">
        <v>635.14499999999998</v>
      </c>
      <c r="I126" s="196"/>
      <c r="J126" s="197">
        <f>ROUND(I126*H126,2)</f>
        <v>0</v>
      </c>
      <c r="K126" s="193" t="s">
        <v>314</v>
      </c>
      <c r="L126" s="39"/>
      <c r="M126" s="198" t="s">
        <v>1</v>
      </c>
      <c r="N126" s="199" t="s">
        <v>37</v>
      </c>
      <c r="O126" s="71"/>
      <c r="P126" s="200">
        <f>O126*H126</f>
        <v>0</v>
      </c>
      <c r="Q126" s="200">
        <v>0</v>
      </c>
      <c r="R126" s="200">
        <f>Q126*H126</f>
        <v>0</v>
      </c>
      <c r="S126" s="200">
        <v>0</v>
      </c>
      <c r="T126" s="201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202" t="s">
        <v>315</v>
      </c>
      <c r="AT126" s="202" t="s">
        <v>310</v>
      </c>
      <c r="AU126" s="202" t="s">
        <v>81</v>
      </c>
      <c r="AY126" s="17" t="s">
        <v>307</v>
      </c>
      <c r="BE126" s="203">
        <f>IF(N126="základní",J126,0)</f>
        <v>0</v>
      </c>
      <c r="BF126" s="203">
        <f>IF(N126="snížená",J126,0)</f>
        <v>0</v>
      </c>
      <c r="BG126" s="203">
        <f>IF(N126="zákl. přenesená",J126,0)</f>
        <v>0</v>
      </c>
      <c r="BH126" s="203">
        <f>IF(N126="sníž. přenesená",J126,0)</f>
        <v>0</v>
      </c>
      <c r="BI126" s="203">
        <f>IF(N126="nulová",J126,0)</f>
        <v>0</v>
      </c>
      <c r="BJ126" s="17" t="s">
        <v>79</v>
      </c>
      <c r="BK126" s="203">
        <f>ROUND(I126*H126,2)</f>
        <v>0</v>
      </c>
      <c r="BL126" s="17" t="s">
        <v>315</v>
      </c>
      <c r="BM126" s="202" t="s">
        <v>1780</v>
      </c>
    </row>
    <row r="127" spans="1:65" s="13" customFormat="1">
      <c r="B127" s="204"/>
      <c r="C127" s="205"/>
      <c r="D127" s="206" t="s">
        <v>316</v>
      </c>
      <c r="E127" s="207" t="s">
        <v>1</v>
      </c>
      <c r="F127" s="208" t="s">
        <v>1781</v>
      </c>
      <c r="G127" s="205"/>
      <c r="H127" s="209">
        <v>635.14499999999998</v>
      </c>
      <c r="I127" s="210"/>
      <c r="J127" s="205"/>
      <c r="K127" s="205"/>
      <c r="L127" s="211"/>
      <c r="M127" s="212"/>
      <c r="N127" s="213"/>
      <c r="O127" s="213"/>
      <c r="P127" s="213"/>
      <c r="Q127" s="213"/>
      <c r="R127" s="213"/>
      <c r="S127" s="213"/>
      <c r="T127" s="214"/>
      <c r="AT127" s="215" t="s">
        <v>316</v>
      </c>
      <c r="AU127" s="215" t="s">
        <v>81</v>
      </c>
      <c r="AV127" s="13" t="s">
        <v>81</v>
      </c>
      <c r="AW127" s="13" t="s">
        <v>29</v>
      </c>
      <c r="AX127" s="13" t="s">
        <v>72</v>
      </c>
      <c r="AY127" s="215" t="s">
        <v>307</v>
      </c>
    </row>
    <row r="128" spans="1:65" s="14" customFormat="1">
      <c r="B128" s="216"/>
      <c r="C128" s="217"/>
      <c r="D128" s="206" t="s">
        <v>316</v>
      </c>
      <c r="E128" s="218" t="s">
        <v>1</v>
      </c>
      <c r="F128" s="219" t="s">
        <v>318</v>
      </c>
      <c r="G128" s="217"/>
      <c r="H128" s="220">
        <v>635.14499999999998</v>
      </c>
      <c r="I128" s="221"/>
      <c r="J128" s="217"/>
      <c r="K128" s="217"/>
      <c r="L128" s="222"/>
      <c r="M128" s="223"/>
      <c r="N128" s="224"/>
      <c r="O128" s="224"/>
      <c r="P128" s="224"/>
      <c r="Q128" s="224"/>
      <c r="R128" s="224"/>
      <c r="S128" s="224"/>
      <c r="T128" s="225"/>
      <c r="AT128" s="226" t="s">
        <v>316</v>
      </c>
      <c r="AU128" s="226" t="s">
        <v>81</v>
      </c>
      <c r="AV128" s="14" t="s">
        <v>315</v>
      </c>
      <c r="AW128" s="14" t="s">
        <v>29</v>
      </c>
      <c r="AX128" s="14" t="s">
        <v>79</v>
      </c>
      <c r="AY128" s="226" t="s">
        <v>307</v>
      </c>
    </row>
    <row r="129" spans="1:65" s="2" customFormat="1" ht="142.35" customHeight="1">
      <c r="A129" s="34"/>
      <c r="B129" s="35"/>
      <c r="C129" s="191" t="s">
        <v>81</v>
      </c>
      <c r="D129" s="191" t="s">
        <v>310</v>
      </c>
      <c r="E129" s="192" t="s">
        <v>319</v>
      </c>
      <c r="F129" s="193" t="s">
        <v>320</v>
      </c>
      <c r="G129" s="194" t="s">
        <v>321</v>
      </c>
      <c r="H129" s="195">
        <v>6.0490000000000004</v>
      </c>
      <c r="I129" s="196"/>
      <c r="J129" s="197">
        <f>ROUND(I129*H129,2)</f>
        <v>0</v>
      </c>
      <c r="K129" s="193" t="s">
        <v>314</v>
      </c>
      <c r="L129" s="39"/>
      <c r="M129" s="198" t="s">
        <v>1</v>
      </c>
      <c r="N129" s="199" t="s">
        <v>37</v>
      </c>
      <c r="O129" s="71"/>
      <c r="P129" s="200">
        <f>O129*H129</f>
        <v>0</v>
      </c>
      <c r="Q129" s="200">
        <v>0</v>
      </c>
      <c r="R129" s="200">
        <f>Q129*H129</f>
        <v>0</v>
      </c>
      <c r="S129" s="200">
        <v>0</v>
      </c>
      <c r="T129" s="201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02" t="s">
        <v>315</v>
      </c>
      <c r="AT129" s="202" t="s">
        <v>310</v>
      </c>
      <c r="AU129" s="202" t="s">
        <v>81</v>
      </c>
      <c r="AY129" s="17" t="s">
        <v>307</v>
      </c>
      <c r="BE129" s="203">
        <f>IF(N129="základní",J129,0)</f>
        <v>0</v>
      </c>
      <c r="BF129" s="203">
        <f>IF(N129="snížená",J129,0)</f>
        <v>0</v>
      </c>
      <c r="BG129" s="203">
        <f>IF(N129="zákl. přenesená",J129,0)</f>
        <v>0</v>
      </c>
      <c r="BH129" s="203">
        <f>IF(N129="sníž. přenesená",J129,0)</f>
        <v>0</v>
      </c>
      <c r="BI129" s="203">
        <f>IF(N129="nulová",J129,0)</f>
        <v>0</v>
      </c>
      <c r="BJ129" s="17" t="s">
        <v>79</v>
      </c>
      <c r="BK129" s="203">
        <f>ROUND(I129*H129,2)</f>
        <v>0</v>
      </c>
      <c r="BL129" s="17" t="s">
        <v>315</v>
      </c>
      <c r="BM129" s="202" t="s">
        <v>1782</v>
      </c>
    </row>
    <row r="130" spans="1:65" s="13" customFormat="1">
      <c r="B130" s="204"/>
      <c r="C130" s="205"/>
      <c r="D130" s="206" t="s">
        <v>316</v>
      </c>
      <c r="E130" s="207" t="s">
        <v>1</v>
      </c>
      <c r="F130" s="208" t="s">
        <v>1783</v>
      </c>
      <c r="G130" s="205"/>
      <c r="H130" s="209">
        <v>1.6439999999999999</v>
      </c>
      <c r="I130" s="210"/>
      <c r="J130" s="205"/>
      <c r="K130" s="205"/>
      <c r="L130" s="211"/>
      <c r="M130" s="212"/>
      <c r="N130" s="213"/>
      <c r="O130" s="213"/>
      <c r="P130" s="213"/>
      <c r="Q130" s="213"/>
      <c r="R130" s="213"/>
      <c r="S130" s="213"/>
      <c r="T130" s="214"/>
      <c r="AT130" s="215" t="s">
        <v>316</v>
      </c>
      <c r="AU130" s="215" t="s">
        <v>81</v>
      </c>
      <c r="AV130" s="13" t="s">
        <v>81</v>
      </c>
      <c r="AW130" s="13" t="s">
        <v>29</v>
      </c>
      <c r="AX130" s="13" t="s">
        <v>72</v>
      </c>
      <c r="AY130" s="215" t="s">
        <v>307</v>
      </c>
    </row>
    <row r="131" spans="1:65" s="13" customFormat="1">
      <c r="B131" s="204"/>
      <c r="C131" s="205"/>
      <c r="D131" s="206" t="s">
        <v>316</v>
      </c>
      <c r="E131" s="207" t="s">
        <v>1</v>
      </c>
      <c r="F131" s="208" t="s">
        <v>1758</v>
      </c>
      <c r="G131" s="205"/>
      <c r="H131" s="209">
        <v>4.4050000000000002</v>
      </c>
      <c r="I131" s="210"/>
      <c r="J131" s="205"/>
      <c r="K131" s="205"/>
      <c r="L131" s="211"/>
      <c r="M131" s="212"/>
      <c r="N131" s="213"/>
      <c r="O131" s="213"/>
      <c r="P131" s="213"/>
      <c r="Q131" s="213"/>
      <c r="R131" s="213"/>
      <c r="S131" s="213"/>
      <c r="T131" s="214"/>
      <c r="AT131" s="215" t="s">
        <v>316</v>
      </c>
      <c r="AU131" s="215" t="s">
        <v>81</v>
      </c>
      <c r="AV131" s="13" t="s">
        <v>81</v>
      </c>
      <c r="AW131" s="13" t="s">
        <v>29</v>
      </c>
      <c r="AX131" s="13" t="s">
        <v>72</v>
      </c>
      <c r="AY131" s="215" t="s">
        <v>307</v>
      </c>
    </row>
    <row r="132" spans="1:65" s="14" customFormat="1">
      <c r="B132" s="216"/>
      <c r="C132" s="217"/>
      <c r="D132" s="206" t="s">
        <v>316</v>
      </c>
      <c r="E132" s="218" t="s">
        <v>1</v>
      </c>
      <c r="F132" s="219" t="s">
        <v>318</v>
      </c>
      <c r="G132" s="217"/>
      <c r="H132" s="220">
        <v>6.0490000000000004</v>
      </c>
      <c r="I132" s="221"/>
      <c r="J132" s="217"/>
      <c r="K132" s="217"/>
      <c r="L132" s="222"/>
      <c r="M132" s="223"/>
      <c r="N132" s="224"/>
      <c r="O132" s="224"/>
      <c r="P132" s="224"/>
      <c r="Q132" s="224"/>
      <c r="R132" s="224"/>
      <c r="S132" s="224"/>
      <c r="T132" s="225"/>
      <c r="AT132" s="226" t="s">
        <v>316</v>
      </c>
      <c r="AU132" s="226" t="s">
        <v>81</v>
      </c>
      <c r="AV132" s="14" t="s">
        <v>315</v>
      </c>
      <c r="AW132" s="14" t="s">
        <v>29</v>
      </c>
      <c r="AX132" s="14" t="s">
        <v>79</v>
      </c>
      <c r="AY132" s="226" t="s">
        <v>307</v>
      </c>
    </row>
    <row r="133" spans="1:65" s="2" customFormat="1" ht="16.5" customHeight="1">
      <c r="A133" s="34"/>
      <c r="B133" s="35"/>
      <c r="C133" s="237" t="s">
        <v>325</v>
      </c>
      <c r="D133" s="237" t="s">
        <v>326</v>
      </c>
      <c r="E133" s="238" t="s">
        <v>327</v>
      </c>
      <c r="F133" s="239" t="s">
        <v>328</v>
      </c>
      <c r="G133" s="240" t="s">
        <v>329</v>
      </c>
      <c r="H133" s="241">
        <v>1143.261</v>
      </c>
      <c r="I133" s="242"/>
      <c r="J133" s="243">
        <f>ROUND(I133*H133,2)</f>
        <v>0</v>
      </c>
      <c r="K133" s="239" t="s">
        <v>314</v>
      </c>
      <c r="L133" s="244"/>
      <c r="M133" s="245" t="s">
        <v>1</v>
      </c>
      <c r="N133" s="246" t="s">
        <v>37</v>
      </c>
      <c r="O133" s="71"/>
      <c r="P133" s="200">
        <f>O133*H133</f>
        <v>0</v>
      </c>
      <c r="Q133" s="200">
        <v>1</v>
      </c>
      <c r="R133" s="200">
        <f>Q133*H133</f>
        <v>1143.261</v>
      </c>
      <c r="S133" s="200">
        <v>0</v>
      </c>
      <c r="T133" s="201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202" t="s">
        <v>331</v>
      </c>
      <c r="AT133" s="202" t="s">
        <v>326</v>
      </c>
      <c r="AU133" s="202" t="s">
        <v>81</v>
      </c>
      <c r="AY133" s="17" t="s">
        <v>307</v>
      </c>
      <c r="BE133" s="203">
        <f>IF(N133="základní",J133,0)</f>
        <v>0</v>
      </c>
      <c r="BF133" s="203">
        <f>IF(N133="snížená",J133,0)</f>
        <v>0</v>
      </c>
      <c r="BG133" s="203">
        <f>IF(N133="zákl. přenesená",J133,0)</f>
        <v>0</v>
      </c>
      <c r="BH133" s="203">
        <f>IF(N133="sníž. přenesená",J133,0)</f>
        <v>0</v>
      </c>
      <c r="BI133" s="203">
        <f>IF(N133="nulová",J133,0)</f>
        <v>0</v>
      </c>
      <c r="BJ133" s="17" t="s">
        <v>79</v>
      </c>
      <c r="BK133" s="203">
        <f>ROUND(I133*H133,2)</f>
        <v>0</v>
      </c>
      <c r="BL133" s="17" t="s">
        <v>315</v>
      </c>
      <c r="BM133" s="202" t="s">
        <v>1784</v>
      </c>
    </row>
    <row r="134" spans="1:65" s="13" customFormat="1">
      <c r="B134" s="204"/>
      <c r="C134" s="205"/>
      <c r="D134" s="206" t="s">
        <v>316</v>
      </c>
      <c r="E134" s="207" t="s">
        <v>1</v>
      </c>
      <c r="F134" s="208" t="s">
        <v>1785</v>
      </c>
      <c r="G134" s="205"/>
      <c r="H134" s="209">
        <v>1143.261</v>
      </c>
      <c r="I134" s="210"/>
      <c r="J134" s="205"/>
      <c r="K134" s="205"/>
      <c r="L134" s="211"/>
      <c r="M134" s="212"/>
      <c r="N134" s="213"/>
      <c r="O134" s="213"/>
      <c r="P134" s="213"/>
      <c r="Q134" s="213"/>
      <c r="R134" s="213"/>
      <c r="S134" s="213"/>
      <c r="T134" s="214"/>
      <c r="AT134" s="215" t="s">
        <v>316</v>
      </c>
      <c r="AU134" s="215" t="s">
        <v>81</v>
      </c>
      <c r="AV134" s="13" t="s">
        <v>81</v>
      </c>
      <c r="AW134" s="13" t="s">
        <v>29</v>
      </c>
      <c r="AX134" s="13" t="s">
        <v>79</v>
      </c>
      <c r="AY134" s="215" t="s">
        <v>307</v>
      </c>
    </row>
    <row r="135" spans="1:65" s="2" customFormat="1" ht="55.5" customHeight="1">
      <c r="A135" s="34"/>
      <c r="B135" s="35"/>
      <c r="C135" s="191" t="s">
        <v>315</v>
      </c>
      <c r="D135" s="191" t="s">
        <v>310</v>
      </c>
      <c r="E135" s="192" t="s">
        <v>334</v>
      </c>
      <c r="F135" s="193" t="s">
        <v>335</v>
      </c>
      <c r="G135" s="194" t="s">
        <v>321</v>
      </c>
      <c r="H135" s="195">
        <v>6.0490000000000004</v>
      </c>
      <c r="I135" s="196"/>
      <c r="J135" s="197">
        <f>ROUND(I135*H135,2)</f>
        <v>0</v>
      </c>
      <c r="K135" s="193" t="s">
        <v>314</v>
      </c>
      <c r="L135" s="39"/>
      <c r="M135" s="198" t="s">
        <v>1</v>
      </c>
      <c r="N135" s="199" t="s">
        <v>37</v>
      </c>
      <c r="O135" s="71"/>
      <c r="P135" s="200">
        <f>O135*H135</f>
        <v>0</v>
      </c>
      <c r="Q135" s="200">
        <v>0</v>
      </c>
      <c r="R135" s="200">
        <f>Q135*H135</f>
        <v>0</v>
      </c>
      <c r="S135" s="200">
        <v>0</v>
      </c>
      <c r="T135" s="201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202" t="s">
        <v>315</v>
      </c>
      <c r="AT135" s="202" t="s">
        <v>310</v>
      </c>
      <c r="AU135" s="202" t="s">
        <v>81</v>
      </c>
      <c r="AY135" s="17" t="s">
        <v>307</v>
      </c>
      <c r="BE135" s="203">
        <f>IF(N135="základní",J135,0)</f>
        <v>0</v>
      </c>
      <c r="BF135" s="203">
        <f>IF(N135="snížená",J135,0)</f>
        <v>0</v>
      </c>
      <c r="BG135" s="203">
        <f>IF(N135="zákl. přenesená",J135,0)</f>
        <v>0</v>
      </c>
      <c r="BH135" s="203">
        <f>IF(N135="sníž. přenesená",J135,0)</f>
        <v>0</v>
      </c>
      <c r="BI135" s="203">
        <f>IF(N135="nulová",J135,0)</f>
        <v>0</v>
      </c>
      <c r="BJ135" s="17" t="s">
        <v>79</v>
      </c>
      <c r="BK135" s="203">
        <f>ROUND(I135*H135,2)</f>
        <v>0</v>
      </c>
      <c r="BL135" s="17" t="s">
        <v>315</v>
      </c>
      <c r="BM135" s="202" t="s">
        <v>1786</v>
      </c>
    </row>
    <row r="136" spans="1:65" s="13" customFormat="1">
      <c r="B136" s="204"/>
      <c r="C136" s="205"/>
      <c r="D136" s="206" t="s">
        <v>316</v>
      </c>
      <c r="E136" s="207" t="s">
        <v>1</v>
      </c>
      <c r="F136" s="208" t="s">
        <v>1787</v>
      </c>
      <c r="G136" s="205"/>
      <c r="H136" s="209">
        <v>6.0490000000000004</v>
      </c>
      <c r="I136" s="210"/>
      <c r="J136" s="205"/>
      <c r="K136" s="205"/>
      <c r="L136" s="211"/>
      <c r="M136" s="212"/>
      <c r="N136" s="213"/>
      <c r="O136" s="213"/>
      <c r="P136" s="213"/>
      <c r="Q136" s="213"/>
      <c r="R136" s="213"/>
      <c r="S136" s="213"/>
      <c r="T136" s="214"/>
      <c r="AT136" s="215" t="s">
        <v>316</v>
      </c>
      <c r="AU136" s="215" t="s">
        <v>81</v>
      </c>
      <c r="AV136" s="13" t="s">
        <v>81</v>
      </c>
      <c r="AW136" s="13" t="s">
        <v>29</v>
      </c>
      <c r="AX136" s="13" t="s">
        <v>72</v>
      </c>
      <c r="AY136" s="215" t="s">
        <v>307</v>
      </c>
    </row>
    <row r="137" spans="1:65" s="14" customFormat="1">
      <c r="B137" s="216"/>
      <c r="C137" s="217"/>
      <c r="D137" s="206" t="s">
        <v>316</v>
      </c>
      <c r="E137" s="218" t="s">
        <v>1</v>
      </c>
      <c r="F137" s="219" t="s">
        <v>318</v>
      </c>
      <c r="G137" s="217"/>
      <c r="H137" s="220">
        <v>6.0490000000000004</v>
      </c>
      <c r="I137" s="221"/>
      <c r="J137" s="217"/>
      <c r="K137" s="217"/>
      <c r="L137" s="222"/>
      <c r="M137" s="223"/>
      <c r="N137" s="224"/>
      <c r="O137" s="224"/>
      <c r="P137" s="224"/>
      <c r="Q137" s="224"/>
      <c r="R137" s="224"/>
      <c r="S137" s="224"/>
      <c r="T137" s="225"/>
      <c r="AT137" s="226" t="s">
        <v>316</v>
      </c>
      <c r="AU137" s="226" t="s">
        <v>81</v>
      </c>
      <c r="AV137" s="14" t="s">
        <v>315</v>
      </c>
      <c r="AW137" s="14" t="s">
        <v>29</v>
      </c>
      <c r="AX137" s="14" t="s">
        <v>79</v>
      </c>
      <c r="AY137" s="226" t="s">
        <v>307</v>
      </c>
    </row>
    <row r="138" spans="1:65" s="2" customFormat="1" ht="48.95" customHeight="1">
      <c r="A138" s="34"/>
      <c r="B138" s="35"/>
      <c r="C138" s="191" t="s">
        <v>308</v>
      </c>
      <c r="D138" s="191" t="s">
        <v>310</v>
      </c>
      <c r="E138" s="192" t="s">
        <v>443</v>
      </c>
      <c r="F138" s="193" t="s">
        <v>444</v>
      </c>
      <c r="G138" s="194" t="s">
        <v>342</v>
      </c>
      <c r="H138" s="195">
        <v>80</v>
      </c>
      <c r="I138" s="196"/>
      <c r="J138" s="197">
        <f>ROUND(I138*H138,2)</f>
        <v>0</v>
      </c>
      <c r="K138" s="193" t="s">
        <v>314</v>
      </c>
      <c r="L138" s="39"/>
      <c r="M138" s="198" t="s">
        <v>1</v>
      </c>
      <c r="N138" s="199" t="s">
        <v>37</v>
      </c>
      <c r="O138" s="71"/>
      <c r="P138" s="200">
        <f>O138*H138</f>
        <v>0</v>
      </c>
      <c r="Q138" s="200">
        <v>0</v>
      </c>
      <c r="R138" s="200">
        <f>Q138*H138</f>
        <v>0</v>
      </c>
      <c r="S138" s="200">
        <v>0</v>
      </c>
      <c r="T138" s="201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202" t="s">
        <v>315</v>
      </c>
      <c r="AT138" s="202" t="s">
        <v>310</v>
      </c>
      <c r="AU138" s="202" t="s">
        <v>81</v>
      </c>
      <c r="AY138" s="17" t="s">
        <v>307</v>
      </c>
      <c r="BE138" s="203">
        <f>IF(N138="základní",J138,0)</f>
        <v>0</v>
      </c>
      <c r="BF138" s="203">
        <f>IF(N138="snížená",J138,0)</f>
        <v>0</v>
      </c>
      <c r="BG138" s="203">
        <f>IF(N138="zákl. přenesená",J138,0)</f>
        <v>0</v>
      </c>
      <c r="BH138" s="203">
        <f>IF(N138="sníž. přenesená",J138,0)</f>
        <v>0</v>
      </c>
      <c r="BI138" s="203">
        <f>IF(N138="nulová",J138,0)</f>
        <v>0</v>
      </c>
      <c r="BJ138" s="17" t="s">
        <v>79</v>
      </c>
      <c r="BK138" s="203">
        <f>ROUND(I138*H138,2)</f>
        <v>0</v>
      </c>
      <c r="BL138" s="17" t="s">
        <v>315</v>
      </c>
      <c r="BM138" s="202" t="s">
        <v>1788</v>
      </c>
    </row>
    <row r="139" spans="1:65" s="13" customFormat="1">
      <c r="B139" s="204"/>
      <c r="C139" s="205"/>
      <c r="D139" s="206" t="s">
        <v>316</v>
      </c>
      <c r="E139" s="207" t="s">
        <v>1</v>
      </c>
      <c r="F139" s="208" t="s">
        <v>1769</v>
      </c>
      <c r="G139" s="205"/>
      <c r="H139" s="209">
        <v>80</v>
      </c>
      <c r="I139" s="210"/>
      <c r="J139" s="205"/>
      <c r="K139" s="205"/>
      <c r="L139" s="211"/>
      <c r="M139" s="212"/>
      <c r="N139" s="213"/>
      <c r="O139" s="213"/>
      <c r="P139" s="213"/>
      <c r="Q139" s="213"/>
      <c r="R139" s="213"/>
      <c r="S139" s="213"/>
      <c r="T139" s="214"/>
      <c r="AT139" s="215" t="s">
        <v>316</v>
      </c>
      <c r="AU139" s="215" t="s">
        <v>81</v>
      </c>
      <c r="AV139" s="13" t="s">
        <v>81</v>
      </c>
      <c r="AW139" s="13" t="s">
        <v>29</v>
      </c>
      <c r="AX139" s="13" t="s">
        <v>72</v>
      </c>
      <c r="AY139" s="215" t="s">
        <v>307</v>
      </c>
    </row>
    <row r="140" spans="1:65" s="14" customFormat="1">
      <c r="B140" s="216"/>
      <c r="C140" s="217"/>
      <c r="D140" s="206" t="s">
        <v>316</v>
      </c>
      <c r="E140" s="218" t="s">
        <v>1</v>
      </c>
      <c r="F140" s="219" t="s">
        <v>318</v>
      </c>
      <c r="G140" s="217"/>
      <c r="H140" s="220">
        <v>80</v>
      </c>
      <c r="I140" s="221"/>
      <c r="J140" s="217"/>
      <c r="K140" s="217"/>
      <c r="L140" s="222"/>
      <c r="M140" s="223"/>
      <c r="N140" s="224"/>
      <c r="O140" s="224"/>
      <c r="P140" s="224"/>
      <c r="Q140" s="224"/>
      <c r="R140" s="224"/>
      <c r="S140" s="224"/>
      <c r="T140" s="225"/>
      <c r="AT140" s="226" t="s">
        <v>316</v>
      </c>
      <c r="AU140" s="226" t="s">
        <v>81</v>
      </c>
      <c r="AV140" s="14" t="s">
        <v>315</v>
      </c>
      <c r="AW140" s="14" t="s">
        <v>29</v>
      </c>
      <c r="AX140" s="14" t="s">
        <v>79</v>
      </c>
      <c r="AY140" s="226" t="s">
        <v>307</v>
      </c>
    </row>
    <row r="141" spans="1:65" s="2" customFormat="1" ht="48.95" customHeight="1">
      <c r="A141" s="34"/>
      <c r="B141" s="35"/>
      <c r="C141" s="191" t="s">
        <v>322</v>
      </c>
      <c r="D141" s="191" t="s">
        <v>310</v>
      </c>
      <c r="E141" s="192" t="s">
        <v>446</v>
      </c>
      <c r="F141" s="193" t="s">
        <v>447</v>
      </c>
      <c r="G141" s="194" t="s">
        <v>342</v>
      </c>
      <c r="H141" s="195">
        <v>40</v>
      </c>
      <c r="I141" s="196"/>
      <c r="J141" s="197">
        <f>ROUND(I141*H141,2)</f>
        <v>0</v>
      </c>
      <c r="K141" s="193" t="s">
        <v>314</v>
      </c>
      <c r="L141" s="39"/>
      <c r="M141" s="198" t="s">
        <v>1</v>
      </c>
      <c r="N141" s="199" t="s">
        <v>37</v>
      </c>
      <c r="O141" s="71"/>
      <c r="P141" s="200">
        <f>O141*H141</f>
        <v>0</v>
      </c>
      <c r="Q141" s="200">
        <v>0</v>
      </c>
      <c r="R141" s="200">
        <f>Q141*H141</f>
        <v>0</v>
      </c>
      <c r="S141" s="200">
        <v>0</v>
      </c>
      <c r="T141" s="201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202" t="s">
        <v>315</v>
      </c>
      <c r="AT141" s="202" t="s">
        <v>310</v>
      </c>
      <c r="AU141" s="202" t="s">
        <v>81</v>
      </c>
      <c r="AY141" s="17" t="s">
        <v>307</v>
      </c>
      <c r="BE141" s="203">
        <f>IF(N141="základní",J141,0)</f>
        <v>0</v>
      </c>
      <c r="BF141" s="203">
        <f>IF(N141="snížená",J141,0)</f>
        <v>0</v>
      </c>
      <c r="BG141" s="203">
        <f>IF(N141="zákl. přenesená",J141,0)</f>
        <v>0</v>
      </c>
      <c r="BH141" s="203">
        <f>IF(N141="sníž. přenesená",J141,0)</f>
        <v>0</v>
      </c>
      <c r="BI141" s="203">
        <f>IF(N141="nulová",J141,0)</f>
        <v>0</v>
      </c>
      <c r="BJ141" s="17" t="s">
        <v>79</v>
      </c>
      <c r="BK141" s="203">
        <f>ROUND(I141*H141,2)</f>
        <v>0</v>
      </c>
      <c r="BL141" s="17" t="s">
        <v>315</v>
      </c>
      <c r="BM141" s="202" t="s">
        <v>1789</v>
      </c>
    </row>
    <row r="142" spans="1:65" s="13" customFormat="1">
      <c r="B142" s="204"/>
      <c r="C142" s="205"/>
      <c r="D142" s="206" t="s">
        <v>316</v>
      </c>
      <c r="E142" s="207" t="s">
        <v>1</v>
      </c>
      <c r="F142" s="208" t="s">
        <v>674</v>
      </c>
      <c r="G142" s="205"/>
      <c r="H142" s="209">
        <v>40</v>
      </c>
      <c r="I142" s="210"/>
      <c r="J142" s="205"/>
      <c r="K142" s="205"/>
      <c r="L142" s="211"/>
      <c r="M142" s="212"/>
      <c r="N142" s="213"/>
      <c r="O142" s="213"/>
      <c r="P142" s="213"/>
      <c r="Q142" s="213"/>
      <c r="R142" s="213"/>
      <c r="S142" s="213"/>
      <c r="T142" s="214"/>
      <c r="AT142" s="215" t="s">
        <v>316</v>
      </c>
      <c r="AU142" s="215" t="s">
        <v>81</v>
      </c>
      <c r="AV142" s="13" t="s">
        <v>81</v>
      </c>
      <c r="AW142" s="13" t="s">
        <v>29</v>
      </c>
      <c r="AX142" s="13" t="s">
        <v>72</v>
      </c>
      <c r="AY142" s="215" t="s">
        <v>307</v>
      </c>
    </row>
    <row r="143" spans="1:65" s="14" customFormat="1">
      <c r="B143" s="216"/>
      <c r="C143" s="217"/>
      <c r="D143" s="206" t="s">
        <v>316</v>
      </c>
      <c r="E143" s="218" t="s">
        <v>1</v>
      </c>
      <c r="F143" s="219" t="s">
        <v>318</v>
      </c>
      <c r="G143" s="217"/>
      <c r="H143" s="220">
        <v>40</v>
      </c>
      <c r="I143" s="221"/>
      <c r="J143" s="217"/>
      <c r="K143" s="217"/>
      <c r="L143" s="222"/>
      <c r="M143" s="223"/>
      <c r="N143" s="224"/>
      <c r="O143" s="224"/>
      <c r="P143" s="224"/>
      <c r="Q143" s="224"/>
      <c r="R143" s="224"/>
      <c r="S143" s="224"/>
      <c r="T143" s="225"/>
      <c r="AT143" s="226" t="s">
        <v>316</v>
      </c>
      <c r="AU143" s="226" t="s">
        <v>81</v>
      </c>
      <c r="AV143" s="14" t="s">
        <v>315</v>
      </c>
      <c r="AW143" s="14" t="s">
        <v>29</v>
      </c>
      <c r="AX143" s="14" t="s">
        <v>79</v>
      </c>
      <c r="AY143" s="226" t="s">
        <v>307</v>
      </c>
    </row>
    <row r="144" spans="1:65" s="2" customFormat="1" ht="48.95" customHeight="1">
      <c r="A144" s="34"/>
      <c r="B144" s="35"/>
      <c r="C144" s="191" t="s">
        <v>349</v>
      </c>
      <c r="D144" s="191" t="s">
        <v>310</v>
      </c>
      <c r="E144" s="192" t="s">
        <v>449</v>
      </c>
      <c r="F144" s="193" t="s">
        <v>450</v>
      </c>
      <c r="G144" s="194" t="s">
        <v>342</v>
      </c>
      <c r="H144" s="195">
        <v>2</v>
      </c>
      <c r="I144" s="196"/>
      <c r="J144" s="197">
        <f>ROUND(I144*H144,2)</f>
        <v>0</v>
      </c>
      <c r="K144" s="193" t="s">
        <v>314</v>
      </c>
      <c r="L144" s="39"/>
      <c r="M144" s="198" t="s">
        <v>1</v>
      </c>
      <c r="N144" s="199" t="s">
        <v>37</v>
      </c>
      <c r="O144" s="71"/>
      <c r="P144" s="200">
        <f>O144*H144</f>
        <v>0</v>
      </c>
      <c r="Q144" s="200">
        <v>0</v>
      </c>
      <c r="R144" s="200">
        <f>Q144*H144</f>
        <v>0</v>
      </c>
      <c r="S144" s="200">
        <v>0</v>
      </c>
      <c r="T144" s="201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202" t="s">
        <v>315</v>
      </c>
      <c r="AT144" s="202" t="s">
        <v>310</v>
      </c>
      <c r="AU144" s="202" t="s">
        <v>81</v>
      </c>
      <c r="AY144" s="17" t="s">
        <v>307</v>
      </c>
      <c r="BE144" s="203">
        <f>IF(N144="základní",J144,0)</f>
        <v>0</v>
      </c>
      <c r="BF144" s="203">
        <f>IF(N144="snížená",J144,0)</f>
        <v>0</v>
      </c>
      <c r="BG144" s="203">
        <f>IF(N144="zákl. přenesená",J144,0)</f>
        <v>0</v>
      </c>
      <c r="BH144" s="203">
        <f>IF(N144="sníž. přenesená",J144,0)</f>
        <v>0</v>
      </c>
      <c r="BI144" s="203">
        <f>IF(N144="nulová",J144,0)</f>
        <v>0</v>
      </c>
      <c r="BJ144" s="17" t="s">
        <v>79</v>
      </c>
      <c r="BK144" s="203">
        <f>ROUND(I144*H144,2)</f>
        <v>0</v>
      </c>
      <c r="BL144" s="17" t="s">
        <v>315</v>
      </c>
      <c r="BM144" s="202" t="s">
        <v>1790</v>
      </c>
    </row>
    <row r="145" spans="1:65" s="13" customFormat="1">
      <c r="B145" s="204"/>
      <c r="C145" s="205"/>
      <c r="D145" s="206" t="s">
        <v>316</v>
      </c>
      <c r="E145" s="207" t="s">
        <v>1</v>
      </c>
      <c r="F145" s="208" t="s">
        <v>81</v>
      </c>
      <c r="G145" s="205"/>
      <c r="H145" s="209">
        <v>2</v>
      </c>
      <c r="I145" s="210"/>
      <c r="J145" s="205"/>
      <c r="K145" s="205"/>
      <c r="L145" s="211"/>
      <c r="M145" s="212"/>
      <c r="N145" s="213"/>
      <c r="O145" s="213"/>
      <c r="P145" s="213"/>
      <c r="Q145" s="213"/>
      <c r="R145" s="213"/>
      <c r="S145" s="213"/>
      <c r="T145" s="214"/>
      <c r="AT145" s="215" t="s">
        <v>316</v>
      </c>
      <c r="AU145" s="215" t="s">
        <v>81</v>
      </c>
      <c r="AV145" s="13" t="s">
        <v>81</v>
      </c>
      <c r="AW145" s="13" t="s">
        <v>29</v>
      </c>
      <c r="AX145" s="13" t="s">
        <v>72</v>
      </c>
      <c r="AY145" s="215" t="s">
        <v>307</v>
      </c>
    </row>
    <row r="146" spans="1:65" s="14" customFormat="1">
      <c r="B146" s="216"/>
      <c r="C146" s="217"/>
      <c r="D146" s="206" t="s">
        <v>316</v>
      </c>
      <c r="E146" s="218" t="s">
        <v>1</v>
      </c>
      <c r="F146" s="219" t="s">
        <v>318</v>
      </c>
      <c r="G146" s="217"/>
      <c r="H146" s="220">
        <v>2</v>
      </c>
      <c r="I146" s="221"/>
      <c r="J146" s="217"/>
      <c r="K146" s="217"/>
      <c r="L146" s="222"/>
      <c r="M146" s="223"/>
      <c r="N146" s="224"/>
      <c r="O146" s="224"/>
      <c r="P146" s="224"/>
      <c r="Q146" s="224"/>
      <c r="R146" s="224"/>
      <c r="S146" s="224"/>
      <c r="T146" s="225"/>
      <c r="AT146" s="226" t="s">
        <v>316</v>
      </c>
      <c r="AU146" s="226" t="s">
        <v>81</v>
      </c>
      <c r="AV146" s="14" t="s">
        <v>315</v>
      </c>
      <c r="AW146" s="14" t="s">
        <v>29</v>
      </c>
      <c r="AX146" s="14" t="s">
        <v>79</v>
      </c>
      <c r="AY146" s="226" t="s">
        <v>307</v>
      </c>
    </row>
    <row r="147" spans="1:65" s="2" customFormat="1" ht="55.5" customHeight="1">
      <c r="A147" s="34"/>
      <c r="B147" s="35"/>
      <c r="C147" s="191" t="s">
        <v>331</v>
      </c>
      <c r="D147" s="191" t="s">
        <v>310</v>
      </c>
      <c r="E147" s="192" t="s">
        <v>452</v>
      </c>
      <c r="F147" s="193" t="s">
        <v>453</v>
      </c>
      <c r="G147" s="194" t="s">
        <v>342</v>
      </c>
      <c r="H147" s="195">
        <v>80</v>
      </c>
      <c r="I147" s="196"/>
      <c r="J147" s="197">
        <f>ROUND(I147*H147,2)</f>
        <v>0</v>
      </c>
      <c r="K147" s="193" t="s">
        <v>314</v>
      </c>
      <c r="L147" s="39"/>
      <c r="M147" s="198" t="s">
        <v>1</v>
      </c>
      <c r="N147" s="199" t="s">
        <v>37</v>
      </c>
      <c r="O147" s="71"/>
      <c r="P147" s="200">
        <f>O147*H147</f>
        <v>0</v>
      </c>
      <c r="Q147" s="200">
        <v>0</v>
      </c>
      <c r="R147" s="200">
        <f>Q147*H147</f>
        <v>0</v>
      </c>
      <c r="S147" s="200">
        <v>0</v>
      </c>
      <c r="T147" s="201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202" t="s">
        <v>315</v>
      </c>
      <c r="AT147" s="202" t="s">
        <v>310</v>
      </c>
      <c r="AU147" s="202" t="s">
        <v>81</v>
      </c>
      <c r="AY147" s="17" t="s">
        <v>307</v>
      </c>
      <c r="BE147" s="203">
        <f>IF(N147="základní",J147,0)</f>
        <v>0</v>
      </c>
      <c r="BF147" s="203">
        <f>IF(N147="snížená",J147,0)</f>
        <v>0</v>
      </c>
      <c r="BG147" s="203">
        <f>IF(N147="zákl. přenesená",J147,0)</f>
        <v>0</v>
      </c>
      <c r="BH147" s="203">
        <f>IF(N147="sníž. přenesená",J147,0)</f>
        <v>0</v>
      </c>
      <c r="BI147" s="203">
        <f>IF(N147="nulová",J147,0)</f>
        <v>0</v>
      </c>
      <c r="BJ147" s="17" t="s">
        <v>79</v>
      </c>
      <c r="BK147" s="203">
        <f>ROUND(I147*H147,2)</f>
        <v>0</v>
      </c>
      <c r="BL147" s="17" t="s">
        <v>315</v>
      </c>
      <c r="BM147" s="202" t="s">
        <v>1791</v>
      </c>
    </row>
    <row r="148" spans="1:65" s="13" customFormat="1">
      <c r="B148" s="204"/>
      <c r="C148" s="205"/>
      <c r="D148" s="206" t="s">
        <v>316</v>
      </c>
      <c r="E148" s="207" t="s">
        <v>1</v>
      </c>
      <c r="F148" s="208" t="s">
        <v>1769</v>
      </c>
      <c r="G148" s="205"/>
      <c r="H148" s="209">
        <v>80</v>
      </c>
      <c r="I148" s="210"/>
      <c r="J148" s="205"/>
      <c r="K148" s="205"/>
      <c r="L148" s="211"/>
      <c r="M148" s="212"/>
      <c r="N148" s="213"/>
      <c r="O148" s="213"/>
      <c r="P148" s="213"/>
      <c r="Q148" s="213"/>
      <c r="R148" s="213"/>
      <c r="S148" s="213"/>
      <c r="T148" s="214"/>
      <c r="AT148" s="215" t="s">
        <v>316</v>
      </c>
      <c r="AU148" s="215" t="s">
        <v>81</v>
      </c>
      <c r="AV148" s="13" t="s">
        <v>81</v>
      </c>
      <c r="AW148" s="13" t="s">
        <v>29</v>
      </c>
      <c r="AX148" s="13" t="s">
        <v>72</v>
      </c>
      <c r="AY148" s="215" t="s">
        <v>307</v>
      </c>
    </row>
    <row r="149" spans="1:65" s="14" customFormat="1">
      <c r="B149" s="216"/>
      <c r="C149" s="217"/>
      <c r="D149" s="206" t="s">
        <v>316</v>
      </c>
      <c r="E149" s="218" t="s">
        <v>1</v>
      </c>
      <c r="F149" s="219" t="s">
        <v>318</v>
      </c>
      <c r="G149" s="217"/>
      <c r="H149" s="220">
        <v>80</v>
      </c>
      <c r="I149" s="221"/>
      <c r="J149" s="217"/>
      <c r="K149" s="217"/>
      <c r="L149" s="222"/>
      <c r="M149" s="223"/>
      <c r="N149" s="224"/>
      <c r="O149" s="224"/>
      <c r="P149" s="224"/>
      <c r="Q149" s="224"/>
      <c r="R149" s="224"/>
      <c r="S149" s="224"/>
      <c r="T149" s="225"/>
      <c r="AT149" s="226" t="s">
        <v>316</v>
      </c>
      <c r="AU149" s="226" t="s">
        <v>81</v>
      </c>
      <c r="AV149" s="14" t="s">
        <v>315</v>
      </c>
      <c r="AW149" s="14" t="s">
        <v>29</v>
      </c>
      <c r="AX149" s="14" t="s">
        <v>79</v>
      </c>
      <c r="AY149" s="226" t="s">
        <v>307</v>
      </c>
    </row>
    <row r="150" spans="1:65" s="2" customFormat="1" ht="55.5" customHeight="1">
      <c r="A150" s="34"/>
      <c r="B150" s="35"/>
      <c r="C150" s="191" t="s">
        <v>357</v>
      </c>
      <c r="D150" s="191" t="s">
        <v>310</v>
      </c>
      <c r="E150" s="192" t="s">
        <v>455</v>
      </c>
      <c r="F150" s="193" t="s">
        <v>456</v>
      </c>
      <c r="G150" s="194" t="s">
        <v>342</v>
      </c>
      <c r="H150" s="195">
        <v>40</v>
      </c>
      <c r="I150" s="196"/>
      <c r="J150" s="197">
        <f>ROUND(I150*H150,2)</f>
        <v>0</v>
      </c>
      <c r="K150" s="193" t="s">
        <v>314</v>
      </c>
      <c r="L150" s="39"/>
      <c r="M150" s="198" t="s">
        <v>1</v>
      </c>
      <c r="N150" s="199" t="s">
        <v>37</v>
      </c>
      <c r="O150" s="71"/>
      <c r="P150" s="200">
        <f>O150*H150</f>
        <v>0</v>
      </c>
      <c r="Q150" s="200">
        <v>0</v>
      </c>
      <c r="R150" s="200">
        <f>Q150*H150</f>
        <v>0</v>
      </c>
      <c r="S150" s="200">
        <v>0</v>
      </c>
      <c r="T150" s="201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202" t="s">
        <v>315</v>
      </c>
      <c r="AT150" s="202" t="s">
        <v>310</v>
      </c>
      <c r="AU150" s="202" t="s">
        <v>81</v>
      </c>
      <c r="AY150" s="17" t="s">
        <v>307</v>
      </c>
      <c r="BE150" s="203">
        <f>IF(N150="základní",J150,0)</f>
        <v>0</v>
      </c>
      <c r="BF150" s="203">
        <f>IF(N150="snížená",J150,0)</f>
        <v>0</v>
      </c>
      <c r="BG150" s="203">
        <f>IF(N150="zákl. přenesená",J150,0)</f>
        <v>0</v>
      </c>
      <c r="BH150" s="203">
        <f>IF(N150="sníž. přenesená",J150,0)</f>
        <v>0</v>
      </c>
      <c r="BI150" s="203">
        <f>IF(N150="nulová",J150,0)</f>
        <v>0</v>
      </c>
      <c r="BJ150" s="17" t="s">
        <v>79</v>
      </c>
      <c r="BK150" s="203">
        <f>ROUND(I150*H150,2)</f>
        <v>0</v>
      </c>
      <c r="BL150" s="17" t="s">
        <v>315</v>
      </c>
      <c r="BM150" s="202" t="s">
        <v>1792</v>
      </c>
    </row>
    <row r="151" spans="1:65" s="13" customFormat="1">
      <c r="B151" s="204"/>
      <c r="C151" s="205"/>
      <c r="D151" s="206" t="s">
        <v>316</v>
      </c>
      <c r="E151" s="207" t="s">
        <v>1</v>
      </c>
      <c r="F151" s="208" t="s">
        <v>674</v>
      </c>
      <c r="G151" s="205"/>
      <c r="H151" s="209">
        <v>40</v>
      </c>
      <c r="I151" s="210"/>
      <c r="J151" s="205"/>
      <c r="K151" s="205"/>
      <c r="L151" s="211"/>
      <c r="M151" s="212"/>
      <c r="N151" s="213"/>
      <c r="O151" s="213"/>
      <c r="P151" s="213"/>
      <c r="Q151" s="213"/>
      <c r="R151" s="213"/>
      <c r="S151" s="213"/>
      <c r="T151" s="214"/>
      <c r="AT151" s="215" t="s">
        <v>316</v>
      </c>
      <c r="AU151" s="215" t="s">
        <v>81</v>
      </c>
      <c r="AV151" s="13" t="s">
        <v>81</v>
      </c>
      <c r="AW151" s="13" t="s">
        <v>29</v>
      </c>
      <c r="AX151" s="13" t="s">
        <v>72</v>
      </c>
      <c r="AY151" s="215" t="s">
        <v>307</v>
      </c>
    </row>
    <row r="152" spans="1:65" s="14" customFormat="1">
      <c r="B152" s="216"/>
      <c r="C152" s="217"/>
      <c r="D152" s="206" t="s">
        <v>316</v>
      </c>
      <c r="E152" s="218" t="s">
        <v>1</v>
      </c>
      <c r="F152" s="219" t="s">
        <v>318</v>
      </c>
      <c r="G152" s="217"/>
      <c r="H152" s="220">
        <v>40</v>
      </c>
      <c r="I152" s="221"/>
      <c r="J152" s="217"/>
      <c r="K152" s="217"/>
      <c r="L152" s="222"/>
      <c r="M152" s="223"/>
      <c r="N152" s="224"/>
      <c r="O152" s="224"/>
      <c r="P152" s="224"/>
      <c r="Q152" s="224"/>
      <c r="R152" s="224"/>
      <c r="S152" s="224"/>
      <c r="T152" s="225"/>
      <c r="AT152" s="226" t="s">
        <v>316</v>
      </c>
      <c r="AU152" s="226" t="s">
        <v>81</v>
      </c>
      <c r="AV152" s="14" t="s">
        <v>315</v>
      </c>
      <c r="AW152" s="14" t="s">
        <v>29</v>
      </c>
      <c r="AX152" s="14" t="s">
        <v>79</v>
      </c>
      <c r="AY152" s="226" t="s">
        <v>307</v>
      </c>
    </row>
    <row r="153" spans="1:65" s="2" customFormat="1" ht="55.5" customHeight="1">
      <c r="A153" s="34"/>
      <c r="B153" s="35"/>
      <c r="C153" s="191" t="s">
        <v>332</v>
      </c>
      <c r="D153" s="191" t="s">
        <v>310</v>
      </c>
      <c r="E153" s="192" t="s">
        <v>458</v>
      </c>
      <c r="F153" s="193" t="s">
        <v>459</v>
      </c>
      <c r="G153" s="194" t="s">
        <v>342</v>
      </c>
      <c r="H153" s="195">
        <v>2</v>
      </c>
      <c r="I153" s="196"/>
      <c r="J153" s="197">
        <f>ROUND(I153*H153,2)</f>
        <v>0</v>
      </c>
      <c r="K153" s="193" t="s">
        <v>314</v>
      </c>
      <c r="L153" s="39"/>
      <c r="M153" s="198" t="s">
        <v>1</v>
      </c>
      <c r="N153" s="199" t="s">
        <v>37</v>
      </c>
      <c r="O153" s="71"/>
      <c r="P153" s="200">
        <f>O153*H153</f>
        <v>0</v>
      </c>
      <c r="Q153" s="200">
        <v>0</v>
      </c>
      <c r="R153" s="200">
        <f>Q153*H153</f>
        <v>0</v>
      </c>
      <c r="S153" s="200">
        <v>0</v>
      </c>
      <c r="T153" s="201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202" t="s">
        <v>315</v>
      </c>
      <c r="AT153" s="202" t="s">
        <v>310</v>
      </c>
      <c r="AU153" s="202" t="s">
        <v>81</v>
      </c>
      <c r="AY153" s="17" t="s">
        <v>307</v>
      </c>
      <c r="BE153" s="203">
        <f>IF(N153="základní",J153,0)</f>
        <v>0</v>
      </c>
      <c r="BF153" s="203">
        <f>IF(N153="snížená",J153,0)</f>
        <v>0</v>
      </c>
      <c r="BG153" s="203">
        <f>IF(N153="zákl. přenesená",J153,0)</f>
        <v>0</v>
      </c>
      <c r="BH153" s="203">
        <f>IF(N153="sníž. přenesená",J153,0)</f>
        <v>0</v>
      </c>
      <c r="BI153" s="203">
        <f>IF(N153="nulová",J153,0)</f>
        <v>0</v>
      </c>
      <c r="BJ153" s="17" t="s">
        <v>79</v>
      </c>
      <c r="BK153" s="203">
        <f>ROUND(I153*H153,2)</f>
        <v>0</v>
      </c>
      <c r="BL153" s="17" t="s">
        <v>315</v>
      </c>
      <c r="BM153" s="202" t="s">
        <v>1793</v>
      </c>
    </row>
    <row r="154" spans="1:65" s="13" customFormat="1">
      <c r="B154" s="204"/>
      <c r="C154" s="205"/>
      <c r="D154" s="206" t="s">
        <v>316</v>
      </c>
      <c r="E154" s="207" t="s">
        <v>1</v>
      </c>
      <c r="F154" s="208" t="s">
        <v>81</v>
      </c>
      <c r="G154" s="205"/>
      <c r="H154" s="209">
        <v>2</v>
      </c>
      <c r="I154" s="210"/>
      <c r="J154" s="205"/>
      <c r="K154" s="205"/>
      <c r="L154" s="211"/>
      <c r="M154" s="212"/>
      <c r="N154" s="213"/>
      <c r="O154" s="213"/>
      <c r="P154" s="213"/>
      <c r="Q154" s="213"/>
      <c r="R154" s="213"/>
      <c r="S154" s="213"/>
      <c r="T154" s="214"/>
      <c r="AT154" s="215" t="s">
        <v>316</v>
      </c>
      <c r="AU154" s="215" t="s">
        <v>81</v>
      </c>
      <c r="AV154" s="13" t="s">
        <v>81</v>
      </c>
      <c r="AW154" s="13" t="s">
        <v>29</v>
      </c>
      <c r="AX154" s="13" t="s">
        <v>72</v>
      </c>
      <c r="AY154" s="215" t="s">
        <v>307</v>
      </c>
    </row>
    <row r="155" spans="1:65" s="14" customFormat="1">
      <c r="B155" s="216"/>
      <c r="C155" s="217"/>
      <c r="D155" s="206" t="s">
        <v>316</v>
      </c>
      <c r="E155" s="218" t="s">
        <v>1</v>
      </c>
      <c r="F155" s="219" t="s">
        <v>318</v>
      </c>
      <c r="G155" s="217"/>
      <c r="H155" s="220">
        <v>2</v>
      </c>
      <c r="I155" s="221"/>
      <c r="J155" s="217"/>
      <c r="K155" s="217"/>
      <c r="L155" s="222"/>
      <c r="M155" s="223"/>
      <c r="N155" s="224"/>
      <c r="O155" s="224"/>
      <c r="P155" s="224"/>
      <c r="Q155" s="224"/>
      <c r="R155" s="224"/>
      <c r="S155" s="224"/>
      <c r="T155" s="225"/>
      <c r="AT155" s="226" t="s">
        <v>316</v>
      </c>
      <c r="AU155" s="226" t="s">
        <v>81</v>
      </c>
      <c r="AV155" s="14" t="s">
        <v>315</v>
      </c>
      <c r="AW155" s="14" t="s">
        <v>29</v>
      </c>
      <c r="AX155" s="14" t="s">
        <v>79</v>
      </c>
      <c r="AY155" s="226" t="s">
        <v>307</v>
      </c>
    </row>
    <row r="156" spans="1:65" s="12" customFormat="1" ht="25.9" customHeight="1">
      <c r="B156" s="175"/>
      <c r="C156" s="176"/>
      <c r="D156" s="177" t="s">
        <v>71</v>
      </c>
      <c r="E156" s="178" t="s">
        <v>338</v>
      </c>
      <c r="F156" s="178" t="s">
        <v>339</v>
      </c>
      <c r="G156" s="176"/>
      <c r="H156" s="176"/>
      <c r="I156" s="179"/>
      <c r="J156" s="180">
        <f>BK156</f>
        <v>0</v>
      </c>
      <c r="K156" s="176"/>
      <c r="L156" s="181"/>
      <c r="M156" s="182"/>
      <c r="N156" s="183"/>
      <c r="O156" s="183"/>
      <c r="P156" s="184">
        <f>SUM(P157:P168)</f>
        <v>0</v>
      </c>
      <c r="Q156" s="183"/>
      <c r="R156" s="184">
        <f>SUM(R157:R168)</f>
        <v>0</v>
      </c>
      <c r="S156" s="183"/>
      <c r="T156" s="185">
        <f>SUM(T157:T168)</f>
        <v>0</v>
      </c>
      <c r="AR156" s="186" t="s">
        <v>315</v>
      </c>
      <c r="AT156" s="187" t="s">
        <v>71</v>
      </c>
      <c r="AU156" s="187" t="s">
        <v>72</v>
      </c>
      <c r="AY156" s="186" t="s">
        <v>307</v>
      </c>
      <c r="BK156" s="188">
        <f>SUM(BK157:BK168)</f>
        <v>0</v>
      </c>
    </row>
    <row r="157" spans="1:65" s="2" customFormat="1" ht="24.2" customHeight="1">
      <c r="A157" s="34"/>
      <c r="B157" s="35"/>
      <c r="C157" s="191" t="s">
        <v>413</v>
      </c>
      <c r="D157" s="191" t="s">
        <v>310</v>
      </c>
      <c r="E157" s="192" t="s">
        <v>340</v>
      </c>
      <c r="F157" s="193" t="s">
        <v>341</v>
      </c>
      <c r="G157" s="194" t="s">
        <v>342</v>
      </c>
      <c r="H157" s="195">
        <v>120</v>
      </c>
      <c r="I157" s="196"/>
      <c r="J157" s="197">
        <f>ROUND(I157*H157,2)</f>
        <v>0</v>
      </c>
      <c r="K157" s="193" t="s">
        <v>314</v>
      </c>
      <c r="L157" s="39"/>
      <c r="M157" s="198" t="s">
        <v>1</v>
      </c>
      <c r="N157" s="199" t="s">
        <v>37</v>
      </c>
      <c r="O157" s="71"/>
      <c r="P157" s="200">
        <f>O157*H157</f>
        <v>0</v>
      </c>
      <c r="Q157" s="200">
        <v>0</v>
      </c>
      <c r="R157" s="200">
        <f>Q157*H157</f>
        <v>0</v>
      </c>
      <c r="S157" s="200">
        <v>0</v>
      </c>
      <c r="T157" s="201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202" t="s">
        <v>343</v>
      </c>
      <c r="AT157" s="202" t="s">
        <v>310</v>
      </c>
      <c r="AU157" s="202" t="s">
        <v>79</v>
      </c>
      <c r="AY157" s="17" t="s">
        <v>307</v>
      </c>
      <c r="BE157" s="203">
        <f>IF(N157="základní",J157,0)</f>
        <v>0</v>
      </c>
      <c r="BF157" s="203">
        <f>IF(N157="snížená",J157,0)</f>
        <v>0</v>
      </c>
      <c r="BG157" s="203">
        <f>IF(N157="zákl. přenesená",J157,0)</f>
        <v>0</v>
      </c>
      <c r="BH157" s="203">
        <f>IF(N157="sníž. přenesená",J157,0)</f>
        <v>0</v>
      </c>
      <c r="BI157" s="203">
        <f>IF(N157="nulová",J157,0)</f>
        <v>0</v>
      </c>
      <c r="BJ157" s="17" t="s">
        <v>79</v>
      </c>
      <c r="BK157" s="203">
        <f>ROUND(I157*H157,2)</f>
        <v>0</v>
      </c>
      <c r="BL157" s="17" t="s">
        <v>343</v>
      </c>
      <c r="BM157" s="202" t="s">
        <v>1794</v>
      </c>
    </row>
    <row r="158" spans="1:65" s="13" customFormat="1">
      <c r="B158" s="204"/>
      <c r="C158" s="205"/>
      <c r="D158" s="206" t="s">
        <v>316</v>
      </c>
      <c r="E158" s="207" t="s">
        <v>1</v>
      </c>
      <c r="F158" s="208" t="s">
        <v>1795</v>
      </c>
      <c r="G158" s="205"/>
      <c r="H158" s="209">
        <v>120</v>
      </c>
      <c r="I158" s="210"/>
      <c r="J158" s="205"/>
      <c r="K158" s="205"/>
      <c r="L158" s="211"/>
      <c r="M158" s="212"/>
      <c r="N158" s="213"/>
      <c r="O158" s="213"/>
      <c r="P158" s="213"/>
      <c r="Q158" s="213"/>
      <c r="R158" s="213"/>
      <c r="S158" s="213"/>
      <c r="T158" s="214"/>
      <c r="AT158" s="215" t="s">
        <v>316</v>
      </c>
      <c r="AU158" s="215" t="s">
        <v>79</v>
      </c>
      <c r="AV158" s="13" t="s">
        <v>81</v>
      </c>
      <c r="AW158" s="13" t="s">
        <v>29</v>
      </c>
      <c r="AX158" s="13" t="s">
        <v>72</v>
      </c>
      <c r="AY158" s="215" t="s">
        <v>307</v>
      </c>
    </row>
    <row r="159" spans="1:65" s="14" customFormat="1">
      <c r="B159" s="216"/>
      <c r="C159" s="217"/>
      <c r="D159" s="206" t="s">
        <v>316</v>
      </c>
      <c r="E159" s="218" t="s">
        <v>1</v>
      </c>
      <c r="F159" s="219" t="s">
        <v>318</v>
      </c>
      <c r="G159" s="217"/>
      <c r="H159" s="220">
        <v>120</v>
      </c>
      <c r="I159" s="221"/>
      <c r="J159" s="217"/>
      <c r="K159" s="217"/>
      <c r="L159" s="222"/>
      <c r="M159" s="223"/>
      <c r="N159" s="224"/>
      <c r="O159" s="224"/>
      <c r="P159" s="224"/>
      <c r="Q159" s="224"/>
      <c r="R159" s="224"/>
      <c r="S159" s="224"/>
      <c r="T159" s="225"/>
      <c r="AT159" s="226" t="s">
        <v>316</v>
      </c>
      <c r="AU159" s="226" t="s">
        <v>79</v>
      </c>
      <c r="AV159" s="14" t="s">
        <v>315</v>
      </c>
      <c r="AW159" s="14" t="s">
        <v>29</v>
      </c>
      <c r="AX159" s="14" t="s">
        <v>79</v>
      </c>
      <c r="AY159" s="226" t="s">
        <v>307</v>
      </c>
    </row>
    <row r="160" spans="1:65" s="2" customFormat="1" ht="55.5" customHeight="1">
      <c r="A160" s="34"/>
      <c r="B160" s="35"/>
      <c r="C160" s="191" t="s">
        <v>336</v>
      </c>
      <c r="D160" s="191" t="s">
        <v>310</v>
      </c>
      <c r="E160" s="192" t="s">
        <v>346</v>
      </c>
      <c r="F160" s="193" t="s">
        <v>347</v>
      </c>
      <c r="G160" s="194" t="s">
        <v>342</v>
      </c>
      <c r="H160" s="195">
        <v>120</v>
      </c>
      <c r="I160" s="196"/>
      <c r="J160" s="197">
        <f>ROUND(I160*H160,2)</f>
        <v>0</v>
      </c>
      <c r="K160" s="193" t="s">
        <v>314</v>
      </c>
      <c r="L160" s="39"/>
      <c r="M160" s="198" t="s">
        <v>1</v>
      </c>
      <c r="N160" s="199" t="s">
        <v>37</v>
      </c>
      <c r="O160" s="71"/>
      <c r="P160" s="200">
        <f>O160*H160</f>
        <v>0</v>
      </c>
      <c r="Q160" s="200">
        <v>0</v>
      </c>
      <c r="R160" s="200">
        <f>Q160*H160</f>
        <v>0</v>
      </c>
      <c r="S160" s="200">
        <v>0</v>
      </c>
      <c r="T160" s="201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202" t="s">
        <v>343</v>
      </c>
      <c r="AT160" s="202" t="s">
        <v>310</v>
      </c>
      <c r="AU160" s="202" t="s">
        <v>79</v>
      </c>
      <c r="AY160" s="17" t="s">
        <v>307</v>
      </c>
      <c r="BE160" s="203">
        <f>IF(N160="základní",J160,0)</f>
        <v>0</v>
      </c>
      <c r="BF160" s="203">
        <f>IF(N160="snížená",J160,0)</f>
        <v>0</v>
      </c>
      <c r="BG160" s="203">
        <f>IF(N160="zákl. přenesená",J160,0)</f>
        <v>0</v>
      </c>
      <c r="BH160" s="203">
        <f>IF(N160="sníž. přenesená",J160,0)</f>
        <v>0</v>
      </c>
      <c r="BI160" s="203">
        <f>IF(N160="nulová",J160,0)</f>
        <v>0</v>
      </c>
      <c r="BJ160" s="17" t="s">
        <v>79</v>
      </c>
      <c r="BK160" s="203">
        <f>ROUND(I160*H160,2)</f>
        <v>0</v>
      </c>
      <c r="BL160" s="17" t="s">
        <v>343</v>
      </c>
      <c r="BM160" s="202" t="s">
        <v>1796</v>
      </c>
    </row>
    <row r="161" spans="1:65" s="13" customFormat="1">
      <c r="B161" s="204"/>
      <c r="C161" s="205"/>
      <c r="D161" s="206" t="s">
        <v>316</v>
      </c>
      <c r="E161" s="207" t="s">
        <v>1</v>
      </c>
      <c r="F161" s="208" t="s">
        <v>1795</v>
      </c>
      <c r="G161" s="205"/>
      <c r="H161" s="209">
        <v>120</v>
      </c>
      <c r="I161" s="210"/>
      <c r="J161" s="205"/>
      <c r="K161" s="205"/>
      <c r="L161" s="211"/>
      <c r="M161" s="212"/>
      <c r="N161" s="213"/>
      <c r="O161" s="213"/>
      <c r="P161" s="213"/>
      <c r="Q161" s="213"/>
      <c r="R161" s="213"/>
      <c r="S161" s="213"/>
      <c r="T161" s="214"/>
      <c r="AT161" s="215" t="s">
        <v>316</v>
      </c>
      <c r="AU161" s="215" t="s">
        <v>79</v>
      </c>
      <c r="AV161" s="13" t="s">
        <v>81</v>
      </c>
      <c r="AW161" s="13" t="s">
        <v>29</v>
      </c>
      <c r="AX161" s="13" t="s">
        <v>72</v>
      </c>
      <c r="AY161" s="215" t="s">
        <v>307</v>
      </c>
    </row>
    <row r="162" spans="1:65" s="14" customFormat="1">
      <c r="B162" s="216"/>
      <c r="C162" s="217"/>
      <c r="D162" s="206" t="s">
        <v>316</v>
      </c>
      <c r="E162" s="218" t="s">
        <v>1</v>
      </c>
      <c r="F162" s="219" t="s">
        <v>318</v>
      </c>
      <c r="G162" s="217"/>
      <c r="H162" s="220">
        <v>120</v>
      </c>
      <c r="I162" s="221"/>
      <c r="J162" s="217"/>
      <c r="K162" s="217"/>
      <c r="L162" s="222"/>
      <c r="M162" s="223"/>
      <c r="N162" s="224"/>
      <c r="O162" s="224"/>
      <c r="P162" s="224"/>
      <c r="Q162" s="224"/>
      <c r="R162" s="224"/>
      <c r="S162" s="224"/>
      <c r="T162" s="225"/>
      <c r="AT162" s="226" t="s">
        <v>316</v>
      </c>
      <c r="AU162" s="226" t="s">
        <v>79</v>
      </c>
      <c r="AV162" s="14" t="s">
        <v>315</v>
      </c>
      <c r="AW162" s="14" t="s">
        <v>29</v>
      </c>
      <c r="AX162" s="14" t="s">
        <v>79</v>
      </c>
      <c r="AY162" s="226" t="s">
        <v>307</v>
      </c>
    </row>
    <row r="163" spans="1:65" s="2" customFormat="1" ht="33" customHeight="1">
      <c r="A163" s="34"/>
      <c r="B163" s="35"/>
      <c r="C163" s="191" t="s">
        <v>463</v>
      </c>
      <c r="D163" s="191" t="s">
        <v>310</v>
      </c>
      <c r="E163" s="192" t="s">
        <v>350</v>
      </c>
      <c r="F163" s="193" t="s">
        <v>351</v>
      </c>
      <c r="G163" s="194" t="s">
        <v>342</v>
      </c>
      <c r="H163" s="195">
        <v>50</v>
      </c>
      <c r="I163" s="196"/>
      <c r="J163" s="197">
        <f>ROUND(I163*H163,2)</f>
        <v>0</v>
      </c>
      <c r="K163" s="193" t="s">
        <v>314</v>
      </c>
      <c r="L163" s="39"/>
      <c r="M163" s="198" t="s">
        <v>1</v>
      </c>
      <c r="N163" s="199" t="s">
        <v>37</v>
      </c>
      <c r="O163" s="71"/>
      <c r="P163" s="200">
        <f>O163*H163</f>
        <v>0</v>
      </c>
      <c r="Q163" s="200">
        <v>0</v>
      </c>
      <c r="R163" s="200">
        <f>Q163*H163</f>
        <v>0</v>
      </c>
      <c r="S163" s="200">
        <v>0</v>
      </c>
      <c r="T163" s="201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202" t="s">
        <v>352</v>
      </c>
      <c r="AT163" s="202" t="s">
        <v>310</v>
      </c>
      <c r="AU163" s="202" t="s">
        <v>79</v>
      </c>
      <c r="AY163" s="17" t="s">
        <v>307</v>
      </c>
      <c r="BE163" s="203">
        <f>IF(N163="základní",J163,0)</f>
        <v>0</v>
      </c>
      <c r="BF163" s="203">
        <f>IF(N163="snížená",J163,0)</f>
        <v>0</v>
      </c>
      <c r="BG163" s="203">
        <f>IF(N163="zákl. přenesená",J163,0)</f>
        <v>0</v>
      </c>
      <c r="BH163" s="203">
        <f>IF(N163="sníž. přenesená",J163,0)</f>
        <v>0</v>
      </c>
      <c r="BI163" s="203">
        <f>IF(N163="nulová",J163,0)</f>
        <v>0</v>
      </c>
      <c r="BJ163" s="17" t="s">
        <v>79</v>
      </c>
      <c r="BK163" s="203">
        <f>ROUND(I163*H163,2)</f>
        <v>0</v>
      </c>
      <c r="BL163" s="17" t="s">
        <v>352</v>
      </c>
      <c r="BM163" s="202" t="s">
        <v>1797</v>
      </c>
    </row>
    <row r="164" spans="1:65" s="13" customFormat="1">
      <c r="B164" s="204"/>
      <c r="C164" s="205"/>
      <c r="D164" s="206" t="s">
        <v>316</v>
      </c>
      <c r="E164" s="207" t="s">
        <v>1</v>
      </c>
      <c r="F164" s="208" t="s">
        <v>1775</v>
      </c>
      <c r="G164" s="205"/>
      <c r="H164" s="209">
        <v>50</v>
      </c>
      <c r="I164" s="210"/>
      <c r="J164" s="205"/>
      <c r="K164" s="205"/>
      <c r="L164" s="211"/>
      <c r="M164" s="212"/>
      <c r="N164" s="213"/>
      <c r="O164" s="213"/>
      <c r="P164" s="213"/>
      <c r="Q164" s="213"/>
      <c r="R164" s="213"/>
      <c r="S164" s="213"/>
      <c r="T164" s="214"/>
      <c r="AT164" s="215" t="s">
        <v>316</v>
      </c>
      <c r="AU164" s="215" t="s">
        <v>79</v>
      </c>
      <c r="AV164" s="13" t="s">
        <v>81</v>
      </c>
      <c r="AW164" s="13" t="s">
        <v>29</v>
      </c>
      <c r="AX164" s="13" t="s">
        <v>79</v>
      </c>
      <c r="AY164" s="215" t="s">
        <v>307</v>
      </c>
    </row>
    <row r="165" spans="1:65" s="2" customFormat="1" ht="16.5" customHeight="1">
      <c r="A165" s="34"/>
      <c r="B165" s="35"/>
      <c r="C165" s="191" t="s">
        <v>344</v>
      </c>
      <c r="D165" s="191" t="s">
        <v>310</v>
      </c>
      <c r="E165" s="192" t="s">
        <v>354</v>
      </c>
      <c r="F165" s="193" t="s">
        <v>355</v>
      </c>
      <c r="G165" s="194" t="s">
        <v>342</v>
      </c>
      <c r="H165" s="195">
        <v>50</v>
      </c>
      <c r="I165" s="196"/>
      <c r="J165" s="197">
        <f>ROUND(I165*H165,2)</f>
        <v>0</v>
      </c>
      <c r="K165" s="193" t="s">
        <v>314</v>
      </c>
      <c r="L165" s="39"/>
      <c r="M165" s="198" t="s">
        <v>1</v>
      </c>
      <c r="N165" s="199" t="s">
        <v>37</v>
      </c>
      <c r="O165" s="71"/>
      <c r="P165" s="200">
        <f>O165*H165</f>
        <v>0</v>
      </c>
      <c r="Q165" s="200">
        <v>0</v>
      </c>
      <c r="R165" s="200">
        <f>Q165*H165</f>
        <v>0</v>
      </c>
      <c r="S165" s="200">
        <v>0</v>
      </c>
      <c r="T165" s="201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202" t="s">
        <v>352</v>
      </c>
      <c r="AT165" s="202" t="s">
        <v>310</v>
      </c>
      <c r="AU165" s="202" t="s">
        <v>79</v>
      </c>
      <c r="AY165" s="17" t="s">
        <v>307</v>
      </c>
      <c r="BE165" s="203">
        <f>IF(N165="základní",J165,0)</f>
        <v>0</v>
      </c>
      <c r="BF165" s="203">
        <f>IF(N165="snížená",J165,0)</f>
        <v>0</v>
      </c>
      <c r="BG165" s="203">
        <f>IF(N165="zákl. přenesená",J165,0)</f>
        <v>0</v>
      </c>
      <c r="BH165" s="203">
        <f>IF(N165="sníž. přenesená",J165,0)</f>
        <v>0</v>
      </c>
      <c r="BI165" s="203">
        <f>IF(N165="nulová",J165,0)</f>
        <v>0</v>
      </c>
      <c r="BJ165" s="17" t="s">
        <v>79</v>
      </c>
      <c r="BK165" s="203">
        <f>ROUND(I165*H165,2)</f>
        <v>0</v>
      </c>
      <c r="BL165" s="17" t="s">
        <v>352</v>
      </c>
      <c r="BM165" s="202" t="s">
        <v>1798</v>
      </c>
    </row>
    <row r="166" spans="1:65" s="13" customFormat="1">
      <c r="B166" s="204"/>
      <c r="C166" s="205"/>
      <c r="D166" s="206" t="s">
        <v>316</v>
      </c>
      <c r="E166" s="207" t="s">
        <v>1</v>
      </c>
      <c r="F166" s="208" t="s">
        <v>1775</v>
      </c>
      <c r="G166" s="205"/>
      <c r="H166" s="209">
        <v>50</v>
      </c>
      <c r="I166" s="210"/>
      <c r="J166" s="205"/>
      <c r="K166" s="205"/>
      <c r="L166" s="211"/>
      <c r="M166" s="212"/>
      <c r="N166" s="213"/>
      <c r="O166" s="213"/>
      <c r="P166" s="213"/>
      <c r="Q166" s="213"/>
      <c r="R166" s="213"/>
      <c r="S166" s="213"/>
      <c r="T166" s="214"/>
      <c r="AT166" s="215" t="s">
        <v>316</v>
      </c>
      <c r="AU166" s="215" t="s">
        <v>79</v>
      </c>
      <c r="AV166" s="13" t="s">
        <v>81</v>
      </c>
      <c r="AW166" s="13" t="s">
        <v>29</v>
      </c>
      <c r="AX166" s="13" t="s">
        <v>79</v>
      </c>
      <c r="AY166" s="215" t="s">
        <v>307</v>
      </c>
    </row>
    <row r="167" spans="1:65" s="2" customFormat="1" ht="101.25" customHeight="1">
      <c r="A167" s="34"/>
      <c r="B167" s="35"/>
      <c r="C167" s="191" t="s">
        <v>8</v>
      </c>
      <c r="D167" s="191" t="s">
        <v>310</v>
      </c>
      <c r="E167" s="192" t="s">
        <v>361</v>
      </c>
      <c r="F167" s="193" t="s">
        <v>362</v>
      </c>
      <c r="G167" s="194" t="s">
        <v>329</v>
      </c>
      <c r="H167" s="195">
        <v>1143.261</v>
      </c>
      <c r="I167" s="196"/>
      <c r="J167" s="197">
        <f>ROUND(I167*H167,2)</f>
        <v>0</v>
      </c>
      <c r="K167" s="193" t="s">
        <v>314</v>
      </c>
      <c r="L167" s="39"/>
      <c r="M167" s="198" t="s">
        <v>1</v>
      </c>
      <c r="N167" s="199" t="s">
        <v>37</v>
      </c>
      <c r="O167" s="71"/>
      <c r="P167" s="200">
        <f>O167*H167</f>
        <v>0</v>
      </c>
      <c r="Q167" s="200">
        <v>0</v>
      </c>
      <c r="R167" s="200">
        <f>Q167*H167</f>
        <v>0</v>
      </c>
      <c r="S167" s="200">
        <v>0</v>
      </c>
      <c r="T167" s="201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202" t="s">
        <v>343</v>
      </c>
      <c r="AT167" s="202" t="s">
        <v>310</v>
      </c>
      <c r="AU167" s="202" t="s">
        <v>79</v>
      </c>
      <c r="AY167" s="17" t="s">
        <v>307</v>
      </c>
      <c r="BE167" s="203">
        <f>IF(N167="základní",J167,0)</f>
        <v>0</v>
      </c>
      <c r="BF167" s="203">
        <f>IF(N167="snížená",J167,0)</f>
        <v>0</v>
      </c>
      <c r="BG167" s="203">
        <f>IF(N167="zákl. přenesená",J167,0)</f>
        <v>0</v>
      </c>
      <c r="BH167" s="203">
        <f>IF(N167="sníž. přenesená",J167,0)</f>
        <v>0</v>
      </c>
      <c r="BI167" s="203">
        <f>IF(N167="nulová",J167,0)</f>
        <v>0</v>
      </c>
      <c r="BJ167" s="17" t="s">
        <v>79</v>
      </c>
      <c r="BK167" s="203">
        <f>ROUND(I167*H167,2)</f>
        <v>0</v>
      </c>
      <c r="BL167" s="17" t="s">
        <v>343</v>
      </c>
      <c r="BM167" s="202" t="s">
        <v>1799</v>
      </c>
    </row>
    <row r="168" spans="1:65" s="13" customFormat="1">
      <c r="B168" s="204"/>
      <c r="C168" s="205"/>
      <c r="D168" s="206" t="s">
        <v>316</v>
      </c>
      <c r="E168" s="207" t="s">
        <v>1</v>
      </c>
      <c r="F168" s="208" t="s">
        <v>1800</v>
      </c>
      <c r="G168" s="205"/>
      <c r="H168" s="209">
        <v>1143.261</v>
      </c>
      <c r="I168" s="210"/>
      <c r="J168" s="205"/>
      <c r="K168" s="205"/>
      <c r="L168" s="211"/>
      <c r="M168" s="250"/>
      <c r="N168" s="251"/>
      <c r="O168" s="251"/>
      <c r="P168" s="251"/>
      <c r="Q168" s="251"/>
      <c r="R168" s="251"/>
      <c r="S168" s="251"/>
      <c r="T168" s="252"/>
      <c r="AT168" s="215" t="s">
        <v>316</v>
      </c>
      <c r="AU168" s="215" t="s">
        <v>79</v>
      </c>
      <c r="AV168" s="13" t="s">
        <v>81</v>
      </c>
      <c r="AW168" s="13" t="s">
        <v>29</v>
      </c>
      <c r="AX168" s="13" t="s">
        <v>79</v>
      </c>
      <c r="AY168" s="215" t="s">
        <v>307</v>
      </c>
    </row>
    <row r="169" spans="1:65" s="2" customFormat="1" ht="6.95" customHeight="1">
      <c r="A169" s="34"/>
      <c r="B169" s="54"/>
      <c r="C169" s="55"/>
      <c r="D169" s="55"/>
      <c r="E169" s="55"/>
      <c r="F169" s="55"/>
      <c r="G169" s="55"/>
      <c r="H169" s="55"/>
      <c r="I169" s="55"/>
      <c r="J169" s="55"/>
      <c r="K169" s="55"/>
      <c r="L169" s="39"/>
      <c r="M169" s="34"/>
      <c r="O169" s="34"/>
      <c r="P169" s="34"/>
      <c r="Q169" s="34"/>
      <c r="R169" s="34"/>
      <c r="S169" s="34"/>
      <c r="T169" s="34"/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</row>
  </sheetData>
  <sheetProtection password="CE28" sheet="1" objects="1" scenarios="1" formatColumns="0" formatRows="0" autoFilter="0"/>
  <autoFilter ref="C122:K168" xr:uid="{00000000-0009-0000-0000-000043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sheetPr>
    <pageSetUpPr fitToPage="1"/>
  </sheetPr>
  <dimension ref="A2:BM235"/>
  <sheetViews>
    <sheetView showGridLines="0" workbookViewId="0">
      <selection activeCell="F26" sqref="F26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74"/>
      <c r="M2" s="274"/>
      <c r="N2" s="274"/>
      <c r="O2" s="274"/>
      <c r="P2" s="274"/>
      <c r="Q2" s="274"/>
      <c r="R2" s="274"/>
      <c r="S2" s="274"/>
      <c r="T2" s="274"/>
      <c r="U2" s="274"/>
      <c r="V2" s="274"/>
      <c r="AT2" s="17" t="s">
        <v>265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81</v>
      </c>
    </row>
    <row r="4" spans="1:46" s="1" customFormat="1" ht="24.95" customHeight="1">
      <c r="B4" s="20"/>
      <c r="D4" s="117" t="s">
        <v>279</v>
      </c>
      <c r="L4" s="20"/>
      <c r="M4" s="118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9" t="s">
        <v>16</v>
      </c>
      <c r="L6" s="20"/>
    </row>
    <row r="7" spans="1:46" s="1" customFormat="1" ht="16.5" customHeight="1">
      <c r="B7" s="20"/>
      <c r="E7" s="304" t="str">
        <f>'Rekapitulace stavby'!K6</f>
        <v>Cyklická obnova trati v úseku Praha-Hostivař - Votice</v>
      </c>
      <c r="F7" s="305"/>
      <c r="G7" s="305"/>
      <c r="H7" s="305"/>
      <c r="L7" s="20"/>
    </row>
    <row r="8" spans="1:46" s="1" customFormat="1" ht="12" customHeight="1">
      <c r="B8" s="20"/>
      <c r="D8" s="119" t="s">
        <v>280</v>
      </c>
      <c r="L8" s="20"/>
    </row>
    <row r="9" spans="1:46" s="2" customFormat="1" ht="16.5" customHeight="1">
      <c r="A9" s="34"/>
      <c r="B9" s="39"/>
      <c r="C9" s="34"/>
      <c r="D9" s="34"/>
      <c r="E9" s="304" t="s">
        <v>2191</v>
      </c>
      <c r="F9" s="306"/>
      <c r="G9" s="306"/>
      <c r="H9" s="306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19" t="s">
        <v>282</v>
      </c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07" t="s">
        <v>2190</v>
      </c>
      <c r="F11" s="306"/>
      <c r="G11" s="306"/>
      <c r="H11" s="306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>
      <c r="A12" s="34"/>
      <c r="B12" s="39"/>
      <c r="C12" s="34"/>
      <c r="D12" s="34"/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19" t="s">
        <v>17</v>
      </c>
      <c r="E13" s="34"/>
      <c r="F13" s="110" t="s">
        <v>1</v>
      </c>
      <c r="G13" s="34"/>
      <c r="H13" s="34"/>
      <c r="I13" s="119" t="s">
        <v>18</v>
      </c>
      <c r="J13" s="110" t="s">
        <v>1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19</v>
      </c>
      <c r="E14" s="34"/>
      <c r="F14" s="110" t="s">
        <v>20</v>
      </c>
      <c r="G14" s="34"/>
      <c r="H14" s="34"/>
      <c r="I14" s="119" t="s">
        <v>21</v>
      </c>
      <c r="J14" s="120" t="str">
        <f>'Rekapitulace stavby'!AN8</f>
        <v>23. 8. 2023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7" customHeight="1">
      <c r="A15" s="34"/>
      <c r="B15" s="39"/>
      <c r="C15" s="34"/>
      <c r="D15" s="34"/>
      <c r="E15" s="34"/>
      <c r="F15" s="34"/>
      <c r="G15" s="34"/>
      <c r="H15" s="34"/>
      <c r="I15" s="34"/>
      <c r="J15" s="34"/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19" t="s">
        <v>23</v>
      </c>
      <c r="E16" s="34"/>
      <c r="F16" s="34"/>
      <c r="G16" s="34"/>
      <c r="H16" s="34"/>
      <c r="I16" s="119" t="s">
        <v>24</v>
      </c>
      <c r="J16" s="110" t="str">
        <f>IF('Rekapitulace stavby'!AN10="","",'Rekapitulace stavby'!AN10)</f>
        <v/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0" t="str">
        <f>IF('Rekapitulace stavby'!E11="","",'Rekapitulace stavby'!E11)</f>
        <v xml:space="preserve"> </v>
      </c>
      <c r="F17" s="34"/>
      <c r="G17" s="34"/>
      <c r="H17" s="34"/>
      <c r="I17" s="119" t="s">
        <v>25</v>
      </c>
      <c r="J17" s="110" t="str">
        <f>IF('Rekapitulace stavby'!AN11="","",'Rekapitulace stavby'!AN11)</f>
        <v/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34"/>
      <c r="J18" s="34"/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19" t="s">
        <v>26</v>
      </c>
      <c r="E19" s="34"/>
      <c r="F19" s="34"/>
      <c r="G19" s="34"/>
      <c r="H19" s="34"/>
      <c r="I19" s="119" t="s">
        <v>24</v>
      </c>
      <c r="J19" s="30" t="str">
        <f>'Rekapitulace stavby'!AN13</f>
        <v>Vyplň údaj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08" t="str">
        <f>'Rekapitulace stavby'!E14</f>
        <v>Vyplň údaj</v>
      </c>
      <c r="F20" s="309"/>
      <c r="G20" s="309"/>
      <c r="H20" s="309"/>
      <c r="I20" s="119" t="s">
        <v>25</v>
      </c>
      <c r="J20" s="30" t="str">
        <f>'Rekapitulace stavby'!AN14</f>
        <v>Vyplň údaj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34"/>
      <c r="J21" s="34"/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19" t="s">
        <v>28</v>
      </c>
      <c r="E22" s="34"/>
      <c r="F22" s="34"/>
      <c r="G22" s="34"/>
      <c r="H22" s="34"/>
      <c r="I22" s="119" t="s">
        <v>24</v>
      </c>
      <c r="J22" s="110" t="str">
        <f>IF('Rekapitulace stavby'!AN16="","",'Rekapitulace stavby'!AN16)</f>
        <v/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0" t="str">
        <f>IF('Rekapitulace stavby'!E17="","",'Rekapitulace stavby'!E17)</f>
        <v xml:space="preserve"> </v>
      </c>
      <c r="F23" s="34"/>
      <c r="G23" s="34"/>
      <c r="H23" s="34"/>
      <c r="I23" s="119" t="s">
        <v>25</v>
      </c>
      <c r="J23" s="110" t="str">
        <f>IF('Rekapitulace stavby'!AN17="","",'Rekapitulace stavby'!AN17)</f>
        <v/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34"/>
      <c r="J24" s="34"/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19" t="s">
        <v>30</v>
      </c>
      <c r="E25" s="34"/>
      <c r="F25" s="34"/>
      <c r="G25" s="34"/>
      <c r="H25" s="34"/>
      <c r="I25" s="119" t="s">
        <v>24</v>
      </c>
      <c r="J25" s="110" t="str">
        <f>IF('Rekapitulace stavby'!AN19="","",'Rekapitulace stavby'!AN19)</f>
        <v/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0" t="str">
        <f>IF('Rekapitulace stavby'!E20="","",'Rekapitulace stavby'!E20)</f>
        <v xml:space="preserve"> </v>
      </c>
      <c r="F26" s="34"/>
      <c r="G26" s="34"/>
      <c r="H26" s="34"/>
      <c r="I26" s="119" t="s">
        <v>25</v>
      </c>
      <c r="J26" s="110" t="str">
        <f>IF('Rekapitulace stavby'!AN20="","",'Rekapitulace stavby'!AN20)</f>
        <v/>
      </c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34"/>
      <c r="J27" s="34"/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19" t="s">
        <v>31</v>
      </c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1"/>
      <c r="B29" s="122"/>
      <c r="C29" s="121"/>
      <c r="D29" s="121"/>
      <c r="E29" s="310" t="s">
        <v>1</v>
      </c>
      <c r="F29" s="310"/>
      <c r="G29" s="310"/>
      <c r="H29" s="310"/>
      <c r="I29" s="121"/>
      <c r="J29" s="121"/>
      <c r="K29" s="121"/>
      <c r="L29" s="123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4"/>
      <c r="E31" s="124"/>
      <c r="F31" s="124"/>
      <c r="G31" s="124"/>
      <c r="H31" s="124"/>
      <c r="I31" s="124"/>
      <c r="J31" s="124"/>
      <c r="K31" s="124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25" t="s">
        <v>32</v>
      </c>
      <c r="E32" s="34"/>
      <c r="F32" s="34"/>
      <c r="G32" s="34"/>
      <c r="H32" s="34"/>
      <c r="I32" s="34"/>
      <c r="J32" s="126">
        <f>ROUND(J123, 2)</f>
        <v>0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4"/>
      <c r="E33" s="124"/>
      <c r="F33" s="124"/>
      <c r="G33" s="124"/>
      <c r="H33" s="124"/>
      <c r="I33" s="124"/>
      <c r="J33" s="124"/>
      <c r="K33" s="12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27" t="s">
        <v>34</v>
      </c>
      <c r="G34" s="34"/>
      <c r="H34" s="34"/>
      <c r="I34" s="127" t="s">
        <v>33</v>
      </c>
      <c r="J34" s="127" t="s">
        <v>35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28" t="s">
        <v>36</v>
      </c>
      <c r="E35" s="119" t="s">
        <v>37</v>
      </c>
      <c r="F35" s="129">
        <f>ROUND((SUM(BE123:BE234)),  2)</f>
        <v>0</v>
      </c>
      <c r="G35" s="34"/>
      <c r="H35" s="34"/>
      <c r="I35" s="130">
        <v>0.21</v>
      </c>
      <c r="J35" s="129">
        <f>ROUND(((SUM(BE123:BE234))*I35),  2)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19" t="s">
        <v>38</v>
      </c>
      <c r="F36" s="129">
        <f>ROUND((SUM(BF123:BF234)),  2)</f>
        <v>0</v>
      </c>
      <c r="G36" s="34"/>
      <c r="H36" s="34"/>
      <c r="I36" s="130">
        <v>0.15</v>
      </c>
      <c r="J36" s="129">
        <f>ROUND(((SUM(BF123:BF234))*I36),  2)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39</v>
      </c>
      <c r="F37" s="129">
        <f>ROUND((SUM(BG123:BG234)),  2)</f>
        <v>0</v>
      </c>
      <c r="G37" s="34"/>
      <c r="H37" s="34"/>
      <c r="I37" s="130">
        <v>0.21</v>
      </c>
      <c r="J37" s="129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19" t="s">
        <v>40</v>
      </c>
      <c r="F38" s="129">
        <f>ROUND((SUM(BH123:BH234)),  2)</f>
        <v>0</v>
      </c>
      <c r="G38" s="34"/>
      <c r="H38" s="34"/>
      <c r="I38" s="130">
        <v>0.15</v>
      </c>
      <c r="J38" s="129">
        <f>0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19" t="s">
        <v>41</v>
      </c>
      <c r="F39" s="129">
        <f>ROUND((SUM(BI123:BI234)),  2)</f>
        <v>0</v>
      </c>
      <c r="G39" s="34"/>
      <c r="H39" s="34"/>
      <c r="I39" s="130">
        <v>0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31"/>
      <c r="D41" s="132" t="s">
        <v>42</v>
      </c>
      <c r="E41" s="133"/>
      <c r="F41" s="133"/>
      <c r="G41" s="134" t="s">
        <v>43</v>
      </c>
      <c r="H41" s="135" t="s">
        <v>44</v>
      </c>
      <c r="I41" s="133"/>
      <c r="J41" s="136">
        <f>SUM(J32:J39)</f>
        <v>0</v>
      </c>
      <c r="K41" s="137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8" t="s">
        <v>45</v>
      </c>
      <c r="E50" s="139"/>
      <c r="F50" s="139"/>
      <c r="G50" s="138" t="s">
        <v>46</v>
      </c>
      <c r="H50" s="139"/>
      <c r="I50" s="139"/>
      <c r="J50" s="139"/>
      <c r="K50" s="139"/>
      <c r="L50" s="51"/>
    </row>
    <row r="51" spans="1:31">
      <c r="B51" s="20"/>
      <c r="L51" s="20"/>
    </row>
    <row r="52" spans="1:31">
      <c r="B52" s="20"/>
      <c r="L52" s="20"/>
    </row>
    <row r="53" spans="1:31">
      <c r="B53" s="20"/>
      <c r="L53" s="20"/>
    </row>
    <row r="54" spans="1:31">
      <c r="B54" s="20"/>
      <c r="L54" s="20"/>
    </row>
    <row r="55" spans="1:31">
      <c r="B55" s="20"/>
      <c r="L55" s="20"/>
    </row>
    <row r="56" spans="1:31">
      <c r="B56" s="20"/>
      <c r="L56" s="20"/>
    </row>
    <row r="57" spans="1:31">
      <c r="B57" s="20"/>
      <c r="L57" s="20"/>
    </row>
    <row r="58" spans="1:31">
      <c r="B58" s="20"/>
      <c r="L58" s="20"/>
    </row>
    <row r="59" spans="1:31">
      <c r="B59" s="20"/>
      <c r="L59" s="20"/>
    </row>
    <row r="60" spans="1:31">
      <c r="B60" s="20"/>
      <c r="L60" s="20"/>
    </row>
    <row r="61" spans="1:31" s="2" customFormat="1" ht="12.75">
      <c r="A61" s="34"/>
      <c r="B61" s="39"/>
      <c r="C61" s="34"/>
      <c r="D61" s="140" t="s">
        <v>47</v>
      </c>
      <c r="E61" s="141"/>
      <c r="F61" s="142" t="s">
        <v>48</v>
      </c>
      <c r="G61" s="140" t="s">
        <v>47</v>
      </c>
      <c r="H61" s="141"/>
      <c r="I61" s="141"/>
      <c r="J61" s="143" t="s">
        <v>48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>
      <c r="B62" s="20"/>
      <c r="L62" s="20"/>
    </row>
    <row r="63" spans="1:31">
      <c r="B63" s="20"/>
      <c r="L63" s="20"/>
    </row>
    <row r="64" spans="1:31">
      <c r="B64" s="20"/>
      <c r="L64" s="20"/>
    </row>
    <row r="65" spans="1:31" s="2" customFormat="1" ht="12.75">
      <c r="A65" s="34"/>
      <c r="B65" s="39"/>
      <c r="C65" s="34"/>
      <c r="D65" s="138" t="s">
        <v>49</v>
      </c>
      <c r="E65" s="144"/>
      <c r="F65" s="144"/>
      <c r="G65" s="138" t="s">
        <v>50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>
      <c r="B66" s="20"/>
      <c r="L66" s="20"/>
    </row>
    <row r="67" spans="1:31">
      <c r="B67" s="20"/>
      <c r="L67" s="20"/>
    </row>
    <row r="68" spans="1:31">
      <c r="B68" s="20"/>
      <c r="L68" s="20"/>
    </row>
    <row r="69" spans="1:31">
      <c r="B69" s="20"/>
      <c r="L69" s="20"/>
    </row>
    <row r="70" spans="1:31">
      <c r="B70" s="20"/>
      <c r="L70" s="20"/>
    </row>
    <row r="71" spans="1:31">
      <c r="B71" s="20"/>
      <c r="L71" s="20"/>
    </row>
    <row r="72" spans="1:31">
      <c r="B72" s="20"/>
      <c r="L72" s="20"/>
    </row>
    <row r="73" spans="1:31">
      <c r="B73" s="20"/>
      <c r="L73" s="20"/>
    </row>
    <row r="74" spans="1:31">
      <c r="B74" s="20"/>
      <c r="L74" s="20"/>
    </row>
    <row r="75" spans="1:31">
      <c r="B75" s="20"/>
      <c r="L75" s="20"/>
    </row>
    <row r="76" spans="1:31" s="2" customFormat="1" ht="12.75">
      <c r="A76" s="34"/>
      <c r="B76" s="39"/>
      <c r="C76" s="34"/>
      <c r="D76" s="140" t="s">
        <v>47</v>
      </c>
      <c r="E76" s="141"/>
      <c r="F76" s="142" t="s">
        <v>48</v>
      </c>
      <c r="G76" s="140" t="s">
        <v>47</v>
      </c>
      <c r="H76" s="141"/>
      <c r="I76" s="141"/>
      <c r="J76" s="143" t="s">
        <v>48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284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02" t="str">
        <f>E7</f>
        <v>Cyklická obnova trati v úseku Praha-Hostivař - Votice</v>
      </c>
      <c r="F85" s="303"/>
      <c r="G85" s="303"/>
      <c r="H85" s="303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280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s="2" customFormat="1" ht="16.5" customHeight="1">
      <c r="A87" s="34"/>
      <c r="B87" s="35"/>
      <c r="C87" s="36"/>
      <c r="D87" s="36"/>
      <c r="E87" s="302" t="s">
        <v>2191</v>
      </c>
      <c r="F87" s="301"/>
      <c r="G87" s="301"/>
      <c r="H87" s="301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9" t="s">
        <v>282</v>
      </c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265" t="str">
        <f>E11</f>
        <v>01 - P5674</v>
      </c>
      <c r="F89" s="301"/>
      <c r="G89" s="301"/>
      <c r="H89" s="301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9" t="s">
        <v>19</v>
      </c>
      <c r="D91" s="36"/>
      <c r="E91" s="36"/>
      <c r="F91" s="27" t="str">
        <f>F14</f>
        <v xml:space="preserve"> </v>
      </c>
      <c r="G91" s="36"/>
      <c r="H91" s="36"/>
      <c r="I91" s="29" t="s">
        <v>21</v>
      </c>
      <c r="J91" s="66" t="str">
        <f>IF(J14="","",J14)</f>
        <v>23. 8. 2023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5.2" customHeight="1">
      <c r="A93" s="34"/>
      <c r="B93" s="35"/>
      <c r="C93" s="29" t="s">
        <v>23</v>
      </c>
      <c r="D93" s="36"/>
      <c r="E93" s="36"/>
      <c r="F93" s="27" t="str">
        <f>E17</f>
        <v xml:space="preserve"> </v>
      </c>
      <c r="G93" s="36"/>
      <c r="H93" s="36"/>
      <c r="I93" s="29" t="s">
        <v>28</v>
      </c>
      <c r="J93" s="32" t="str">
        <f>E23</f>
        <v xml:space="preserve"> 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9" t="s">
        <v>26</v>
      </c>
      <c r="D94" s="36"/>
      <c r="E94" s="36"/>
      <c r="F94" s="27" t="str">
        <f>IF(E20="","",E20)</f>
        <v>Vyplň údaj</v>
      </c>
      <c r="G94" s="36"/>
      <c r="H94" s="36"/>
      <c r="I94" s="29" t="s">
        <v>30</v>
      </c>
      <c r="J94" s="32" t="str">
        <f>E26</f>
        <v xml:space="preserve"> </v>
      </c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49" t="s">
        <v>285</v>
      </c>
      <c r="D96" s="150"/>
      <c r="E96" s="150"/>
      <c r="F96" s="150"/>
      <c r="G96" s="150"/>
      <c r="H96" s="150"/>
      <c r="I96" s="150"/>
      <c r="J96" s="151" t="s">
        <v>286</v>
      </c>
      <c r="K96" s="150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7" customHeight="1">
      <c r="A98" s="34"/>
      <c r="B98" s="35"/>
      <c r="C98" s="152" t="s">
        <v>287</v>
      </c>
      <c r="D98" s="36"/>
      <c r="E98" s="36"/>
      <c r="F98" s="36"/>
      <c r="G98" s="36"/>
      <c r="H98" s="36"/>
      <c r="I98" s="36"/>
      <c r="J98" s="84">
        <f>J123</f>
        <v>0</v>
      </c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7" t="s">
        <v>288</v>
      </c>
    </row>
    <row r="99" spans="1:47" s="9" customFormat="1" ht="24.95" customHeight="1">
      <c r="B99" s="153"/>
      <c r="C99" s="154"/>
      <c r="D99" s="155" t="s">
        <v>289</v>
      </c>
      <c r="E99" s="156"/>
      <c r="F99" s="156"/>
      <c r="G99" s="156"/>
      <c r="H99" s="156"/>
      <c r="I99" s="156"/>
      <c r="J99" s="157">
        <f>J124</f>
        <v>0</v>
      </c>
      <c r="K99" s="154"/>
      <c r="L99" s="158"/>
    </row>
    <row r="100" spans="1:47" s="10" customFormat="1" ht="19.899999999999999" customHeight="1">
      <c r="B100" s="159"/>
      <c r="C100" s="104"/>
      <c r="D100" s="160" t="s">
        <v>290</v>
      </c>
      <c r="E100" s="161"/>
      <c r="F100" s="161"/>
      <c r="G100" s="161"/>
      <c r="H100" s="161"/>
      <c r="I100" s="161"/>
      <c r="J100" s="162">
        <f>J125</f>
        <v>0</v>
      </c>
      <c r="K100" s="104"/>
      <c r="L100" s="163"/>
    </row>
    <row r="101" spans="1:47" s="9" customFormat="1" ht="24.95" customHeight="1">
      <c r="B101" s="153"/>
      <c r="C101" s="154"/>
      <c r="D101" s="155" t="s">
        <v>291</v>
      </c>
      <c r="E101" s="156"/>
      <c r="F101" s="156"/>
      <c r="G101" s="156"/>
      <c r="H101" s="156"/>
      <c r="I101" s="156"/>
      <c r="J101" s="157">
        <f>J213</f>
        <v>0</v>
      </c>
      <c r="K101" s="154"/>
      <c r="L101" s="158"/>
    </row>
    <row r="102" spans="1:47" s="2" customFormat="1" ht="21.75" customHeight="1">
      <c r="A102" s="34"/>
      <c r="B102" s="35"/>
      <c r="C102" s="36"/>
      <c r="D102" s="36"/>
      <c r="E102" s="36"/>
      <c r="F102" s="36"/>
      <c r="G102" s="36"/>
      <c r="H102" s="36"/>
      <c r="I102" s="36"/>
      <c r="J102" s="36"/>
      <c r="K102" s="36"/>
      <c r="L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pans="1:47" s="2" customFormat="1" ht="6.95" customHeight="1">
      <c r="A103" s="34"/>
      <c r="B103" s="54"/>
      <c r="C103" s="55"/>
      <c r="D103" s="55"/>
      <c r="E103" s="55"/>
      <c r="F103" s="55"/>
      <c r="G103" s="55"/>
      <c r="H103" s="55"/>
      <c r="I103" s="55"/>
      <c r="J103" s="55"/>
      <c r="K103" s="55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pans="1:47" s="2" customFormat="1" ht="6.95" customHeight="1">
      <c r="A107" s="34"/>
      <c r="B107" s="56"/>
      <c r="C107" s="57"/>
      <c r="D107" s="57"/>
      <c r="E107" s="57"/>
      <c r="F107" s="57"/>
      <c r="G107" s="57"/>
      <c r="H107" s="57"/>
      <c r="I107" s="57"/>
      <c r="J107" s="57"/>
      <c r="K107" s="57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47" s="2" customFormat="1" ht="24.95" customHeight="1">
      <c r="A108" s="34"/>
      <c r="B108" s="35"/>
      <c r="C108" s="23" t="s">
        <v>292</v>
      </c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6.95" customHeight="1">
      <c r="A109" s="34"/>
      <c r="B109" s="35"/>
      <c r="C109" s="36"/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12" customHeight="1">
      <c r="A110" s="34"/>
      <c r="B110" s="35"/>
      <c r="C110" s="29" t="s">
        <v>16</v>
      </c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16.5" customHeight="1">
      <c r="A111" s="34"/>
      <c r="B111" s="35"/>
      <c r="C111" s="36"/>
      <c r="D111" s="36"/>
      <c r="E111" s="302" t="str">
        <f>E7</f>
        <v>Cyklická obnova trati v úseku Praha-Hostivař - Votice</v>
      </c>
      <c r="F111" s="303"/>
      <c r="G111" s="303"/>
      <c r="H111" s="303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1" customFormat="1" ht="12" customHeight="1">
      <c r="B112" s="21"/>
      <c r="C112" s="29" t="s">
        <v>280</v>
      </c>
      <c r="D112" s="22"/>
      <c r="E112" s="22"/>
      <c r="F112" s="22"/>
      <c r="G112" s="22"/>
      <c r="H112" s="22"/>
      <c r="I112" s="22"/>
      <c r="J112" s="22"/>
      <c r="K112" s="22"/>
      <c r="L112" s="20"/>
    </row>
    <row r="113" spans="1:65" s="2" customFormat="1" ht="16.5" customHeight="1">
      <c r="A113" s="34"/>
      <c r="B113" s="35"/>
      <c r="C113" s="36"/>
      <c r="D113" s="36"/>
      <c r="E113" s="302" t="s">
        <v>2191</v>
      </c>
      <c r="F113" s="301"/>
      <c r="G113" s="301"/>
      <c r="H113" s="301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2" customHeight="1">
      <c r="A114" s="34"/>
      <c r="B114" s="35"/>
      <c r="C114" s="29" t="s">
        <v>282</v>
      </c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6.5" customHeight="1">
      <c r="A115" s="34"/>
      <c r="B115" s="35"/>
      <c r="C115" s="36"/>
      <c r="D115" s="36"/>
      <c r="E115" s="265" t="str">
        <f>E11</f>
        <v>01 - P5674</v>
      </c>
      <c r="F115" s="301"/>
      <c r="G115" s="301"/>
      <c r="H115" s="301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2" customHeight="1">
      <c r="A117" s="34"/>
      <c r="B117" s="35"/>
      <c r="C117" s="29" t="s">
        <v>19</v>
      </c>
      <c r="D117" s="36"/>
      <c r="E117" s="36"/>
      <c r="F117" s="27" t="str">
        <f>F14</f>
        <v xml:space="preserve"> </v>
      </c>
      <c r="G117" s="36"/>
      <c r="H117" s="36"/>
      <c r="I117" s="29" t="s">
        <v>21</v>
      </c>
      <c r="J117" s="66" t="str">
        <f>IF(J14="","",J14)</f>
        <v>23. 8. 2023</v>
      </c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6.95" customHeight="1">
      <c r="A118" s="34"/>
      <c r="B118" s="35"/>
      <c r="C118" s="36"/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5.2" customHeight="1">
      <c r="A119" s="34"/>
      <c r="B119" s="35"/>
      <c r="C119" s="29" t="s">
        <v>23</v>
      </c>
      <c r="D119" s="36"/>
      <c r="E119" s="36"/>
      <c r="F119" s="27" t="str">
        <f>E17</f>
        <v xml:space="preserve"> </v>
      </c>
      <c r="G119" s="36"/>
      <c r="H119" s="36"/>
      <c r="I119" s="29" t="s">
        <v>28</v>
      </c>
      <c r="J119" s="32" t="str">
        <f>E23</f>
        <v xml:space="preserve"> </v>
      </c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15.2" customHeight="1">
      <c r="A120" s="34"/>
      <c r="B120" s="35"/>
      <c r="C120" s="29" t="s">
        <v>26</v>
      </c>
      <c r="D120" s="36"/>
      <c r="E120" s="36"/>
      <c r="F120" s="27" t="str">
        <f>IF(E20="","",E20)</f>
        <v>Vyplň údaj</v>
      </c>
      <c r="G120" s="36"/>
      <c r="H120" s="36"/>
      <c r="I120" s="29" t="s">
        <v>30</v>
      </c>
      <c r="J120" s="32" t="str">
        <f>E26</f>
        <v xml:space="preserve"> 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2" customFormat="1" ht="10.35" customHeight="1">
      <c r="A121" s="34"/>
      <c r="B121" s="35"/>
      <c r="C121" s="36"/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5" s="11" customFormat="1" ht="29.25" customHeight="1">
      <c r="A122" s="164"/>
      <c r="B122" s="165"/>
      <c r="C122" s="166" t="s">
        <v>293</v>
      </c>
      <c r="D122" s="167" t="s">
        <v>57</v>
      </c>
      <c r="E122" s="167" t="s">
        <v>53</v>
      </c>
      <c r="F122" s="167" t="s">
        <v>54</v>
      </c>
      <c r="G122" s="167" t="s">
        <v>294</v>
      </c>
      <c r="H122" s="167" t="s">
        <v>295</v>
      </c>
      <c r="I122" s="167" t="s">
        <v>296</v>
      </c>
      <c r="J122" s="167" t="s">
        <v>286</v>
      </c>
      <c r="K122" s="168" t="s">
        <v>297</v>
      </c>
      <c r="L122" s="169"/>
      <c r="M122" s="75" t="s">
        <v>1</v>
      </c>
      <c r="N122" s="76" t="s">
        <v>36</v>
      </c>
      <c r="O122" s="76" t="s">
        <v>298</v>
      </c>
      <c r="P122" s="76" t="s">
        <v>299</v>
      </c>
      <c r="Q122" s="76" t="s">
        <v>300</v>
      </c>
      <c r="R122" s="76" t="s">
        <v>301</v>
      </c>
      <c r="S122" s="76" t="s">
        <v>302</v>
      </c>
      <c r="T122" s="77" t="s">
        <v>303</v>
      </c>
      <c r="U122" s="164"/>
      <c r="V122" s="164"/>
      <c r="W122" s="164"/>
      <c r="X122" s="164"/>
      <c r="Y122" s="164"/>
      <c r="Z122" s="164"/>
      <c r="AA122" s="164"/>
      <c r="AB122" s="164"/>
      <c r="AC122" s="164"/>
      <c r="AD122" s="164"/>
      <c r="AE122" s="164"/>
    </row>
    <row r="123" spans="1:65" s="2" customFormat="1" ht="22.7" customHeight="1">
      <c r="A123" s="34"/>
      <c r="B123" s="35"/>
      <c r="C123" s="82" t="s">
        <v>304</v>
      </c>
      <c r="D123" s="36"/>
      <c r="E123" s="36"/>
      <c r="F123" s="36"/>
      <c r="G123" s="36"/>
      <c r="H123" s="36"/>
      <c r="I123" s="36"/>
      <c r="J123" s="170">
        <f>BK123</f>
        <v>0</v>
      </c>
      <c r="K123" s="36"/>
      <c r="L123" s="39"/>
      <c r="M123" s="78"/>
      <c r="N123" s="171"/>
      <c r="O123" s="79"/>
      <c r="P123" s="172">
        <f>P124+P213</f>
        <v>0</v>
      </c>
      <c r="Q123" s="79"/>
      <c r="R123" s="172">
        <f>R124+R213</f>
        <v>189.05599999999998</v>
      </c>
      <c r="S123" s="79"/>
      <c r="T123" s="173">
        <f>T124+T213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7" t="s">
        <v>71</v>
      </c>
      <c r="AU123" s="17" t="s">
        <v>288</v>
      </c>
      <c r="BK123" s="174">
        <f>BK124+BK213</f>
        <v>0</v>
      </c>
    </row>
    <row r="124" spans="1:65" s="12" customFormat="1" ht="25.9" customHeight="1">
      <c r="B124" s="175"/>
      <c r="C124" s="176"/>
      <c r="D124" s="177" t="s">
        <v>71</v>
      </c>
      <c r="E124" s="178" t="s">
        <v>305</v>
      </c>
      <c r="F124" s="178" t="s">
        <v>306</v>
      </c>
      <c r="G124" s="176"/>
      <c r="H124" s="176"/>
      <c r="I124" s="179"/>
      <c r="J124" s="180">
        <f>BK124</f>
        <v>0</v>
      </c>
      <c r="K124" s="176"/>
      <c r="L124" s="181"/>
      <c r="M124" s="182"/>
      <c r="N124" s="183"/>
      <c r="O124" s="183"/>
      <c r="P124" s="184">
        <f>P125</f>
        <v>0</v>
      </c>
      <c r="Q124" s="183"/>
      <c r="R124" s="184">
        <f>R125</f>
        <v>189.05599999999998</v>
      </c>
      <c r="S124" s="183"/>
      <c r="T124" s="185">
        <f>T125</f>
        <v>0</v>
      </c>
      <c r="AR124" s="186" t="s">
        <v>79</v>
      </c>
      <c r="AT124" s="187" t="s">
        <v>71</v>
      </c>
      <c r="AU124" s="187" t="s">
        <v>72</v>
      </c>
      <c r="AY124" s="186" t="s">
        <v>307</v>
      </c>
      <c r="BK124" s="188">
        <f>BK125</f>
        <v>0</v>
      </c>
    </row>
    <row r="125" spans="1:65" s="12" customFormat="1" ht="22.7" customHeight="1">
      <c r="B125" s="175"/>
      <c r="C125" s="176"/>
      <c r="D125" s="177" t="s">
        <v>71</v>
      </c>
      <c r="E125" s="189" t="s">
        <v>308</v>
      </c>
      <c r="F125" s="189" t="s">
        <v>309</v>
      </c>
      <c r="G125" s="176"/>
      <c r="H125" s="176"/>
      <c r="I125" s="179"/>
      <c r="J125" s="190">
        <f>BK125</f>
        <v>0</v>
      </c>
      <c r="K125" s="176"/>
      <c r="L125" s="181"/>
      <c r="M125" s="182"/>
      <c r="N125" s="183"/>
      <c r="O125" s="183"/>
      <c r="P125" s="184">
        <f>SUM(P126:P212)</f>
        <v>0</v>
      </c>
      <c r="Q125" s="183"/>
      <c r="R125" s="184">
        <f>SUM(R126:R212)</f>
        <v>189.05599999999998</v>
      </c>
      <c r="S125" s="183"/>
      <c r="T125" s="185">
        <f>SUM(T126:T212)</f>
        <v>0</v>
      </c>
      <c r="AR125" s="186" t="s">
        <v>79</v>
      </c>
      <c r="AT125" s="187" t="s">
        <v>71</v>
      </c>
      <c r="AU125" s="187" t="s">
        <v>79</v>
      </c>
      <c r="AY125" s="186" t="s">
        <v>307</v>
      </c>
      <c r="BK125" s="188">
        <f>SUM(BK126:BK212)</f>
        <v>0</v>
      </c>
    </row>
    <row r="126" spans="1:65" s="2" customFormat="1" ht="78" customHeight="1">
      <c r="A126" s="34"/>
      <c r="B126" s="35"/>
      <c r="C126" s="191" t="s">
        <v>79</v>
      </c>
      <c r="D126" s="191" t="s">
        <v>310</v>
      </c>
      <c r="E126" s="192" t="s">
        <v>1801</v>
      </c>
      <c r="F126" s="193" t="s">
        <v>1802</v>
      </c>
      <c r="G126" s="194" t="s">
        <v>313</v>
      </c>
      <c r="H126" s="195">
        <v>43.75</v>
      </c>
      <c r="I126" s="196"/>
      <c r="J126" s="197">
        <f>ROUND(I126*H126,2)</f>
        <v>0</v>
      </c>
      <c r="K126" s="193" t="s">
        <v>314</v>
      </c>
      <c r="L126" s="39"/>
      <c r="M126" s="198" t="s">
        <v>1</v>
      </c>
      <c r="N126" s="199" t="s">
        <v>37</v>
      </c>
      <c r="O126" s="71"/>
      <c r="P126" s="200">
        <f>O126*H126</f>
        <v>0</v>
      </c>
      <c r="Q126" s="200">
        <v>0</v>
      </c>
      <c r="R126" s="200">
        <f>Q126*H126</f>
        <v>0</v>
      </c>
      <c r="S126" s="200">
        <v>0</v>
      </c>
      <c r="T126" s="201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202" t="s">
        <v>315</v>
      </c>
      <c r="AT126" s="202" t="s">
        <v>310</v>
      </c>
      <c r="AU126" s="202" t="s">
        <v>81</v>
      </c>
      <c r="AY126" s="17" t="s">
        <v>307</v>
      </c>
      <c r="BE126" s="203">
        <f>IF(N126="základní",J126,0)</f>
        <v>0</v>
      </c>
      <c r="BF126" s="203">
        <f>IF(N126="snížená",J126,0)</f>
        <v>0</v>
      </c>
      <c r="BG126" s="203">
        <f>IF(N126="zákl. přenesená",J126,0)</f>
        <v>0</v>
      </c>
      <c r="BH126" s="203">
        <f>IF(N126="sníž. přenesená",J126,0)</f>
        <v>0</v>
      </c>
      <c r="BI126" s="203">
        <f>IF(N126="nulová",J126,0)</f>
        <v>0</v>
      </c>
      <c r="BJ126" s="17" t="s">
        <v>79</v>
      </c>
      <c r="BK126" s="203">
        <f>ROUND(I126*H126,2)</f>
        <v>0</v>
      </c>
      <c r="BL126" s="17" t="s">
        <v>315</v>
      </c>
      <c r="BM126" s="202" t="s">
        <v>1803</v>
      </c>
    </row>
    <row r="127" spans="1:65" s="13" customFormat="1">
      <c r="B127" s="204"/>
      <c r="C127" s="205"/>
      <c r="D127" s="206" t="s">
        <v>316</v>
      </c>
      <c r="E127" s="207" t="s">
        <v>1</v>
      </c>
      <c r="F127" s="208" t="s">
        <v>1804</v>
      </c>
      <c r="G127" s="205"/>
      <c r="H127" s="209">
        <v>43.75</v>
      </c>
      <c r="I127" s="210"/>
      <c r="J127" s="205"/>
      <c r="K127" s="205"/>
      <c r="L127" s="211"/>
      <c r="M127" s="212"/>
      <c r="N127" s="213"/>
      <c r="O127" s="213"/>
      <c r="P127" s="213"/>
      <c r="Q127" s="213"/>
      <c r="R127" s="213"/>
      <c r="S127" s="213"/>
      <c r="T127" s="214"/>
      <c r="AT127" s="215" t="s">
        <v>316</v>
      </c>
      <c r="AU127" s="215" t="s">
        <v>81</v>
      </c>
      <c r="AV127" s="13" t="s">
        <v>81</v>
      </c>
      <c r="AW127" s="13" t="s">
        <v>29</v>
      </c>
      <c r="AX127" s="13" t="s">
        <v>72</v>
      </c>
      <c r="AY127" s="215" t="s">
        <v>307</v>
      </c>
    </row>
    <row r="128" spans="1:65" s="14" customFormat="1">
      <c r="B128" s="216"/>
      <c r="C128" s="217"/>
      <c r="D128" s="206" t="s">
        <v>316</v>
      </c>
      <c r="E128" s="218" t="s">
        <v>1</v>
      </c>
      <c r="F128" s="219" t="s">
        <v>318</v>
      </c>
      <c r="G128" s="217"/>
      <c r="H128" s="220">
        <v>43.75</v>
      </c>
      <c r="I128" s="221"/>
      <c r="J128" s="217"/>
      <c r="K128" s="217"/>
      <c r="L128" s="222"/>
      <c r="M128" s="223"/>
      <c r="N128" s="224"/>
      <c r="O128" s="224"/>
      <c r="P128" s="224"/>
      <c r="Q128" s="224"/>
      <c r="R128" s="224"/>
      <c r="S128" s="224"/>
      <c r="T128" s="225"/>
      <c r="AT128" s="226" t="s">
        <v>316</v>
      </c>
      <c r="AU128" s="226" t="s">
        <v>81</v>
      </c>
      <c r="AV128" s="14" t="s">
        <v>315</v>
      </c>
      <c r="AW128" s="14" t="s">
        <v>29</v>
      </c>
      <c r="AX128" s="14" t="s">
        <v>79</v>
      </c>
      <c r="AY128" s="226" t="s">
        <v>307</v>
      </c>
    </row>
    <row r="129" spans="1:65" s="2" customFormat="1" ht="76.349999999999994" customHeight="1">
      <c r="A129" s="34"/>
      <c r="B129" s="35"/>
      <c r="C129" s="191" t="s">
        <v>81</v>
      </c>
      <c r="D129" s="191" t="s">
        <v>310</v>
      </c>
      <c r="E129" s="192" t="s">
        <v>311</v>
      </c>
      <c r="F129" s="193" t="s">
        <v>312</v>
      </c>
      <c r="G129" s="194" t="s">
        <v>313</v>
      </c>
      <c r="H129" s="195">
        <v>43.75</v>
      </c>
      <c r="I129" s="196"/>
      <c r="J129" s="197">
        <f>ROUND(I129*H129,2)</f>
        <v>0</v>
      </c>
      <c r="K129" s="193" t="s">
        <v>314</v>
      </c>
      <c r="L129" s="39"/>
      <c r="M129" s="198" t="s">
        <v>1</v>
      </c>
      <c r="N129" s="199" t="s">
        <v>37</v>
      </c>
      <c r="O129" s="71"/>
      <c r="P129" s="200">
        <f>O129*H129</f>
        <v>0</v>
      </c>
      <c r="Q129" s="200">
        <v>0</v>
      </c>
      <c r="R129" s="200">
        <f>Q129*H129</f>
        <v>0</v>
      </c>
      <c r="S129" s="200">
        <v>0</v>
      </c>
      <c r="T129" s="201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02" t="s">
        <v>315</v>
      </c>
      <c r="AT129" s="202" t="s">
        <v>310</v>
      </c>
      <c r="AU129" s="202" t="s">
        <v>81</v>
      </c>
      <c r="AY129" s="17" t="s">
        <v>307</v>
      </c>
      <c r="BE129" s="203">
        <f>IF(N129="základní",J129,0)</f>
        <v>0</v>
      </c>
      <c r="BF129" s="203">
        <f>IF(N129="snížená",J129,0)</f>
        <v>0</v>
      </c>
      <c r="BG129" s="203">
        <f>IF(N129="zákl. přenesená",J129,0)</f>
        <v>0</v>
      </c>
      <c r="BH129" s="203">
        <f>IF(N129="sníž. přenesená",J129,0)</f>
        <v>0</v>
      </c>
      <c r="BI129" s="203">
        <f>IF(N129="nulová",J129,0)</f>
        <v>0</v>
      </c>
      <c r="BJ129" s="17" t="s">
        <v>79</v>
      </c>
      <c r="BK129" s="203">
        <f>ROUND(I129*H129,2)</f>
        <v>0</v>
      </c>
      <c r="BL129" s="17" t="s">
        <v>315</v>
      </c>
      <c r="BM129" s="202" t="s">
        <v>1805</v>
      </c>
    </row>
    <row r="130" spans="1:65" s="13" customFormat="1">
      <c r="B130" s="204"/>
      <c r="C130" s="205"/>
      <c r="D130" s="206" t="s">
        <v>316</v>
      </c>
      <c r="E130" s="207" t="s">
        <v>1</v>
      </c>
      <c r="F130" s="208" t="s">
        <v>1806</v>
      </c>
      <c r="G130" s="205"/>
      <c r="H130" s="209">
        <v>43.75</v>
      </c>
      <c r="I130" s="210"/>
      <c r="J130" s="205"/>
      <c r="K130" s="205"/>
      <c r="L130" s="211"/>
      <c r="M130" s="212"/>
      <c r="N130" s="213"/>
      <c r="O130" s="213"/>
      <c r="P130" s="213"/>
      <c r="Q130" s="213"/>
      <c r="R130" s="213"/>
      <c r="S130" s="213"/>
      <c r="T130" s="214"/>
      <c r="AT130" s="215" t="s">
        <v>316</v>
      </c>
      <c r="AU130" s="215" t="s">
        <v>81</v>
      </c>
      <c r="AV130" s="13" t="s">
        <v>81</v>
      </c>
      <c r="AW130" s="13" t="s">
        <v>29</v>
      </c>
      <c r="AX130" s="13" t="s">
        <v>72</v>
      </c>
      <c r="AY130" s="215" t="s">
        <v>307</v>
      </c>
    </row>
    <row r="131" spans="1:65" s="14" customFormat="1">
      <c r="B131" s="216"/>
      <c r="C131" s="217"/>
      <c r="D131" s="206" t="s">
        <v>316</v>
      </c>
      <c r="E131" s="218" t="s">
        <v>1</v>
      </c>
      <c r="F131" s="219" t="s">
        <v>318</v>
      </c>
      <c r="G131" s="217"/>
      <c r="H131" s="220">
        <v>43.75</v>
      </c>
      <c r="I131" s="221"/>
      <c r="J131" s="217"/>
      <c r="K131" s="217"/>
      <c r="L131" s="222"/>
      <c r="M131" s="223"/>
      <c r="N131" s="224"/>
      <c r="O131" s="224"/>
      <c r="P131" s="224"/>
      <c r="Q131" s="224"/>
      <c r="R131" s="224"/>
      <c r="S131" s="224"/>
      <c r="T131" s="225"/>
      <c r="AT131" s="226" t="s">
        <v>316</v>
      </c>
      <c r="AU131" s="226" t="s">
        <v>81</v>
      </c>
      <c r="AV131" s="14" t="s">
        <v>315</v>
      </c>
      <c r="AW131" s="14" t="s">
        <v>29</v>
      </c>
      <c r="AX131" s="14" t="s">
        <v>79</v>
      </c>
      <c r="AY131" s="226" t="s">
        <v>307</v>
      </c>
    </row>
    <row r="132" spans="1:65" s="2" customFormat="1" ht="16.5" customHeight="1">
      <c r="A132" s="34"/>
      <c r="B132" s="35"/>
      <c r="C132" s="237" t="s">
        <v>325</v>
      </c>
      <c r="D132" s="237" t="s">
        <v>326</v>
      </c>
      <c r="E132" s="238" t="s">
        <v>327</v>
      </c>
      <c r="F132" s="239" t="s">
        <v>328</v>
      </c>
      <c r="G132" s="240" t="s">
        <v>329</v>
      </c>
      <c r="H132" s="241">
        <v>78.75</v>
      </c>
      <c r="I132" s="242"/>
      <c r="J132" s="243">
        <f>ROUND(I132*H132,2)</f>
        <v>0</v>
      </c>
      <c r="K132" s="239" t="s">
        <v>314</v>
      </c>
      <c r="L132" s="244"/>
      <c r="M132" s="245" t="s">
        <v>1</v>
      </c>
      <c r="N132" s="246" t="s">
        <v>37</v>
      </c>
      <c r="O132" s="71"/>
      <c r="P132" s="200">
        <f>O132*H132</f>
        <v>0</v>
      </c>
      <c r="Q132" s="200">
        <v>1</v>
      </c>
      <c r="R132" s="200">
        <f>Q132*H132</f>
        <v>78.75</v>
      </c>
      <c r="S132" s="200">
        <v>0</v>
      </c>
      <c r="T132" s="201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202" t="s">
        <v>331</v>
      </c>
      <c r="AT132" s="202" t="s">
        <v>326</v>
      </c>
      <c r="AU132" s="202" t="s">
        <v>81</v>
      </c>
      <c r="AY132" s="17" t="s">
        <v>307</v>
      </c>
      <c r="BE132" s="203">
        <f>IF(N132="základní",J132,0)</f>
        <v>0</v>
      </c>
      <c r="BF132" s="203">
        <f>IF(N132="snížená",J132,0)</f>
        <v>0</v>
      </c>
      <c r="BG132" s="203">
        <f>IF(N132="zákl. přenesená",J132,0)</f>
        <v>0</v>
      </c>
      <c r="BH132" s="203">
        <f>IF(N132="sníž. přenesená",J132,0)</f>
        <v>0</v>
      </c>
      <c r="BI132" s="203">
        <f>IF(N132="nulová",J132,0)</f>
        <v>0</v>
      </c>
      <c r="BJ132" s="17" t="s">
        <v>79</v>
      </c>
      <c r="BK132" s="203">
        <f>ROUND(I132*H132,2)</f>
        <v>0</v>
      </c>
      <c r="BL132" s="17" t="s">
        <v>315</v>
      </c>
      <c r="BM132" s="202" t="s">
        <v>1807</v>
      </c>
    </row>
    <row r="133" spans="1:65" s="13" customFormat="1">
      <c r="B133" s="204"/>
      <c r="C133" s="205"/>
      <c r="D133" s="206" t="s">
        <v>316</v>
      </c>
      <c r="E133" s="207" t="s">
        <v>1</v>
      </c>
      <c r="F133" s="208" t="s">
        <v>1808</v>
      </c>
      <c r="G133" s="205"/>
      <c r="H133" s="209">
        <v>78.75</v>
      </c>
      <c r="I133" s="210"/>
      <c r="J133" s="205"/>
      <c r="K133" s="205"/>
      <c r="L133" s="211"/>
      <c r="M133" s="212"/>
      <c r="N133" s="213"/>
      <c r="O133" s="213"/>
      <c r="P133" s="213"/>
      <c r="Q133" s="213"/>
      <c r="R133" s="213"/>
      <c r="S133" s="213"/>
      <c r="T133" s="214"/>
      <c r="AT133" s="215" t="s">
        <v>316</v>
      </c>
      <c r="AU133" s="215" t="s">
        <v>81</v>
      </c>
      <c r="AV133" s="13" t="s">
        <v>81</v>
      </c>
      <c r="AW133" s="13" t="s">
        <v>29</v>
      </c>
      <c r="AX133" s="13" t="s">
        <v>72</v>
      </c>
      <c r="AY133" s="215" t="s">
        <v>307</v>
      </c>
    </row>
    <row r="134" spans="1:65" s="14" customFormat="1">
      <c r="B134" s="216"/>
      <c r="C134" s="217"/>
      <c r="D134" s="206" t="s">
        <v>316</v>
      </c>
      <c r="E134" s="218" t="s">
        <v>1</v>
      </c>
      <c r="F134" s="219" t="s">
        <v>318</v>
      </c>
      <c r="G134" s="217"/>
      <c r="H134" s="220">
        <v>78.75</v>
      </c>
      <c r="I134" s="221"/>
      <c r="J134" s="217"/>
      <c r="K134" s="217"/>
      <c r="L134" s="222"/>
      <c r="M134" s="223"/>
      <c r="N134" s="224"/>
      <c r="O134" s="224"/>
      <c r="P134" s="224"/>
      <c r="Q134" s="224"/>
      <c r="R134" s="224"/>
      <c r="S134" s="224"/>
      <c r="T134" s="225"/>
      <c r="AT134" s="226" t="s">
        <v>316</v>
      </c>
      <c r="AU134" s="226" t="s">
        <v>81</v>
      </c>
      <c r="AV134" s="14" t="s">
        <v>315</v>
      </c>
      <c r="AW134" s="14" t="s">
        <v>29</v>
      </c>
      <c r="AX134" s="14" t="s">
        <v>79</v>
      </c>
      <c r="AY134" s="226" t="s">
        <v>307</v>
      </c>
    </row>
    <row r="135" spans="1:65" s="2" customFormat="1" ht="24.2" customHeight="1">
      <c r="A135" s="34"/>
      <c r="B135" s="35"/>
      <c r="C135" s="237" t="s">
        <v>667</v>
      </c>
      <c r="D135" s="237" t="s">
        <v>326</v>
      </c>
      <c r="E135" s="238" t="s">
        <v>1809</v>
      </c>
      <c r="F135" s="239" t="s">
        <v>1810</v>
      </c>
      <c r="G135" s="240" t="s">
        <v>342</v>
      </c>
      <c r="H135" s="241">
        <v>64</v>
      </c>
      <c r="I135" s="254"/>
      <c r="J135" s="243">
        <f>ROUND(I135*H135,2)</f>
        <v>0</v>
      </c>
      <c r="K135" s="239" t="s">
        <v>314</v>
      </c>
      <c r="L135" s="244"/>
      <c r="M135" s="245" t="s">
        <v>1</v>
      </c>
      <c r="N135" s="246" t="s">
        <v>37</v>
      </c>
      <c r="O135" s="71"/>
      <c r="P135" s="200">
        <f>O135*H135</f>
        <v>0</v>
      </c>
      <c r="Q135" s="200">
        <v>0.32705000000000001</v>
      </c>
      <c r="R135" s="200">
        <f>Q135*H135</f>
        <v>20.9312</v>
      </c>
      <c r="S135" s="200">
        <v>0</v>
      </c>
      <c r="T135" s="201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202" t="s">
        <v>331</v>
      </c>
      <c r="AT135" s="202" t="s">
        <v>326</v>
      </c>
      <c r="AU135" s="202" t="s">
        <v>81</v>
      </c>
      <c r="AY135" s="17" t="s">
        <v>307</v>
      </c>
      <c r="BE135" s="203">
        <f>IF(N135="základní",J135,0)</f>
        <v>0</v>
      </c>
      <c r="BF135" s="203">
        <f>IF(N135="snížená",J135,0)</f>
        <v>0</v>
      </c>
      <c r="BG135" s="203">
        <f>IF(N135="zákl. přenesená",J135,0)</f>
        <v>0</v>
      </c>
      <c r="BH135" s="203">
        <f>IF(N135="sníž. přenesená",J135,0)</f>
        <v>0</v>
      </c>
      <c r="BI135" s="203">
        <f>IF(N135="nulová",J135,0)</f>
        <v>0</v>
      </c>
      <c r="BJ135" s="17" t="s">
        <v>79</v>
      </c>
      <c r="BK135" s="203">
        <f>ROUND(I135*H135,2)</f>
        <v>0</v>
      </c>
      <c r="BL135" s="17" t="s">
        <v>315</v>
      </c>
      <c r="BM135" s="202" t="s">
        <v>1811</v>
      </c>
    </row>
    <row r="136" spans="1:65" s="15" customFormat="1">
      <c r="B136" s="227"/>
      <c r="C136" s="228"/>
      <c r="D136" s="206" t="s">
        <v>316</v>
      </c>
      <c r="E136" s="229" t="s">
        <v>1</v>
      </c>
      <c r="F136" s="230" t="s">
        <v>642</v>
      </c>
      <c r="G136" s="228"/>
      <c r="H136" s="229" t="s">
        <v>1</v>
      </c>
      <c r="I136" s="231"/>
      <c r="J136" s="228"/>
      <c r="K136" s="228"/>
      <c r="L136" s="232"/>
      <c r="M136" s="233"/>
      <c r="N136" s="234"/>
      <c r="O136" s="234"/>
      <c r="P136" s="234"/>
      <c r="Q136" s="234"/>
      <c r="R136" s="234"/>
      <c r="S136" s="234"/>
      <c r="T136" s="235"/>
      <c r="AT136" s="236" t="s">
        <v>316</v>
      </c>
      <c r="AU136" s="236" t="s">
        <v>81</v>
      </c>
      <c r="AV136" s="15" t="s">
        <v>79</v>
      </c>
      <c r="AW136" s="15" t="s">
        <v>29</v>
      </c>
      <c r="AX136" s="15" t="s">
        <v>72</v>
      </c>
      <c r="AY136" s="236" t="s">
        <v>307</v>
      </c>
    </row>
    <row r="137" spans="1:65" s="13" customFormat="1">
      <c r="B137" s="204"/>
      <c r="C137" s="205"/>
      <c r="D137" s="206" t="s">
        <v>316</v>
      </c>
      <c r="E137" s="207" t="s">
        <v>1</v>
      </c>
      <c r="F137" s="208" t="s">
        <v>1812</v>
      </c>
      <c r="G137" s="205"/>
      <c r="H137" s="209">
        <v>64</v>
      </c>
      <c r="I137" s="210"/>
      <c r="J137" s="205"/>
      <c r="K137" s="205"/>
      <c r="L137" s="211"/>
      <c r="M137" s="212"/>
      <c r="N137" s="213"/>
      <c r="O137" s="213"/>
      <c r="P137" s="213"/>
      <c r="Q137" s="213"/>
      <c r="R137" s="213"/>
      <c r="S137" s="213"/>
      <c r="T137" s="214"/>
      <c r="AT137" s="215" t="s">
        <v>316</v>
      </c>
      <c r="AU137" s="215" t="s">
        <v>81</v>
      </c>
      <c r="AV137" s="13" t="s">
        <v>81</v>
      </c>
      <c r="AW137" s="13" t="s">
        <v>29</v>
      </c>
      <c r="AX137" s="13" t="s">
        <v>72</v>
      </c>
      <c r="AY137" s="215" t="s">
        <v>307</v>
      </c>
    </row>
    <row r="138" spans="1:65" s="14" customFormat="1">
      <c r="B138" s="216"/>
      <c r="C138" s="217"/>
      <c r="D138" s="206" t="s">
        <v>316</v>
      </c>
      <c r="E138" s="218" t="s">
        <v>1</v>
      </c>
      <c r="F138" s="219" t="s">
        <v>318</v>
      </c>
      <c r="G138" s="217"/>
      <c r="H138" s="220">
        <v>64</v>
      </c>
      <c r="I138" s="221"/>
      <c r="J138" s="217"/>
      <c r="K138" s="217"/>
      <c r="L138" s="222"/>
      <c r="M138" s="223"/>
      <c r="N138" s="224"/>
      <c r="O138" s="224"/>
      <c r="P138" s="224"/>
      <c r="Q138" s="224"/>
      <c r="R138" s="224"/>
      <c r="S138" s="224"/>
      <c r="T138" s="225"/>
      <c r="AT138" s="226" t="s">
        <v>316</v>
      </c>
      <c r="AU138" s="226" t="s">
        <v>81</v>
      </c>
      <c r="AV138" s="14" t="s">
        <v>315</v>
      </c>
      <c r="AW138" s="14" t="s">
        <v>29</v>
      </c>
      <c r="AX138" s="14" t="s">
        <v>79</v>
      </c>
      <c r="AY138" s="226" t="s">
        <v>307</v>
      </c>
    </row>
    <row r="139" spans="1:65" s="2" customFormat="1" ht="24.2" customHeight="1">
      <c r="A139" s="34"/>
      <c r="B139" s="35"/>
      <c r="C139" s="237" t="s">
        <v>308</v>
      </c>
      <c r="D139" s="237" t="s">
        <v>326</v>
      </c>
      <c r="E139" s="238" t="s">
        <v>1813</v>
      </c>
      <c r="F139" s="239" t="s">
        <v>1814</v>
      </c>
      <c r="G139" s="240" t="s">
        <v>342</v>
      </c>
      <c r="H139" s="241">
        <v>256</v>
      </c>
      <c r="I139" s="254"/>
      <c r="J139" s="243">
        <f>ROUND(I139*H139,2)</f>
        <v>0</v>
      </c>
      <c r="K139" s="239" t="s">
        <v>314</v>
      </c>
      <c r="L139" s="244"/>
      <c r="M139" s="245" t="s">
        <v>1</v>
      </c>
      <c r="N139" s="246" t="s">
        <v>37</v>
      </c>
      <c r="O139" s="71"/>
      <c r="P139" s="200">
        <f>O139*H139</f>
        <v>0</v>
      </c>
      <c r="Q139" s="200">
        <v>1.0499999999999999E-3</v>
      </c>
      <c r="R139" s="200">
        <f>Q139*H139</f>
        <v>0.26879999999999998</v>
      </c>
      <c r="S139" s="200">
        <v>0</v>
      </c>
      <c r="T139" s="201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202" t="s">
        <v>331</v>
      </c>
      <c r="AT139" s="202" t="s">
        <v>326</v>
      </c>
      <c r="AU139" s="202" t="s">
        <v>81</v>
      </c>
      <c r="AY139" s="17" t="s">
        <v>307</v>
      </c>
      <c r="BE139" s="203">
        <f>IF(N139="základní",J139,0)</f>
        <v>0</v>
      </c>
      <c r="BF139" s="203">
        <f>IF(N139="snížená",J139,0)</f>
        <v>0</v>
      </c>
      <c r="BG139" s="203">
        <f>IF(N139="zákl. přenesená",J139,0)</f>
        <v>0</v>
      </c>
      <c r="BH139" s="203">
        <f>IF(N139="sníž. přenesená",J139,0)</f>
        <v>0</v>
      </c>
      <c r="BI139" s="203">
        <f>IF(N139="nulová",J139,0)</f>
        <v>0</v>
      </c>
      <c r="BJ139" s="17" t="s">
        <v>79</v>
      </c>
      <c r="BK139" s="203">
        <f>ROUND(I139*H139,2)</f>
        <v>0</v>
      </c>
      <c r="BL139" s="17" t="s">
        <v>315</v>
      </c>
      <c r="BM139" s="202" t="s">
        <v>1815</v>
      </c>
    </row>
    <row r="140" spans="1:65" s="15" customFormat="1">
      <c r="B140" s="227"/>
      <c r="C140" s="228"/>
      <c r="D140" s="206" t="s">
        <v>316</v>
      </c>
      <c r="E140" s="229" t="s">
        <v>1</v>
      </c>
      <c r="F140" s="230" t="s">
        <v>642</v>
      </c>
      <c r="G140" s="228"/>
      <c r="H140" s="229" t="s">
        <v>1</v>
      </c>
      <c r="I140" s="231"/>
      <c r="J140" s="228"/>
      <c r="K140" s="228"/>
      <c r="L140" s="232"/>
      <c r="M140" s="233"/>
      <c r="N140" s="234"/>
      <c r="O140" s="234"/>
      <c r="P140" s="234"/>
      <c r="Q140" s="234"/>
      <c r="R140" s="234"/>
      <c r="S140" s="234"/>
      <c r="T140" s="235"/>
      <c r="AT140" s="236" t="s">
        <v>316</v>
      </c>
      <c r="AU140" s="236" t="s">
        <v>81</v>
      </c>
      <c r="AV140" s="15" t="s">
        <v>79</v>
      </c>
      <c r="AW140" s="15" t="s">
        <v>29</v>
      </c>
      <c r="AX140" s="15" t="s">
        <v>72</v>
      </c>
      <c r="AY140" s="236" t="s">
        <v>307</v>
      </c>
    </row>
    <row r="141" spans="1:65" s="13" customFormat="1">
      <c r="B141" s="204"/>
      <c r="C141" s="205"/>
      <c r="D141" s="206" t="s">
        <v>316</v>
      </c>
      <c r="E141" s="207" t="s">
        <v>1</v>
      </c>
      <c r="F141" s="208" t="s">
        <v>1816</v>
      </c>
      <c r="G141" s="205"/>
      <c r="H141" s="209">
        <v>256</v>
      </c>
      <c r="I141" s="210"/>
      <c r="J141" s="205"/>
      <c r="K141" s="205"/>
      <c r="L141" s="211"/>
      <c r="M141" s="212"/>
      <c r="N141" s="213"/>
      <c r="O141" s="213"/>
      <c r="P141" s="213"/>
      <c r="Q141" s="213"/>
      <c r="R141" s="213"/>
      <c r="S141" s="213"/>
      <c r="T141" s="214"/>
      <c r="AT141" s="215" t="s">
        <v>316</v>
      </c>
      <c r="AU141" s="215" t="s">
        <v>81</v>
      </c>
      <c r="AV141" s="13" t="s">
        <v>81</v>
      </c>
      <c r="AW141" s="13" t="s">
        <v>29</v>
      </c>
      <c r="AX141" s="13" t="s">
        <v>72</v>
      </c>
      <c r="AY141" s="215" t="s">
        <v>307</v>
      </c>
    </row>
    <row r="142" spans="1:65" s="14" customFormat="1">
      <c r="B142" s="216"/>
      <c r="C142" s="217"/>
      <c r="D142" s="206" t="s">
        <v>316</v>
      </c>
      <c r="E142" s="218" t="s">
        <v>1</v>
      </c>
      <c r="F142" s="219" t="s">
        <v>318</v>
      </c>
      <c r="G142" s="217"/>
      <c r="H142" s="220">
        <v>256</v>
      </c>
      <c r="I142" s="221"/>
      <c r="J142" s="217"/>
      <c r="K142" s="217"/>
      <c r="L142" s="222"/>
      <c r="M142" s="223"/>
      <c r="N142" s="224"/>
      <c r="O142" s="224"/>
      <c r="P142" s="224"/>
      <c r="Q142" s="224"/>
      <c r="R142" s="224"/>
      <c r="S142" s="224"/>
      <c r="T142" s="225"/>
      <c r="AT142" s="226" t="s">
        <v>316</v>
      </c>
      <c r="AU142" s="226" t="s">
        <v>81</v>
      </c>
      <c r="AV142" s="14" t="s">
        <v>315</v>
      </c>
      <c r="AW142" s="14" t="s">
        <v>29</v>
      </c>
      <c r="AX142" s="14" t="s">
        <v>79</v>
      </c>
      <c r="AY142" s="226" t="s">
        <v>307</v>
      </c>
    </row>
    <row r="143" spans="1:65" s="2" customFormat="1" ht="78" customHeight="1">
      <c r="A143" s="34"/>
      <c r="B143" s="35"/>
      <c r="C143" s="191" t="s">
        <v>322</v>
      </c>
      <c r="D143" s="191" t="s">
        <v>310</v>
      </c>
      <c r="E143" s="192" t="s">
        <v>1817</v>
      </c>
      <c r="F143" s="193" t="s">
        <v>1818</v>
      </c>
      <c r="G143" s="194" t="s">
        <v>321</v>
      </c>
      <c r="H143" s="195">
        <v>0.06</v>
      </c>
      <c r="I143" s="196"/>
      <c r="J143" s="197">
        <f>ROUND(I143*H143,2)</f>
        <v>0</v>
      </c>
      <c r="K143" s="193" t="s">
        <v>314</v>
      </c>
      <c r="L143" s="39"/>
      <c r="M143" s="198" t="s">
        <v>1</v>
      </c>
      <c r="N143" s="199" t="s">
        <v>37</v>
      </c>
      <c r="O143" s="71"/>
      <c r="P143" s="200">
        <f>O143*H143</f>
        <v>0</v>
      </c>
      <c r="Q143" s="200">
        <v>0</v>
      </c>
      <c r="R143" s="200">
        <f>Q143*H143</f>
        <v>0</v>
      </c>
      <c r="S143" s="200">
        <v>0</v>
      </c>
      <c r="T143" s="201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202" t="s">
        <v>315</v>
      </c>
      <c r="AT143" s="202" t="s">
        <v>310</v>
      </c>
      <c r="AU143" s="202" t="s">
        <v>81</v>
      </c>
      <c r="AY143" s="17" t="s">
        <v>307</v>
      </c>
      <c r="BE143" s="203">
        <f>IF(N143="základní",J143,0)</f>
        <v>0</v>
      </c>
      <c r="BF143" s="203">
        <f>IF(N143="snížená",J143,0)</f>
        <v>0</v>
      </c>
      <c r="BG143" s="203">
        <f>IF(N143="zákl. přenesená",J143,0)</f>
        <v>0</v>
      </c>
      <c r="BH143" s="203">
        <f>IF(N143="sníž. přenesená",J143,0)</f>
        <v>0</v>
      </c>
      <c r="BI143" s="203">
        <f>IF(N143="nulová",J143,0)</f>
        <v>0</v>
      </c>
      <c r="BJ143" s="17" t="s">
        <v>79</v>
      </c>
      <c r="BK143" s="203">
        <f>ROUND(I143*H143,2)</f>
        <v>0</v>
      </c>
      <c r="BL143" s="17" t="s">
        <v>315</v>
      </c>
      <c r="BM143" s="202" t="s">
        <v>1819</v>
      </c>
    </row>
    <row r="144" spans="1:65" s="13" customFormat="1" ht="22.5">
      <c r="B144" s="204"/>
      <c r="C144" s="205"/>
      <c r="D144" s="206" t="s">
        <v>316</v>
      </c>
      <c r="E144" s="207" t="s">
        <v>1</v>
      </c>
      <c r="F144" s="208" t="s">
        <v>1820</v>
      </c>
      <c r="G144" s="205"/>
      <c r="H144" s="209">
        <v>0.06</v>
      </c>
      <c r="I144" s="210"/>
      <c r="J144" s="205"/>
      <c r="K144" s="205"/>
      <c r="L144" s="211"/>
      <c r="M144" s="212"/>
      <c r="N144" s="213"/>
      <c r="O144" s="213"/>
      <c r="P144" s="213"/>
      <c r="Q144" s="213"/>
      <c r="R144" s="213"/>
      <c r="S144" s="213"/>
      <c r="T144" s="214"/>
      <c r="AT144" s="215" t="s">
        <v>316</v>
      </c>
      <c r="AU144" s="215" t="s">
        <v>81</v>
      </c>
      <c r="AV144" s="13" t="s">
        <v>81</v>
      </c>
      <c r="AW144" s="13" t="s">
        <v>29</v>
      </c>
      <c r="AX144" s="13" t="s">
        <v>72</v>
      </c>
      <c r="AY144" s="215" t="s">
        <v>307</v>
      </c>
    </row>
    <row r="145" spans="1:65" s="14" customFormat="1">
      <c r="B145" s="216"/>
      <c r="C145" s="217"/>
      <c r="D145" s="206" t="s">
        <v>316</v>
      </c>
      <c r="E145" s="218" t="s">
        <v>1</v>
      </c>
      <c r="F145" s="219" t="s">
        <v>318</v>
      </c>
      <c r="G145" s="217"/>
      <c r="H145" s="220">
        <v>0.06</v>
      </c>
      <c r="I145" s="221"/>
      <c r="J145" s="217"/>
      <c r="K145" s="217"/>
      <c r="L145" s="222"/>
      <c r="M145" s="223"/>
      <c r="N145" s="224"/>
      <c r="O145" s="224"/>
      <c r="P145" s="224"/>
      <c r="Q145" s="224"/>
      <c r="R145" s="224"/>
      <c r="S145" s="224"/>
      <c r="T145" s="225"/>
      <c r="AT145" s="226" t="s">
        <v>316</v>
      </c>
      <c r="AU145" s="226" t="s">
        <v>81</v>
      </c>
      <c r="AV145" s="14" t="s">
        <v>315</v>
      </c>
      <c r="AW145" s="14" t="s">
        <v>29</v>
      </c>
      <c r="AX145" s="14" t="s">
        <v>79</v>
      </c>
      <c r="AY145" s="226" t="s">
        <v>307</v>
      </c>
    </row>
    <row r="146" spans="1:65" s="2" customFormat="1" ht="90" customHeight="1">
      <c r="A146" s="34"/>
      <c r="B146" s="35"/>
      <c r="C146" s="191" t="s">
        <v>349</v>
      </c>
      <c r="D146" s="191" t="s">
        <v>310</v>
      </c>
      <c r="E146" s="192" t="s">
        <v>1821</v>
      </c>
      <c r="F146" s="193" t="s">
        <v>1822</v>
      </c>
      <c r="G146" s="194" t="s">
        <v>321</v>
      </c>
      <c r="H146" s="195">
        <v>0.06</v>
      </c>
      <c r="I146" s="196"/>
      <c r="J146" s="197">
        <f>ROUND(I146*H146,2)</f>
        <v>0</v>
      </c>
      <c r="K146" s="193" t="s">
        <v>314</v>
      </c>
      <c r="L146" s="39"/>
      <c r="M146" s="198" t="s">
        <v>1</v>
      </c>
      <c r="N146" s="199" t="s">
        <v>37</v>
      </c>
      <c r="O146" s="71"/>
      <c r="P146" s="200">
        <f>O146*H146</f>
        <v>0</v>
      </c>
      <c r="Q146" s="200">
        <v>0</v>
      </c>
      <c r="R146" s="200">
        <f>Q146*H146</f>
        <v>0</v>
      </c>
      <c r="S146" s="200">
        <v>0</v>
      </c>
      <c r="T146" s="201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202" t="s">
        <v>315</v>
      </c>
      <c r="AT146" s="202" t="s">
        <v>310</v>
      </c>
      <c r="AU146" s="202" t="s">
        <v>81</v>
      </c>
      <c r="AY146" s="17" t="s">
        <v>307</v>
      </c>
      <c r="BE146" s="203">
        <f>IF(N146="základní",J146,0)</f>
        <v>0</v>
      </c>
      <c r="BF146" s="203">
        <f>IF(N146="snížená",J146,0)</f>
        <v>0</v>
      </c>
      <c r="BG146" s="203">
        <f>IF(N146="zákl. přenesená",J146,0)</f>
        <v>0</v>
      </c>
      <c r="BH146" s="203">
        <f>IF(N146="sníž. přenesená",J146,0)</f>
        <v>0</v>
      </c>
      <c r="BI146" s="203">
        <f>IF(N146="nulová",J146,0)</f>
        <v>0</v>
      </c>
      <c r="BJ146" s="17" t="s">
        <v>79</v>
      </c>
      <c r="BK146" s="203">
        <f>ROUND(I146*H146,2)</f>
        <v>0</v>
      </c>
      <c r="BL146" s="17" t="s">
        <v>315</v>
      </c>
      <c r="BM146" s="202" t="s">
        <v>1823</v>
      </c>
    </row>
    <row r="147" spans="1:65" s="13" customFormat="1">
      <c r="B147" s="204"/>
      <c r="C147" s="205"/>
      <c r="D147" s="206" t="s">
        <v>316</v>
      </c>
      <c r="E147" s="207" t="s">
        <v>1</v>
      </c>
      <c r="F147" s="208" t="s">
        <v>1824</v>
      </c>
      <c r="G147" s="205"/>
      <c r="H147" s="209">
        <v>0.06</v>
      </c>
      <c r="I147" s="210"/>
      <c r="J147" s="205"/>
      <c r="K147" s="205"/>
      <c r="L147" s="211"/>
      <c r="M147" s="212"/>
      <c r="N147" s="213"/>
      <c r="O147" s="213"/>
      <c r="P147" s="213"/>
      <c r="Q147" s="213"/>
      <c r="R147" s="213"/>
      <c r="S147" s="213"/>
      <c r="T147" s="214"/>
      <c r="AT147" s="215" t="s">
        <v>316</v>
      </c>
      <c r="AU147" s="215" t="s">
        <v>81</v>
      </c>
      <c r="AV147" s="13" t="s">
        <v>81</v>
      </c>
      <c r="AW147" s="13" t="s">
        <v>29</v>
      </c>
      <c r="AX147" s="13" t="s">
        <v>72</v>
      </c>
      <c r="AY147" s="215" t="s">
        <v>307</v>
      </c>
    </row>
    <row r="148" spans="1:65" s="14" customFormat="1">
      <c r="B148" s="216"/>
      <c r="C148" s="217"/>
      <c r="D148" s="206" t="s">
        <v>316</v>
      </c>
      <c r="E148" s="218" t="s">
        <v>1</v>
      </c>
      <c r="F148" s="219" t="s">
        <v>318</v>
      </c>
      <c r="G148" s="217"/>
      <c r="H148" s="220">
        <v>0.06</v>
      </c>
      <c r="I148" s="221"/>
      <c r="J148" s="217"/>
      <c r="K148" s="217"/>
      <c r="L148" s="222"/>
      <c r="M148" s="223"/>
      <c r="N148" s="224"/>
      <c r="O148" s="224"/>
      <c r="P148" s="224"/>
      <c r="Q148" s="224"/>
      <c r="R148" s="224"/>
      <c r="S148" s="224"/>
      <c r="T148" s="225"/>
      <c r="AT148" s="226" t="s">
        <v>316</v>
      </c>
      <c r="AU148" s="226" t="s">
        <v>81</v>
      </c>
      <c r="AV148" s="14" t="s">
        <v>315</v>
      </c>
      <c r="AW148" s="14" t="s">
        <v>29</v>
      </c>
      <c r="AX148" s="14" t="s">
        <v>79</v>
      </c>
      <c r="AY148" s="226" t="s">
        <v>307</v>
      </c>
    </row>
    <row r="149" spans="1:65" s="2" customFormat="1" ht="134.25" customHeight="1">
      <c r="A149" s="34"/>
      <c r="B149" s="35"/>
      <c r="C149" s="191" t="s">
        <v>331</v>
      </c>
      <c r="D149" s="191" t="s">
        <v>310</v>
      </c>
      <c r="E149" s="192" t="s">
        <v>319</v>
      </c>
      <c r="F149" s="193" t="s">
        <v>1825</v>
      </c>
      <c r="G149" s="194" t="s">
        <v>321</v>
      </c>
      <c r="H149" s="195">
        <v>0.1</v>
      </c>
      <c r="I149" s="196"/>
      <c r="J149" s="197">
        <f>ROUND(I149*H149,2)</f>
        <v>0</v>
      </c>
      <c r="K149" s="193" t="s">
        <v>314</v>
      </c>
      <c r="L149" s="39"/>
      <c r="M149" s="198" t="s">
        <v>1</v>
      </c>
      <c r="N149" s="199" t="s">
        <v>37</v>
      </c>
      <c r="O149" s="71"/>
      <c r="P149" s="200">
        <f>O149*H149</f>
        <v>0</v>
      </c>
      <c r="Q149" s="200">
        <v>0</v>
      </c>
      <c r="R149" s="200">
        <f>Q149*H149</f>
        <v>0</v>
      </c>
      <c r="S149" s="200">
        <v>0</v>
      </c>
      <c r="T149" s="201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202" t="s">
        <v>315</v>
      </c>
      <c r="AT149" s="202" t="s">
        <v>310</v>
      </c>
      <c r="AU149" s="202" t="s">
        <v>81</v>
      </c>
      <c r="AY149" s="17" t="s">
        <v>307</v>
      </c>
      <c r="BE149" s="203">
        <f>IF(N149="základní",J149,0)</f>
        <v>0</v>
      </c>
      <c r="BF149" s="203">
        <f>IF(N149="snížená",J149,0)</f>
        <v>0</v>
      </c>
      <c r="BG149" s="203">
        <f>IF(N149="zákl. přenesená",J149,0)</f>
        <v>0</v>
      </c>
      <c r="BH149" s="203">
        <f>IF(N149="sníž. přenesená",J149,0)</f>
        <v>0</v>
      </c>
      <c r="BI149" s="203">
        <f>IF(N149="nulová",J149,0)</f>
        <v>0</v>
      </c>
      <c r="BJ149" s="17" t="s">
        <v>79</v>
      </c>
      <c r="BK149" s="203">
        <f>ROUND(I149*H149,2)</f>
        <v>0</v>
      </c>
      <c r="BL149" s="17" t="s">
        <v>315</v>
      </c>
      <c r="BM149" s="202" t="s">
        <v>1826</v>
      </c>
    </row>
    <row r="150" spans="1:65" s="13" customFormat="1">
      <c r="B150" s="204"/>
      <c r="C150" s="205"/>
      <c r="D150" s="206" t="s">
        <v>316</v>
      </c>
      <c r="E150" s="207" t="s">
        <v>1</v>
      </c>
      <c r="F150" s="208" t="s">
        <v>1827</v>
      </c>
      <c r="G150" s="205"/>
      <c r="H150" s="209">
        <v>0.1</v>
      </c>
      <c r="I150" s="210"/>
      <c r="J150" s="205"/>
      <c r="K150" s="205"/>
      <c r="L150" s="211"/>
      <c r="M150" s="212"/>
      <c r="N150" s="213"/>
      <c r="O150" s="213"/>
      <c r="P150" s="213"/>
      <c r="Q150" s="213"/>
      <c r="R150" s="213"/>
      <c r="S150" s="213"/>
      <c r="T150" s="214"/>
      <c r="AT150" s="215" t="s">
        <v>316</v>
      </c>
      <c r="AU150" s="215" t="s">
        <v>81</v>
      </c>
      <c r="AV150" s="13" t="s">
        <v>81</v>
      </c>
      <c r="AW150" s="13" t="s">
        <v>29</v>
      </c>
      <c r="AX150" s="13" t="s">
        <v>79</v>
      </c>
      <c r="AY150" s="215" t="s">
        <v>307</v>
      </c>
    </row>
    <row r="151" spans="1:65" s="2" customFormat="1" ht="24.2" customHeight="1">
      <c r="A151" s="34"/>
      <c r="B151" s="35"/>
      <c r="C151" s="237" t="s">
        <v>357</v>
      </c>
      <c r="D151" s="237" t="s">
        <v>326</v>
      </c>
      <c r="E151" s="238" t="s">
        <v>1828</v>
      </c>
      <c r="F151" s="239" t="s">
        <v>1829</v>
      </c>
      <c r="G151" s="240" t="s">
        <v>400</v>
      </c>
      <c r="H151" s="241">
        <v>48</v>
      </c>
      <c r="I151" s="242"/>
      <c r="J151" s="243">
        <f>ROUND(I151*H151,2)</f>
        <v>0</v>
      </c>
      <c r="K151" s="239" t="s">
        <v>314</v>
      </c>
      <c r="L151" s="244"/>
      <c r="M151" s="245" t="s">
        <v>1</v>
      </c>
      <c r="N151" s="246" t="s">
        <v>37</v>
      </c>
      <c r="O151" s="71"/>
      <c r="P151" s="200">
        <f>O151*H151</f>
        <v>0</v>
      </c>
      <c r="Q151" s="200">
        <v>0</v>
      </c>
      <c r="R151" s="200">
        <f>Q151*H151</f>
        <v>0</v>
      </c>
      <c r="S151" s="200">
        <v>0</v>
      </c>
      <c r="T151" s="201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202" t="s">
        <v>331</v>
      </c>
      <c r="AT151" s="202" t="s">
        <v>326</v>
      </c>
      <c r="AU151" s="202" t="s">
        <v>81</v>
      </c>
      <c r="AY151" s="17" t="s">
        <v>307</v>
      </c>
      <c r="BE151" s="203">
        <f>IF(N151="základní",J151,0)</f>
        <v>0</v>
      </c>
      <c r="BF151" s="203">
        <f>IF(N151="snížená",J151,0)</f>
        <v>0</v>
      </c>
      <c r="BG151" s="203">
        <f>IF(N151="zákl. přenesená",J151,0)</f>
        <v>0</v>
      </c>
      <c r="BH151" s="203">
        <f>IF(N151="sníž. přenesená",J151,0)</f>
        <v>0</v>
      </c>
      <c r="BI151" s="203">
        <f>IF(N151="nulová",J151,0)</f>
        <v>0</v>
      </c>
      <c r="BJ151" s="17" t="s">
        <v>79</v>
      </c>
      <c r="BK151" s="203">
        <f>ROUND(I151*H151,2)</f>
        <v>0</v>
      </c>
      <c r="BL151" s="17" t="s">
        <v>315</v>
      </c>
      <c r="BM151" s="202" t="s">
        <v>1830</v>
      </c>
    </row>
    <row r="152" spans="1:65" s="13" customFormat="1">
      <c r="B152" s="204"/>
      <c r="C152" s="205"/>
      <c r="D152" s="206" t="s">
        <v>316</v>
      </c>
      <c r="E152" s="207" t="s">
        <v>1</v>
      </c>
      <c r="F152" s="208" t="s">
        <v>1831</v>
      </c>
      <c r="G152" s="205"/>
      <c r="H152" s="209">
        <v>48</v>
      </c>
      <c r="I152" s="210"/>
      <c r="J152" s="205"/>
      <c r="K152" s="205"/>
      <c r="L152" s="211"/>
      <c r="M152" s="212"/>
      <c r="N152" s="213"/>
      <c r="O152" s="213"/>
      <c r="P152" s="213"/>
      <c r="Q152" s="213"/>
      <c r="R152" s="213"/>
      <c r="S152" s="213"/>
      <c r="T152" s="214"/>
      <c r="AT152" s="215" t="s">
        <v>316</v>
      </c>
      <c r="AU152" s="215" t="s">
        <v>81</v>
      </c>
      <c r="AV152" s="13" t="s">
        <v>81</v>
      </c>
      <c r="AW152" s="13" t="s">
        <v>29</v>
      </c>
      <c r="AX152" s="13" t="s">
        <v>72</v>
      </c>
      <c r="AY152" s="215" t="s">
        <v>307</v>
      </c>
    </row>
    <row r="153" spans="1:65" s="14" customFormat="1">
      <c r="B153" s="216"/>
      <c r="C153" s="217"/>
      <c r="D153" s="206" t="s">
        <v>316</v>
      </c>
      <c r="E153" s="218" t="s">
        <v>1</v>
      </c>
      <c r="F153" s="219" t="s">
        <v>318</v>
      </c>
      <c r="G153" s="217"/>
      <c r="H153" s="220">
        <v>48</v>
      </c>
      <c r="I153" s="221"/>
      <c r="J153" s="217"/>
      <c r="K153" s="217"/>
      <c r="L153" s="222"/>
      <c r="M153" s="223"/>
      <c r="N153" s="224"/>
      <c r="O153" s="224"/>
      <c r="P153" s="224"/>
      <c r="Q153" s="224"/>
      <c r="R153" s="224"/>
      <c r="S153" s="224"/>
      <c r="T153" s="225"/>
      <c r="AT153" s="226" t="s">
        <v>316</v>
      </c>
      <c r="AU153" s="226" t="s">
        <v>81</v>
      </c>
      <c r="AV153" s="14" t="s">
        <v>315</v>
      </c>
      <c r="AW153" s="14" t="s">
        <v>29</v>
      </c>
      <c r="AX153" s="14" t="s">
        <v>79</v>
      </c>
      <c r="AY153" s="226" t="s">
        <v>307</v>
      </c>
    </row>
    <row r="154" spans="1:65" s="2" customFormat="1" ht="16.5" customHeight="1">
      <c r="A154" s="34"/>
      <c r="B154" s="35"/>
      <c r="C154" s="237" t="s">
        <v>332</v>
      </c>
      <c r="D154" s="237" t="s">
        <v>326</v>
      </c>
      <c r="E154" s="238" t="s">
        <v>1832</v>
      </c>
      <c r="F154" s="239" t="s">
        <v>1833</v>
      </c>
      <c r="G154" s="240" t="s">
        <v>342</v>
      </c>
      <c r="H154" s="241">
        <v>4</v>
      </c>
      <c r="I154" s="242"/>
      <c r="J154" s="243">
        <f>ROUND(I154*H154,2)</f>
        <v>0</v>
      </c>
      <c r="K154" s="239" t="s">
        <v>314</v>
      </c>
      <c r="L154" s="244"/>
      <c r="M154" s="245" t="s">
        <v>1</v>
      </c>
      <c r="N154" s="246" t="s">
        <v>37</v>
      </c>
      <c r="O154" s="71"/>
      <c r="P154" s="200">
        <f>O154*H154</f>
        <v>0</v>
      </c>
      <c r="Q154" s="200">
        <v>0</v>
      </c>
      <c r="R154" s="200">
        <f>Q154*H154</f>
        <v>0</v>
      </c>
      <c r="S154" s="200">
        <v>0</v>
      </c>
      <c r="T154" s="201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202" t="s">
        <v>331</v>
      </c>
      <c r="AT154" s="202" t="s">
        <v>326</v>
      </c>
      <c r="AU154" s="202" t="s">
        <v>81</v>
      </c>
      <c r="AY154" s="17" t="s">
        <v>307</v>
      </c>
      <c r="BE154" s="203">
        <f>IF(N154="základní",J154,0)</f>
        <v>0</v>
      </c>
      <c r="BF154" s="203">
        <f>IF(N154="snížená",J154,0)</f>
        <v>0</v>
      </c>
      <c r="BG154" s="203">
        <f>IF(N154="zákl. přenesená",J154,0)</f>
        <v>0</v>
      </c>
      <c r="BH154" s="203">
        <f>IF(N154="sníž. přenesená",J154,0)</f>
        <v>0</v>
      </c>
      <c r="BI154" s="203">
        <f>IF(N154="nulová",J154,0)</f>
        <v>0</v>
      </c>
      <c r="BJ154" s="17" t="s">
        <v>79</v>
      </c>
      <c r="BK154" s="203">
        <f>ROUND(I154*H154,2)</f>
        <v>0</v>
      </c>
      <c r="BL154" s="17" t="s">
        <v>315</v>
      </c>
      <c r="BM154" s="202" t="s">
        <v>1834</v>
      </c>
    </row>
    <row r="155" spans="1:65" s="13" customFormat="1">
      <c r="B155" s="204"/>
      <c r="C155" s="205"/>
      <c r="D155" s="206" t="s">
        <v>316</v>
      </c>
      <c r="E155" s="207" t="s">
        <v>1</v>
      </c>
      <c r="F155" s="208" t="s">
        <v>315</v>
      </c>
      <c r="G155" s="205"/>
      <c r="H155" s="209">
        <v>4</v>
      </c>
      <c r="I155" s="210"/>
      <c r="J155" s="205"/>
      <c r="K155" s="205"/>
      <c r="L155" s="211"/>
      <c r="M155" s="212"/>
      <c r="N155" s="213"/>
      <c r="O155" s="213"/>
      <c r="P155" s="213"/>
      <c r="Q155" s="213"/>
      <c r="R155" s="213"/>
      <c r="S155" s="213"/>
      <c r="T155" s="214"/>
      <c r="AT155" s="215" t="s">
        <v>316</v>
      </c>
      <c r="AU155" s="215" t="s">
        <v>81</v>
      </c>
      <c r="AV155" s="13" t="s">
        <v>81</v>
      </c>
      <c r="AW155" s="13" t="s">
        <v>29</v>
      </c>
      <c r="AX155" s="13" t="s">
        <v>72</v>
      </c>
      <c r="AY155" s="215" t="s">
        <v>307</v>
      </c>
    </row>
    <row r="156" spans="1:65" s="14" customFormat="1">
      <c r="B156" s="216"/>
      <c r="C156" s="217"/>
      <c r="D156" s="206" t="s">
        <v>316</v>
      </c>
      <c r="E156" s="218" t="s">
        <v>1</v>
      </c>
      <c r="F156" s="219" t="s">
        <v>318</v>
      </c>
      <c r="G156" s="217"/>
      <c r="H156" s="220">
        <v>4</v>
      </c>
      <c r="I156" s="221"/>
      <c r="J156" s="217"/>
      <c r="K156" s="217"/>
      <c r="L156" s="222"/>
      <c r="M156" s="223"/>
      <c r="N156" s="224"/>
      <c r="O156" s="224"/>
      <c r="P156" s="224"/>
      <c r="Q156" s="224"/>
      <c r="R156" s="224"/>
      <c r="S156" s="224"/>
      <c r="T156" s="225"/>
      <c r="AT156" s="226" t="s">
        <v>316</v>
      </c>
      <c r="AU156" s="226" t="s">
        <v>81</v>
      </c>
      <c r="AV156" s="14" t="s">
        <v>315</v>
      </c>
      <c r="AW156" s="14" t="s">
        <v>29</v>
      </c>
      <c r="AX156" s="14" t="s">
        <v>79</v>
      </c>
      <c r="AY156" s="226" t="s">
        <v>307</v>
      </c>
    </row>
    <row r="157" spans="1:65" s="2" customFormat="1" ht="16.5" customHeight="1">
      <c r="A157" s="34"/>
      <c r="B157" s="35"/>
      <c r="C157" s="237" t="s">
        <v>413</v>
      </c>
      <c r="D157" s="237" t="s">
        <v>326</v>
      </c>
      <c r="E157" s="238" t="s">
        <v>1835</v>
      </c>
      <c r="F157" s="239" t="s">
        <v>1836</v>
      </c>
      <c r="G157" s="240" t="s">
        <v>342</v>
      </c>
      <c r="H157" s="241">
        <v>2</v>
      </c>
      <c r="I157" s="242"/>
      <c r="J157" s="243">
        <f>ROUND(I157*H157,2)</f>
        <v>0</v>
      </c>
      <c r="K157" s="239" t="s">
        <v>314</v>
      </c>
      <c r="L157" s="244"/>
      <c r="M157" s="245" t="s">
        <v>1</v>
      </c>
      <c r="N157" s="246" t="s">
        <v>37</v>
      </c>
      <c r="O157" s="71"/>
      <c r="P157" s="200">
        <f>O157*H157</f>
        <v>0</v>
      </c>
      <c r="Q157" s="200">
        <v>0</v>
      </c>
      <c r="R157" s="200">
        <f>Q157*H157</f>
        <v>0</v>
      </c>
      <c r="S157" s="200">
        <v>0</v>
      </c>
      <c r="T157" s="201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202" t="s">
        <v>331</v>
      </c>
      <c r="AT157" s="202" t="s">
        <v>326</v>
      </c>
      <c r="AU157" s="202" t="s">
        <v>81</v>
      </c>
      <c r="AY157" s="17" t="s">
        <v>307</v>
      </c>
      <c r="BE157" s="203">
        <f>IF(N157="základní",J157,0)</f>
        <v>0</v>
      </c>
      <c r="BF157" s="203">
        <f>IF(N157="snížená",J157,0)</f>
        <v>0</v>
      </c>
      <c r="BG157" s="203">
        <f>IF(N157="zákl. přenesená",J157,0)</f>
        <v>0</v>
      </c>
      <c r="BH157" s="203">
        <f>IF(N157="sníž. přenesená",J157,0)</f>
        <v>0</v>
      </c>
      <c r="BI157" s="203">
        <f>IF(N157="nulová",J157,0)</f>
        <v>0</v>
      </c>
      <c r="BJ157" s="17" t="s">
        <v>79</v>
      </c>
      <c r="BK157" s="203">
        <f>ROUND(I157*H157,2)</f>
        <v>0</v>
      </c>
      <c r="BL157" s="17" t="s">
        <v>315</v>
      </c>
      <c r="BM157" s="202" t="s">
        <v>1837</v>
      </c>
    </row>
    <row r="158" spans="1:65" s="13" customFormat="1">
      <c r="B158" s="204"/>
      <c r="C158" s="205"/>
      <c r="D158" s="206" t="s">
        <v>316</v>
      </c>
      <c r="E158" s="207" t="s">
        <v>1</v>
      </c>
      <c r="F158" s="208" t="s">
        <v>81</v>
      </c>
      <c r="G158" s="205"/>
      <c r="H158" s="209">
        <v>2</v>
      </c>
      <c r="I158" s="210"/>
      <c r="J158" s="205"/>
      <c r="K158" s="205"/>
      <c r="L158" s="211"/>
      <c r="M158" s="212"/>
      <c r="N158" s="213"/>
      <c r="O158" s="213"/>
      <c r="P158" s="213"/>
      <c r="Q158" s="213"/>
      <c r="R158" s="213"/>
      <c r="S158" s="213"/>
      <c r="T158" s="214"/>
      <c r="AT158" s="215" t="s">
        <v>316</v>
      </c>
      <c r="AU158" s="215" t="s">
        <v>81</v>
      </c>
      <c r="AV158" s="13" t="s">
        <v>81</v>
      </c>
      <c r="AW158" s="13" t="s">
        <v>29</v>
      </c>
      <c r="AX158" s="13" t="s">
        <v>72</v>
      </c>
      <c r="AY158" s="215" t="s">
        <v>307</v>
      </c>
    </row>
    <row r="159" spans="1:65" s="14" customFormat="1">
      <c r="B159" s="216"/>
      <c r="C159" s="217"/>
      <c r="D159" s="206" t="s">
        <v>316</v>
      </c>
      <c r="E159" s="218" t="s">
        <v>1</v>
      </c>
      <c r="F159" s="219" t="s">
        <v>318</v>
      </c>
      <c r="G159" s="217"/>
      <c r="H159" s="220">
        <v>2</v>
      </c>
      <c r="I159" s="221"/>
      <c r="J159" s="217"/>
      <c r="K159" s="217"/>
      <c r="L159" s="222"/>
      <c r="M159" s="223"/>
      <c r="N159" s="224"/>
      <c r="O159" s="224"/>
      <c r="P159" s="224"/>
      <c r="Q159" s="224"/>
      <c r="R159" s="224"/>
      <c r="S159" s="224"/>
      <c r="T159" s="225"/>
      <c r="AT159" s="226" t="s">
        <v>316</v>
      </c>
      <c r="AU159" s="226" t="s">
        <v>81</v>
      </c>
      <c r="AV159" s="14" t="s">
        <v>315</v>
      </c>
      <c r="AW159" s="14" t="s">
        <v>29</v>
      </c>
      <c r="AX159" s="14" t="s">
        <v>79</v>
      </c>
      <c r="AY159" s="226" t="s">
        <v>307</v>
      </c>
    </row>
    <row r="160" spans="1:65" s="2" customFormat="1" ht="16.5" customHeight="1">
      <c r="A160" s="34"/>
      <c r="B160" s="35"/>
      <c r="C160" s="237" t="s">
        <v>336</v>
      </c>
      <c r="D160" s="237" t="s">
        <v>326</v>
      </c>
      <c r="E160" s="238" t="s">
        <v>1838</v>
      </c>
      <c r="F160" s="239" t="s">
        <v>1839</v>
      </c>
      <c r="G160" s="240" t="s">
        <v>342</v>
      </c>
      <c r="H160" s="241">
        <v>2</v>
      </c>
      <c r="I160" s="242"/>
      <c r="J160" s="243">
        <f>ROUND(I160*H160,2)</f>
        <v>0</v>
      </c>
      <c r="K160" s="239" t="s">
        <v>314</v>
      </c>
      <c r="L160" s="244"/>
      <c r="M160" s="245" t="s">
        <v>1</v>
      </c>
      <c r="N160" s="246" t="s">
        <v>37</v>
      </c>
      <c r="O160" s="71"/>
      <c r="P160" s="200">
        <f>O160*H160</f>
        <v>0</v>
      </c>
      <c r="Q160" s="200">
        <v>0</v>
      </c>
      <c r="R160" s="200">
        <f>Q160*H160</f>
        <v>0</v>
      </c>
      <c r="S160" s="200">
        <v>0</v>
      </c>
      <c r="T160" s="201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202" t="s">
        <v>331</v>
      </c>
      <c r="AT160" s="202" t="s">
        <v>326</v>
      </c>
      <c r="AU160" s="202" t="s">
        <v>81</v>
      </c>
      <c r="AY160" s="17" t="s">
        <v>307</v>
      </c>
      <c r="BE160" s="203">
        <f>IF(N160="základní",J160,0)</f>
        <v>0</v>
      </c>
      <c r="BF160" s="203">
        <f>IF(N160="snížená",J160,0)</f>
        <v>0</v>
      </c>
      <c r="BG160" s="203">
        <f>IF(N160="zákl. přenesená",J160,0)</f>
        <v>0</v>
      </c>
      <c r="BH160" s="203">
        <f>IF(N160="sníž. přenesená",J160,0)</f>
        <v>0</v>
      </c>
      <c r="BI160" s="203">
        <f>IF(N160="nulová",J160,0)</f>
        <v>0</v>
      </c>
      <c r="BJ160" s="17" t="s">
        <v>79</v>
      </c>
      <c r="BK160" s="203">
        <f>ROUND(I160*H160,2)</f>
        <v>0</v>
      </c>
      <c r="BL160" s="17" t="s">
        <v>315</v>
      </c>
      <c r="BM160" s="202" t="s">
        <v>1840</v>
      </c>
    </row>
    <row r="161" spans="1:65" s="13" customFormat="1">
      <c r="B161" s="204"/>
      <c r="C161" s="205"/>
      <c r="D161" s="206" t="s">
        <v>316</v>
      </c>
      <c r="E161" s="207" t="s">
        <v>1</v>
      </c>
      <c r="F161" s="208" t="s">
        <v>81</v>
      </c>
      <c r="G161" s="205"/>
      <c r="H161" s="209">
        <v>2</v>
      </c>
      <c r="I161" s="210"/>
      <c r="J161" s="205"/>
      <c r="K161" s="205"/>
      <c r="L161" s="211"/>
      <c r="M161" s="212"/>
      <c r="N161" s="213"/>
      <c r="O161" s="213"/>
      <c r="P161" s="213"/>
      <c r="Q161" s="213"/>
      <c r="R161" s="213"/>
      <c r="S161" s="213"/>
      <c r="T161" s="214"/>
      <c r="AT161" s="215" t="s">
        <v>316</v>
      </c>
      <c r="AU161" s="215" t="s">
        <v>81</v>
      </c>
      <c r="AV161" s="13" t="s">
        <v>81</v>
      </c>
      <c r="AW161" s="13" t="s">
        <v>29</v>
      </c>
      <c r="AX161" s="13" t="s">
        <v>72</v>
      </c>
      <c r="AY161" s="215" t="s">
        <v>307</v>
      </c>
    </row>
    <row r="162" spans="1:65" s="14" customFormat="1">
      <c r="B162" s="216"/>
      <c r="C162" s="217"/>
      <c r="D162" s="206" t="s">
        <v>316</v>
      </c>
      <c r="E162" s="218" t="s">
        <v>1</v>
      </c>
      <c r="F162" s="219" t="s">
        <v>318</v>
      </c>
      <c r="G162" s="217"/>
      <c r="H162" s="220">
        <v>2</v>
      </c>
      <c r="I162" s="221"/>
      <c r="J162" s="217"/>
      <c r="K162" s="217"/>
      <c r="L162" s="222"/>
      <c r="M162" s="223"/>
      <c r="N162" s="224"/>
      <c r="O162" s="224"/>
      <c r="P162" s="224"/>
      <c r="Q162" s="224"/>
      <c r="R162" s="224"/>
      <c r="S162" s="224"/>
      <c r="T162" s="225"/>
      <c r="AT162" s="226" t="s">
        <v>316</v>
      </c>
      <c r="AU162" s="226" t="s">
        <v>81</v>
      </c>
      <c r="AV162" s="14" t="s">
        <v>315</v>
      </c>
      <c r="AW162" s="14" t="s">
        <v>29</v>
      </c>
      <c r="AX162" s="14" t="s">
        <v>79</v>
      </c>
      <c r="AY162" s="226" t="s">
        <v>307</v>
      </c>
    </row>
    <row r="163" spans="1:65" s="2" customFormat="1" ht="21.75" customHeight="1">
      <c r="A163" s="34"/>
      <c r="B163" s="35"/>
      <c r="C163" s="237" t="s">
        <v>463</v>
      </c>
      <c r="D163" s="237" t="s">
        <v>326</v>
      </c>
      <c r="E163" s="238" t="s">
        <v>1841</v>
      </c>
      <c r="F163" s="239" t="s">
        <v>1842</v>
      </c>
      <c r="G163" s="240" t="s">
        <v>342</v>
      </c>
      <c r="H163" s="241">
        <v>8</v>
      </c>
      <c r="I163" s="242"/>
      <c r="J163" s="243">
        <f>ROUND(I163*H163,2)</f>
        <v>0</v>
      </c>
      <c r="K163" s="239" t="s">
        <v>314</v>
      </c>
      <c r="L163" s="244"/>
      <c r="M163" s="245" t="s">
        <v>1</v>
      </c>
      <c r="N163" s="246" t="s">
        <v>37</v>
      </c>
      <c r="O163" s="71"/>
      <c r="P163" s="200">
        <f>O163*H163</f>
        <v>0</v>
      </c>
      <c r="Q163" s="200">
        <v>0</v>
      </c>
      <c r="R163" s="200">
        <f>Q163*H163</f>
        <v>0</v>
      </c>
      <c r="S163" s="200">
        <v>0</v>
      </c>
      <c r="T163" s="201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202" t="s">
        <v>331</v>
      </c>
      <c r="AT163" s="202" t="s">
        <v>326</v>
      </c>
      <c r="AU163" s="202" t="s">
        <v>81</v>
      </c>
      <c r="AY163" s="17" t="s">
        <v>307</v>
      </c>
      <c r="BE163" s="203">
        <f>IF(N163="základní",J163,0)</f>
        <v>0</v>
      </c>
      <c r="BF163" s="203">
        <f>IF(N163="snížená",J163,0)</f>
        <v>0</v>
      </c>
      <c r="BG163" s="203">
        <f>IF(N163="zákl. přenesená",J163,0)</f>
        <v>0</v>
      </c>
      <c r="BH163" s="203">
        <f>IF(N163="sníž. přenesená",J163,0)</f>
        <v>0</v>
      </c>
      <c r="BI163" s="203">
        <f>IF(N163="nulová",J163,0)</f>
        <v>0</v>
      </c>
      <c r="BJ163" s="17" t="s">
        <v>79</v>
      </c>
      <c r="BK163" s="203">
        <f>ROUND(I163*H163,2)</f>
        <v>0</v>
      </c>
      <c r="BL163" s="17" t="s">
        <v>315</v>
      </c>
      <c r="BM163" s="202" t="s">
        <v>1843</v>
      </c>
    </row>
    <row r="164" spans="1:65" s="13" customFormat="1">
      <c r="B164" s="204"/>
      <c r="C164" s="205"/>
      <c r="D164" s="206" t="s">
        <v>316</v>
      </c>
      <c r="E164" s="207" t="s">
        <v>1</v>
      </c>
      <c r="F164" s="208" t="s">
        <v>331</v>
      </c>
      <c r="G164" s="205"/>
      <c r="H164" s="209">
        <v>8</v>
      </c>
      <c r="I164" s="210"/>
      <c r="J164" s="205"/>
      <c r="K164" s="205"/>
      <c r="L164" s="211"/>
      <c r="M164" s="212"/>
      <c r="N164" s="213"/>
      <c r="O164" s="213"/>
      <c r="P164" s="213"/>
      <c r="Q164" s="213"/>
      <c r="R164" s="213"/>
      <c r="S164" s="213"/>
      <c r="T164" s="214"/>
      <c r="AT164" s="215" t="s">
        <v>316</v>
      </c>
      <c r="AU164" s="215" t="s">
        <v>81</v>
      </c>
      <c r="AV164" s="13" t="s">
        <v>81</v>
      </c>
      <c r="AW164" s="13" t="s">
        <v>29</v>
      </c>
      <c r="AX164" s="13" t="s">
        <v>72</v>
      </c>
      <c r="AY164" s="215" t="s">
        <v>307</v>
      </c>
    </row>
    <row r="165" spans="1:65" s="14" customFormat="1">
      <c r="B165" s="216"/>
      <c r="C165" s="217"/>
      <c r="D165" s="206" t="s">
        <v>316</v>
      </c>
      <c r="E165" s="218" t="s">
        <v>1</v>
      </c>
      <c r="F165" s="219" t="s">
        <v>318</v>
      </c>
      <c r="G165" s="217"/>
      <c r="H165" s="220">
        <v>8</v>
      </c>
      <c r="I165" s="221"/>
      <c r="J165" s="217"/>
      <c r="K165" s="217"/>
      <c r="L165" s="222"/>
      <c r="M165" s="223"/>
      <c r="N165" s="224"/>
      <c r="O165" s="224"/>
      <c r="P165" s="224"/>
      <c r="Q165" s="224"/>
      <c r="R165" s="224"/>
      <c r="S165" s="224"/>
      <c r="T165" s="225"/>
      <c r="AT165" s="226" t="s">
        <v>316</v>
      </c>
      <c r="AU165" s="226" t="s">
        <v>81</v>
      </c>
      <c r="AV165" s="14" t="s">
        <v>315</v>
      </c>
      <c r="AW165" s="14" t="s">
        <v>29</v>
      </c>
      <c r="AX165" s="14" t="s">
        <v>79</v>
      </c>
      <c r="AY165" s="226" t="s">
        <v>307</v>
      </c>
    </row>
    <row r="166" spans="1:65" s="2" customFormat="1" ht="114.95" customHeight="1">
      <c r="A166" s="34"/>
      <c r="B166" s="35"/>
      <c r="C166" s="191" t="s">
        <v>344</v>
      </c>
      <c r="D166" s="191" t="s">
        <v>310</v>
      </c>
      <c r="E166" s="192" t="s">
        <v>657</v>
      </c>
      <c r="F166" s="193" t="s">
        <v>658</v>
      </c>
      <c r="G166" s="194" t="s">
        <v>659</v>
      </c>
      <c r="H166" s="195">
        <v>8</v>
      </c>
      <c r="I166" s="196"/>
      <c r="J166" s="197">
        <f>ROUND(I166*H166,2)</f>
        <v>0</v>
      </c>
      <c r="K166" s="193" t="s">
        <v>314</v>
      </c>
      <c r="L166" s="39"/>
      <c r="M166" s="198" t="s">
        <v>1</v>
      </c>
      <c r="N166" s="199" t="s">
        <v>37</v>
      </c>
      <c r="O166" s="71"/>
      <c r="P166" s="200">
        <f>O166*H166</f>
        <v>0</v>
      </c>
      <c r="Q166" s="200">
        <v>0</v>
      </c>
      <c r="R166" s="200">
        <f>Q166*H166</f>
        <v>0</v>
      </c>
      <c r="S166" s="200">
        <v>0</v>
      </c>
      <c r="T166" s="201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202" t="s">
        <v>315</v>
      </c>
      <c r="AT166" s="202" t="s">
        <v>310</v>
      </c>
      <c r="AU166" s="202" t="s">
        <v>81</v>
      </c>
      <c r="AY166" s="17" t="s">
        <v>307</v>
      </c>
      <c r="BE166" s="203">
        <f>IF(N166="základní",J166,0)</f>
        <v>0</v>
      </c>
      <c r="BF166" s="203">
        <f>IF(N166="snížená",J166,0)</f>
        <v>0</v>
      </c>
      <c r="BG166" s="203">
        <f>IF(N166="zákl. přenesená",J166,0)</f>
        <v>0</v>
      </c>
      <c r="BH166" s="203">
        <f>IF(N166="sníž. přenesená",J166,0)</f>
        <v>0</v>
      </c>
      <c r="BI166" s="203">
        <f>IF(N166="nulová",J166,0)</f>
        <v>0</v>
      </c>
      <c r="BJ166" s="17" t="s">
        <v>79</v>
      </c>
      <c r="BK166" s="203">
        <f>ROUND(I166*H166,2)</f>
        <v>0</v>
      </c>
      <c r="BL166" s="17" t="s">
        <v>315</v>
      </c>
      <c r="BM166" s="202" t="s">
        <v>1844</v>
      </c>
    </row>
    <row r="167" spans="1:65" s="13" customFormat="1">
      <c r="B167" s="204"/>
      <c r="C167" s="205"/>
      <c r="D167" s="206" t="s">
        <v>316</v>
      </c>
      <c r="E167" s="207" t="s">
        <v>1</v>
      </c>
      <c r="F167" s="208" t="s">
        <v>1845</v>
      </c>
      <c r="G167" s="205"/>
      <c r="H167" s="209">
        <v>8</v>
      </c>
      <c r="I167" s="210"/>
      <c r="J167" s="205"/>
      <c r="K167" s="205"/>
      <c r="L167" s="211"/>
      <c r="M167" s="212"/>
      <c r="N167" s="213"/>
      <c r="O167" s="213"/>
      <c r="P167" s="213"/>
      <c r="Q167" s="213"/>
      <c r="R167" s="213"/>
      <c r="S167" s="213"/>
      <c r="T167" s="214"/>
      <c r="AT167" s="215" t="s">
        <v>316</v>
      </c>
      <c r="AU167" s="215" t="s">
        <v>81</v>
      </c>
      <c r="AV167" s="13" t="s">
        <v>81</v>
      </c>
      <c r="AW167" s="13" t="s">
        <v>29</v>
      </c>
      <c r="AX167" s="13" t="s">
        <v>72</v>
      </c>
      <c r="AY167" s="215" t="s">
        <v>307</v>
      </c>
    </row>
    <row r="168" spans="1:65" s="14" customFormat="1">
      <c r="B168" s="216"/>
      <c r="C168" s="217"/>
      <c r="D168" s="206" t="s">
        <v>316</v>
      </c>
      <c r="E168" s="218" t="s">
        <v>1</v>
      </c>
      <c r="F168" s="219" t="s">
        <v>318</v>
      </c>
      <c r="G168" s="217"/>
      <c r="H168" s="220">
        <v>8</v>
      </c>
      <c r="I168" s="221"/>
      <c r="J168" s="217"/>
      <c r="K168" s="217"/>
      <c r="L168" s="222"/>
      <c r="M168" s="223"/>
      <c r="N168" s="224"/>
      <c r="O168" s="224"/>
      <c r="P168" s="224"/>
      <c r="Q168" s="224"/>
      <c r="R168" s="224"/>
      <c r="S168" s="224"/>
      <c r="T168" s="225"/>
      <c r="AT168" s="226" t="s">
        <v>316</v>
      </c>
      <c r="AU168" s="226" t="s">
        <v>81</v>
      </c>
      <c r="AV168" s="14" t="s">
        <v>315</v>
      </c>
      <c r="AW168" s="14" t="s">
        <v>29</v>
      </c>
      <c r="AX168" s="14" t="s">
        <v>79</v>
      </c>
      <c r="AY168" s="226" t="s">
        <v>307</v>
      </c>
    </row>
    <row r="169" spans="1:65" s="2" customFormat="1" ht="101.25" customHeight="1">
      <c r="A169" s="34"/>
      <c r="B169" s="35"/>
      <c r="C169" s="191" t="s">
        <v>1546</v>
      </c>
      <c r="D169" s="191" t="s">
        <v>310</v>
      </c>
      <c r="E169" s="192" t="s">
        <v>1846</v>
      </c>
      <c r="F169" s="193" t="s">
        <v>1847</v>
      </c>
      <c r="G169" s="194" t="s">
        <v>400</v>
      </c>
      <c r="H169" s="195">
        <v>200</v>
      </c>
      <c r="I169" s="196"/>
      <c r="J169" s="197">
        <f>ROUND(I169*H169,2)</f>
        <v>0</v>
      </c>
      <c r="K169" s="193" t="s">
        <v>314</v>
      </c>
      <c r="L169" s="39"/>
      <c r="M169" s="198" t="s">
        <v>1</v>
      </c>
      <c r="N169" s="199" t="s">
        <v>37</v>
      </c>
      <c r="O169" s="71"/>
      <c r="P169" s="200">
        <f>O169*H169</f>
        <v>0</v>
      </c>
      <c r="Q169" s="200">
        <v>0</v>
      </c>
      <c r="R169" s="200">
        <f>Q169*H169</f>
        <v>0</v>
      </c>
      <c r="S169" s="200">
        <v>0</v>
      </c>
      <c r="T169" s="201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202" t="s">
        <v>315</v>
      </c>
      <c r="AT169" s="202" t="s">
        <v>310</v>
      </c>
      <c r="AU169" s="202" t="s">
        <v>81</v>
      </c>
      <c r="AY169" s="17" t="s">
        <v>307</v>
      </c>
      <c r="BE169" s="203">
        <f>IF(N169="základní",J169,0)</f>
        <v>0</v>
      </c>
      <c r="BF169" s="203">
        <f>IF(N169="snížená",J169,0)</f>
        <v>0</v>
      </c>
      <c r="BG169" s="203">
        <f>IF(N169="zákl. přenesená",J169,0)</f>
        <v>0</v>
      </c>
      <c r="BH169" s="203">
        <f>IF(N169="sníž. přenesená",J169,0)</f>
        <v>0</v>
      </c>
      <c r="BI169" s="203">
        <f>IF(N169="nulová",J169,0)</f>
        <v>0</v>
      </c>
      <c r="BJ169" s="17" t="s">
        <v>79</v>
      </c>
      <c r="BK169" s="203">
        <f>ROUND(I169*H169,2)</f>
        <v>0</v>
      </c>
      <c r="BL169" s="17" t="s">
        <v>315</v>
      </c>
      <c r="BM169" s="202" t="s">
        <v>1848</v>
      </c>
    </row>
    <row r="170" spans="1:65" s="13" customFormat="1">
      <c r="B170" s="204"/>
      <c r="C170" s="205"/>
      <c r="D170" s="206" t="s">
        <v>316</v>
      </c>
      <c r="E170" s="207" t="s">
        <v>1</v>
      </c>
      <c r="F170" s="208" t="s">
        <v>1849</v>
      </c>
      <c r="G170" s="205"/>
      <c r="H170" s="209">
        <v>200</v>
      </c>
      <c r="I170" s="210"/>
      <c r="J170" s="205"/>
      <c r="K170" s="205"/>
      <c r="L170" s="211"/>
      <c r="M170" s="212"/>
      <c r="N170" s="213"/>
      <c r="O170" s="213"/>
      <c r="P170" s="213"/>
      <c r="Q170" s="213"/>
      <c r="R170" s="213"/>
      <c r="S170" s="213"/>
      <c r="T170" s="214"/>
      <c r="AT170" s="215" t="s">
        <v>316</v>
      </c>
      <c r="AU170" s="215" t="s">
        <v>81</v>
      </c>
      <c r="AV170" s="13" t="s">
        <v>81</v>
      </c>
      <c r="AW170" s="13" t="s">
        <v>29</v>
      </c>
      <c r="AX170" s="13" t="s">
        <v>72</v>
      </c>
      <c r="AY170" s="215" t="s">
        <v>307</v>
      </c>
    </row>
    <row r="171" spans="1:65" s="14" customFormat="1">
      <c r="B171" s="216"/>
      <c r="C171" s="217"/>
      <c r="D171" s="206" t="s">
        <v>316</v>
      </c>
      <c r="E171" s="218" t="s">
        <v>1</v>
      </c>
      <c r="F171" s="219" t="s">
        <v>318</v>
      </c>
      <c r="G171" s="217"/>
      <c r="H171" s="220">
        <v>200</v>
      </c>
      <c r="I171" s="221"/>
      <c r="J171" s="217"/>
      <c r="K171" s="217"/>
      <c r="L171" s="222"/>
      <c r="M171" s="223"/>
      <c r="N171" s="224"/>
      <c r="O171" s="224"/>
      <c r="P171" s="224"/>
      <c r="Q171" s="224"/>
      <c r="R171" s="224"/>
      <c r="S171" s="224"/>
      <c r="T171" s="225"/>
      <c r="AT171" s="226" t="s">
        <v>316</v>
      </c>
      <c r="AU171" s="226" t="s">
        <v>81</v>
      </c>
      <c r="AV171" s="14" t="s">
        <v>315</v>
      </c>
      <c r="AW171" s="14" t="s">
        <v>29</v>
      </c>
      <c r="AX171" s="14" t="s">
        <v>79</v>
      </c>
      <c r="AY171" s="226" t="s">
        <v>307</v>
      </c>
    </row>
    <row r="172" spans="1:65" s="2" customFormat="1" ht="48.95" customHeight="1">
      <c r="A172" s="34"/>
      <c r="B172" s="35"/>
      <c r="C172" s="191" t="s">
        <v>8</v>
      </c>
      <c r="D172" s="191" t="s">
        <v>310</v>
      </c>
      <c r="E172" s="192" t="s">
        <v>1850</v>
      </c>
      <c r="F172" s="193" t="s">
        <v>1851</v>
      </c>
      <c r="G172" s="194" t="s">
        <v>400</v>
      </c>
      <c r="H172" s="195">
        <v>24</v>
      </c>
      <c r="I172" s="196"/>
      <c r="J172" s="197">
        <f>ROUND(I172*H172,2)</f>
        <v>0</v>
      </c>
      <c r="K172" s="193" t="s">
        <v>314</v>
      </c>
      <c r="L172" s="39"/>
      <c r="M172" s="198" t="s">
        <v>1</v>
      </c>
      <c r="N172" s="199" t="s">
        <v>37</v>
      </c>
      <c r="O172" s="71"/>
      <c r="P172" s="200">
        <f>O172*H172</f>
        <v>0</v>
      </c>
      <c r="Q172" s="200">
        <v>0</v>
      </c>
      <c r="R172" s="200">
        <f>Q172*H172</f>
        <v>0</v>
      </c>
      <c r="S172" s="200">
        <v>0</v>
      </c>
      <c r="T172" s="201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202" t="s">
        <v>315</v>
      </c>
      <c r="AT172" s="202" t="s">
        <v>310</v>
      </c>
      <c r="AU172" s="202" t="s">
        <v>81</v>
      </c>
      <c r="AY172" s="17" t="s">
        <v>307</v>
      </c>
      <c r="BE172" s="203">
        <f>IF(N172="základní",J172,0)</f>
        <v>0</v>
      </c>
      <c r="BF172" s="203">
        <f>IF(N172="snížená",J172,0)</f>
        <v>0</v>
      </c>
      <c r="BG172" s="203">
        <f>IF(N172="zákl. přenesená",J172,0)</f>
        <v>0</v>
      </c>
      <c r="BH172" s="203">
        <f>IF(N172="sníž. přenesená",J172,0)</f>
        <v>0</v>
      </c>
      <c r="BI172" s="203">
        <f>IF(N172="nulová",J172,0)</f>
        <v>0</v>
      </c>
      <c r="BJ172" s="17" t="s">
        <v>79</v>
      </c>
      <c r="BK172" s="203">
        <f>ROUND(I172*H172,2)</f>
        <v>0</v>
      </c>
      <c r="BL172" s="17" t="s">
        <v>315</v>
      </c>
      <c r="BM172" s="202" t="s">
        <v>1852</v>
      </c>
    </row>
    <row r="173" spans="1:65" s="13" customFormat="1">
      <c r="B173" s="204"/>
      <c r="C173" s="205"/>
      <c r="D173" s="206" t="s">
        <v>316</v>
      </c>
      <c r="E173" s="207" t="s">
        <v>1</v>
      </c>
      <c r="F173" s="208" t="s">
        <v>462</v>
      </c>
      <c r="G173" s="205"/>
      <c r="H173" s="209">
        <v>24</v>
      </c>
      <c r="I173" s="210"/>
      <c r="J173" s="205"/>
      <c r="K173" s="205"/>
      <c r="L173" s="211"/>
      <c r="M173" s="212"/>
      <c r="N173" s="213"/>
      <c r="O173" s="213"/>
      <c r="P173" s="213"/>
      <c r="Q173" s="213"/>
      <c r="R173" s="213"/>
      <c r="S173" s="213"/>
      <c r="T173" s="214"/>
      <c r="AT173" s="215" t="s">
        <v>316</v>
      </c>
      <c r="AU173" s="215" t="s">
        <v>81</v>
      </c>
      <c r="AV173" s="13" t="s">
        <v>81</v>
      </c>
      <c r="AW173" s="13" t="s">
        <v>29</v>
      </c>
      <c r="AX173" s="13" t="s">
        <v>72</v>
      </c>
      <c r="AY173" s="215" t="s">
        <v>307</v>
      </c>
    </row>
    <row r="174" spans="1:65" s="14" customFormat="1">
      <c r="B174" s="216"/>
      <c r="C174" s="217"/>
      <c r="D174" s="206" t="s">
        <v>316</v>
      </c>
      <c r="E174" s="218" t="s">
        <v>1</v>
      </c>
      <c r="F174" s="219" t="s">
        <v>318</v>
      </c>
      <c r="G174" s="217"/>
      <c r="H174" s="220">
        <v>24</v>
      </c>
      <c r="I174" s="221"/>
      <c r="J174" s="217"/>
      <c r="K174" s="217"/>
      <c r="L174" s="222"/>
      <c r="M174" s="223"/>
      <c r="N174" s="224"/>
      <c r="O174" s="224"/>
      <c r="P174" s="224"/>
      <c r="Q174" s="224"/>
      <c r="R174" s="224"/>
      <c r="S174" s="224"/>
      <c r="T174" s="225"/>
      <c r="AT174" s="226" t="s">
        <v>316</v>
      </c>
      <c r="AU174" s="226" t="s">
        <v>81</v>
      </c>
      <c r="AV174" s="14" t="s">
        <v>315</v>
      </c>
      <c r="AW174" s="14" t="s">
        <v>29</v>
      </c>
      <c r="AX174" s="14" t="s">
        <v>79</v>
      </c>
      <c r="AY174" s="226" t="s">
        <v>307</v>
      </c>
    </row>
    <row r="175" spans="1:65" s="2" customFormat="1" ht="62.85" customHeight="1">
      <c r="A175" s="34"/>
      <c r="B175" s="35"/>
      <c r="C175" s="191" t="s">
        <v>348</v>
      </c>
      <c r="D175" s="191" t="s">
        <v>310</v>
      </c>
      <c r="E175" s="192" t="s">
        <v>1853</v>
      </c>
      <c r="F175" s="193" t="s">
        <v>1854</v>
      </c>
      <c r="G175" s="194" t="s">
        <v>400</v>
      </c>
      <c r="H175" s="195">
        <v>24</v>
      </c>
      <c r="I175" s="196"/>
      <c r="J175" s="197">
        <f>ROUND(I175*H175,2)</f>
        <v>0</v>
      </c>
      <c r="K175" s="193" t="s">
        <v>314</v>
      </c>
      <c r="L175" s="39"/>
      <c r="M175" s="198" t="s">
        <v>1</v>
      </c>
      <c r="N175" s="199" t="s">
        <v>37</v>
      </c>
      <c r="O175" s="71"/>
      <c r="P175" s="200">
        <f>O175*H175</f>
        <v>0</v>
      </c>
      <c r="Q175" s="200">
        <v>0</v>
      </c>
      <c r="R175" s="200">
        <f>Q175*H175</f>
        <v>0</v>
      </c>
      <c r="S175" s="200">
        <v>0</v>
      </c>
      <c r="T175" s="201">
        <f>S175*H175</f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202" t="s">
        <v>315</v>
      </c>
      <c r="AT175" s="202" t="s">
        <v>310</v>
      </c>
      <c r="AU175" s="202" t="s">
        <v>81</v>
      </c>
      <c r="AY175" s="17" t="s">
        <v>307</v>
      </c>
      <c r="BE175" s="203">
        <f>IF(N175="základní",J175,0)</f>
        <v>0</v>
      </c>
      <c r="BF175" s="203">
        <f>IF(N175="snížená",J175,0)</f>
        <v>0</v>
      </c>
      <c r="BG175" s="203">
        <f>IF(N175="zákl. přenesená",J175,0)</f>
        <v>0</v>
      </c>
      <c r="BH175" s="203">
        <f>IF(N175="sníž. přenesená",J175,0)</f>
        <v>0</v>
      </c>
      <c r="BI175" s="203">
        <f>IF(N175="nulová",J175,0)</f>
        <v>0</v>
      </c>
      <c r="BJ175" s="17" t="s">
        <v>79</v>
      </c>
      <c r="BK175" s="203">
        <f>ROUND(I175*H175,2)</f>
        <v>0</v>
      </c>
      <c r="BL175" s="17" t="s">
        <v>315</v>
      </c>
      <c r="BM175" s="202" t="s">
        <v>1855</v>
      </c>
    </row>
    <row r="176" spans="1:65" s="13" customFormat="1">
      <c r="B176" s="204"/>
      <c r="C176" s="205"/>
      <c r="D176" s="206" t="s">
        <v>316</v>
      </c>
      <c r="E176" s="207" t="s">
        <v>1</v>
      </c>
      <c r="F176" s="208" t="s">
        <v>462</v>
      </c>
      <c r="G176" s="205"/>
      <c r="H176" s="209">
        <v>24</v>
      </c>
      <c r="I176" s="210"/>
      <c r="J176" s="205"/>
      <c r="K176" s="205"/>
      <c r="L176" s="211"/>
      <c r="M176" s="212"/>
      <c r="N176" s="213"/>
      <c r="O176" s="213"/>
      <c r="P176" s="213"/>
      <c r="Q176" s="213"/>
      <c r="R176" s="213"/>
      <c r="S176" s="213"/>
      <c r="T176" s="214"/>
      <c r="AT176" s="215" t="s">
        <v>316</v>
      </c>
      <c r="AU176" s="215" t="s">
        <v>81</v>
      </c>
      <c r="AV176" s="13" t="s">
        <v>81</v>
      </c>
      <c r="AW176" s="13" t="s">
        <v>29</v>
      </c>
      <c r="AX176" s="13" t="s">
        <v>72</v>
      </c>
      <c r="AY176" s="215" t="s">
        <v>307</v>
      </c>
    </row>
    <row r="177" spans="1:65" s="14" customFormat="1">
      <c r="B177" s="216"/>
      <c r="C177" s="217"/>
      <c r="D177" s="206" t="s">
        <v>316</v>
      </c>
      <c r="E177" s="218" t="s">
        <v>1</v>
      </c>
      <c r="F177" s="219" t="s">
        <v>318</v>
      </c>
      <c r="G177" s="217"/>
      <c r="H177" s="220">
        <v>24</v>
      </c>
      <c r="I177" s="221"/>
      <c r="J177" s="217"/>
      <c r="K177" s="217"/>
      <c r="L177" s="222"/>
      <c r="M177" s="223"/>
      <c r="N177" s="224"/>
      <c r="O177" s="224"/>
      <c r="P177" s="224"/>
      <c r="Q177" s="224"/>
      <c r="R177" s="224"/>
      <c r="S177" s="224"/>
      <c r="T177" s="225"/>
      <c r="AT177" s="226" t="s">
        <v>316</v>
      </c>
      <c r="AU177" s="226" t="s">
        <v>81</v>
      </c>
      <c r="AV177" s="14" t="s">
        <v>315</v>
      </c>
      <c r="AW177" s="14" t="s">
        <v>29</v>
      </c>
      <c r="AX177" s="14" t="s">
        <v>79</v>
      </c>
      <c r="AY177" s="226" t="s">
        <v>307</v>
      </c>
    </row>
    <row r="178" spans="1:65" s="2" customFormat="1" ht="66.75" customHeight="1">
      <c r="A178" s="34"/>
      <c r="B178" s="35"/>
      <c r="C178" s="191" t="s">
        <v>629</v>
      </c>
      <c r="D178" s="191" t="s">
        <v>310</v>
      </c>
      <c r="E178" s="192" t="s">
        <v>1856</v>
      </c>
      <c r="F178" s="193" t="s">
        <v>1857</v>
      </c>
      <c r="G178" s="194" t="s">
        <v>400</v>
      </c>
      <c r="H178" s="195">
        <v>48</v>
      </c>
      <c r="I178" s="196"/>
      <c r="J178" s="197">
        <f>ROUND(I178*H178,2)</f>
        <v>0</v>
      </c>
      <c r="K178" s="193" t="s">
        <v>314</v>
      </c>
      <c r="L178" s="39"/>
      <c r="M178" s="198" t="s">
        <v>1</v>
      </c>
      <c r="N178" s="199" t="s">
        <v>37</v>
      </c>
      <c r="O178" s="71"/>
      <c r="P178" s="200">
        <f>O178*H178</f>
        <v>0</v>
      </c>
      <c r="Q178" s="200">
        <v>0</v>
      </c>
      <c r="R178" s="200">
        <f>Q178*H178</f>
        <v>0</v>
      </c>
      <c r="S178" s="200">
        <v>0</v>
      </c>
      <c r="T178" s="201">
        <f>S178*H178</f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202" t="s">
        <v>315</v>
      </c>
      <c r="AT178" s="202" t="s">
        <v>310</v>
      </c>
      <c r="AU178" s="202" t="s">
        <v>81</v>
      </c>
      <c r="AY178" s="17" t="s">
        <v>307</v>
      </c>
      <c r="BE178" s="203">
        <f>IF(N178="základní",J178,0)</f>
        <v>0</v>
      </c>
      <c r="BF178" s="203">
        <f>IF(N178="snížená",J178,0)</f>
        <v>0</v>
      </c>
      <c r="BG178" s="203">
        <f>IF(N178="zákl. přenesená",J178,0)</f>
        <v>0</v>
      </c>
      <c r="BH178" s="203">
        <f>IF(N178="sníž. přenesená",J178,0)</f>
        <v>0</v>
      </c>
      <c r="BI178" s="203">
        <f>IF(N178="nulová",J178,0)</f>
        <v>0</v>
      </c>
      <c r="BJ178" s="17" t="s">
        <v>79</v>
      </c>
      <c r="BK178" s="203">
        <f>ROUND(I178*H178,2)</f>
        <v>0</v>
      </c>
      <c r="BL178" s="17" t="s">
        <v>315</v>
      </c>
      <c r="BM178" s="202" t="s">
        <v>1858</v>
      </c>
    </row>
    <row r="179" spans="1:65" s="13" customFormat="1">
      <c r="B179" s="204"/>
      <c r="C179" s="205"/>
      <c r="D179" s="206" t="s">
        <v>316</v>
      </c>
      <c r="E179" s="207" t="s">
        <v>1</v>
      </c>
      <c r="F179" s="208" t="s">
        <v>1859</v>
      </c>
      <c r="G179" s="205"/>
      <c r="H179" s="209">
        <v>48</v>
      </c>
      <c r="I179" s="210"/>
      <c r="J179" s="205"/>
      <c r="K179" s="205"/>
      <c r="L179" s="211"/>
      <c r="M179" s="212"/>
      <c r="N179" s="213"/>
      <c r="O179" s="213"/>
      <c r="P179" s="213"/>
      <c r="Q179" s="213"/>
      <c r="R179" s="213"/>
      <c r="S179" s="213"/>
      <c r="T179" s="214"/>
      <c r="AT179" s="215" t="s">
        <v>316</v>
      </c>
      <c r="AU179" s="215" t="s">
        <v>81</v>
      </c>
      <c r="AV179" s="13" t="s">
        <v>81</v>
      </c>
      <c r="AW179" s="13" t="s">
        <v>29</v>
      </c>
      <c r="AX179" s="13" t="s">
        <v>72</v>
      </c>
      <c r="AY179" s="215" t="s">
        <v>307</v>
      </c>
    </row>
    <row r="180" spans="1:65" s="14" customFormat="1">
      <c r="B180" s="216"/>
      <c r="C180" s="217"/>
      <c r="D180" s="206" t="s">
        <v>316</v>
      </c>
      <c r="E180" s="218" t="s">
        <v>1</v>
      </c>
      <c r="F180" s="219" t="s">
        <v>318</v>
      </c>
      <c r="G180" s="217"/>
      <c r="H180" s="220">
        <v>48</v>
      </c>
      <c r="I180" s="221"/>
      <c r="J180" s="217"/>
      <c r="K180" s="217"/>
      <c r="L180" s="222"/>
      <c r="M180" s="223"/>
      <c r="N180" s="224"/>
      <c r="O180" s="224"/>
      <c r="P180" s="224"/>
      <c r="Q180" s="224"/>
      <c r="R180" s="224"/>
      <c r="S180" s="224"/>
      <c r="T180" s="225"/>
      <c r="AT180" s="226" t="s">
        <v>316</v>
      </c>
      <c r="AU180" s="226" t="s">
        <v>81</v>
      </c>
      <c r="AV180" s="14" t="s">
        <v>315</v>
      </c>
      <c r="AW180" s="14" t="s">
        <v>29</v>
      </c>
      <c r="AX180" s="14" t="s">
        <v>79</v>
      </c>
      <c r="AY180" s="226" t="s">
        <v>307</v>
      </c>
    </row>
    <row r="181" spans="1:65" s="2" customFormat="1" ht="48.95" customHeight="1">
      <c r="A181" s="34"/>
      <c r="B181" s="35"/>
      <c r="C181" s="191" t="s">
        <v>363</v>
      </c>
      <c r="D181" s="191" t="s">
        <v>310</v>
      </c>
      <c r="E181" s="192" t="s">
        <v>1860</v>
      </c>
      <c r="F181" s="193" t="s">
        <v>1861</v>
      </c>
      <c r="G181" s="194" t="s">
        <v>400</v>
      </c>
      <c r="H181" s="195">
        <v>50</v>
      </c>
      <c r="I181" s="196"/>
      <c r="J181" s="197">
        <f>ROUND(I181*H181,2)</f>
        <v>0</v>
      </c>
      <c r="K181" s="193" t="s">
        <v>314</v>
      </c>
      <c r="L181" s="39"/>
      <c r="M181" s="198" t="s">
        <v>1</v>
      </c>
      <c r="N181" s="199" t="s">
        <v>37</v>
      </c>
      <c r="O181" s="71"/>
      <c r="P181" s="200">
        <f>O181*H181</f>
        <v>0</v>
      </c>
      <c r="Q181" s="200">
        <v>0</v>
      </c>
      <c r="R181" s="200">
        <f>Q181*H181</f>
        <v>0</v>
      </c>
      <c r="S181" s="200">
        <v>0</v>
      </c>
      <c r="T181" s="201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202" t="s">
        <v>315</v>
      </c>
      <c r="AT181" s="202" t="s">
        <v>310</v>
      </c>
      <c r="AU181" s="202" t="s">
        <v>81</v>
      </c>
      <c r="AY181" s="17" t="s">
        <v>307</v>
      </c>
      <c r="BE181" s="203">
        <f>IF(N181="základní",J181,0)</f>
        <v>0</v>
      </c>
      <c r="BF181" s="203">
        <f>IF(N181="snížená",J181,0)</f>
        <v>0</v>
      </c>
      <c r="BG181" s="203">
        <f>IF(N181="zákl. přenesená",J181,0)</f>
        <v>0</v>
      </c>
      <c r="BH181" s="203">
        <f>IF(N181="sníž. přenesená",J181,0)</f>
        <v>0</v>
      </c>
      <c r="BI181" s="203">
        <f>IF(N181="nulová",J181,0)</f>
        <v>0</v>
      </c>
      <c r="BJ181" s="17" t="s">
        <v>79</v>
      </c>
      <c r="BK181" s="203">
        <f>ROUND(I181*H181,2)</f>
        <v>0</v>
      </c>
      <c r="BL181" s="17" t="s">
        <v>315</v>
      </c>
      <c r="BM181" s="202" t="s">
        <v>1862</v>
      </c>
    </row>
    <row r="182" spans="1:65" s="13" customFormat="1">
      <c r="B182" s="204"/>
      <c r="C182" s="205"/>
      <c r="D182" s="206" t="s">
        <v>316</v>
      </c>
      <c r="E182" s="207" t="s">
        <v>1</v>
      </c>
      <c r="F182" s="208" t="s">
        <v>1863</v>
      </c>
      <c r="G182" s="205"/>
      <c r="H182" s="209">
        <v>50</v>
      </c>
      <c r="I182" s="210"/>
      <c r="J182" s="205"/>
      <c r="K182" s="205"/>
      <c r="L182" s="211"/>
      <c r="M182" s="212"/>
      <c r="N182" s="213"/>
      <c r="O182" s="213"/>
      <c r="P182" s="213"/>
      <c r="Q182" s="213"/>
      <c r="R182" s="213"/>
      <c r="S182" s="213"/>
      <c r="T182" s="214"/>
      <c r="AT182" s="215" t="s">
        <v>316</v>
      </c>
      <c r="AU182" s="215" t="s">
        <v>81</v>
      </c>
      <c r="AV182" s="13" t="s">
        <v>81</v>
      </c>
      <c r="AW182" s="13" t="s">
        <v>29</v>
      </c>
      <c r="AX182" s="13" t="s">
        <v>72</v>
      </c>
      <c r="AY182" s="215" t="s">
        <v>307</v>
      </c>
    </row>
    <row r="183" spans="1:65" s="14" customFormat="1">
      <c r="B183" s="216"/>
      <c r="C183" s="217"/>
      <c r="D183" s="206" t="s">
        <v>316</v>
      </c>
      <c r="E183" s="218" t="s">
        <v>1</v>
      </c>
      <c r="F183" s="219" t="s">
        <v>318</v>
      </c>
      <c r="G183" s="217"/>
      <c r="H183" s="220">
        <v>50</v>
      </c>
      <c r="I183" s="221"/>
      <c r="J183" s="217"/>
      <c r="K183" s="217"/>
      <c r="L183" s="222"/>
      <c r="M183" s="223"/>
      <c r="N183" s="224"/>
      <c r="O183" s="224"/>
      <c r="P183" s="224"/>
      <c r="Q183" s="224"/>
      <c r="R183" s="224"/>
      <c r="S183" s="224"/>
      <c r="T183" s="225"/>
      <c r="AT183" s="226" t="s">
        <v>316</v>
      </c>
      <c r="AU183" s="226" t="s">
        <v>81</v>
      </c>
      <c r="AV183" s="14" t="s">
        <v>315</v>
      </c>
      <c r="AW183" s="14" t="s">
        <v>29</v>
      </c>
      <c r="AX183" s="14" t="s">
        <v>79</v>
      </c>
      <c r="AY183" s="226" t="s">
        <v>307</v>
      </c>
    </row>
    <row r="184" spans="1:65" s="2" customFormat="1" ht="37.700000000000003" customHeight="1">
      <c r="A184" s="34"/>
      <c r="B184" s="35"/>
      <c r="C184" s="191" t="s">
        <v>345</v>
      </c>
      <c r="D184" s="191" t="s">
        <v>310</v>
      </c>
      <c r="E184" s="192" t="s">
        <v>1864</v>
      </c>
      <c r="F184" s="193" t="s">
        <v>1865</v>
      </c>
      <c r="G184" s="194" t="s">
        <v>400</v>
      </c>
      <c r="H184" s="195">
        <v>30</v>
      </c>
      <c r="I184" s="196"/>
      <c r="J184" s="197">
        <f>ROUND(I184*H184,2)</f>
        <v>0</v>
      </c>
      <c r="K184" s="193" t="s">
        <v>314</v>
      </c>
      <c r="L184" s="39"/>
      <c r="M184" s="198" t="s">
        <v>1</v>
      </c>
      <c r="N184" s="199" t="s">
        <v>37</v>
      </c>
      <c r="O184" s="71"/>
      <c r="P184" s="200">
        <f>O184*H184</f>
        <v>0</v>
      </c>
      <c r="Q184" s="200">
        <v>0</v>
      </c>
      <c r="R184" s="200">
        <f>Q184*H184</f>
        <v>0</v>
      </c>
      <c r="S184" s="200">
        <v>0</v>
      </c>
      <c r="T184" s="201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202" t="s">
        <v>315</v>
      </c>
      <c r="AT184" s="202" t="s">
        <v>310</v>
      </c>
      <c r="AU184" s="202" t="s">
        <v>81</v>
      </c>
      <c r="AY184" s="17" t="s">
        <v>307</v>
      </c>
      <c r="BE184" s="203">
        <f>IF(N184="základní",J184,0)</f>
        <v>0</v>
      </c>
      <c r="BF184" s="203">
        <f>IF(N184="snížená",J184,0)</f>
        <v>0</v>
      </c>
      <c r="BG184" s="203">
        <f>IF(N184="zákl. přenesená",J184,0)</f>
        <v>0</v>
      </c>
      <c r="BH184" s="203">
        <f>IF(N184="sníž. přenesená",J184,0)</f>
        <v>0</v>
      </c>
      <c r="BI184" s="203">
        <f>IF(N184="nulová",J184,0)</f>
        <v>0</v>
      </c>
      <c r="BJ184" s="17" t="s">
        <v>79</v>
      </c>
      <c r="BK184" s="203">
        <f>ROUND(I184*H184,2)</f>
        <v>0</v>
      </c>
      <c r="BL184" s="17" t="s">
        <v>315</v>
      </c>
      <c r="BM184" s="202" t="s">
        <v>1866</v>
      </c>
    </row>
    <row r="185" spans="1:65" s="13" customFormat="1">
      <c r="B185" s="204"/>
      <c r="C185" s="205"/>
      <c r="D185" s="206" t="s">
        <v>316</v>
      </c>
      <c r="E185" s="207" t="s">
        <v>1</v>
      </c>
      <c r="F185" s="208" t="s">
        <v>502</v>
      </c>
      <c r="G185" s="205"/>
      <c r="H185" s="209">
        <v>30</v>
      </c>
      <c r="I185" s="210"/>
      <c r="J185" s="205"/>
      <c r="K185" s="205"/>
      <c r="L185" s="211"/>
      <c r="M185" s="212"/>
      <c r="N185" s="213"/>
      <c r="O185" s="213"/>
      <c r="P185" s="213"/>
      <c r="Q185" s="213"/>
      <c r="R185" s="213"/>
      <c r="S185" s="213"/>
      <c r="T185" s="214"/>
      <c r="AT185" s="215" t="s">
        <v>316</v>
      </c>
      <c r="AU185" s="215" t="s">
        <v>81</v>
      </c>
      <c r="AV185" s="13" t="s">
        <v>81</v>
      </c>
      <c r="AW185" s="13" t="s">
        <v>29</v>
      </c>
      <c r="AX185" s="13" t="s">
        <v>72</v>
      </c>
      <c r="AY185" s="215" t="s">
        <v>307</v>
      </c>
    </row>
    <row r="186" spans="1:65" s="14" customFormat="1">
      <c r="B186" s="216"/>
      <c r="C186" s="217"/>
      <c r="D186" s="206" t="s">
        <v>316</v>
      </c>
      <c r="E186" s="218" t="s">
        <v>1</v>
      </c>
      <c r="F186" s="219" t="s">
        <v>318</v>
      </c>
      <c r="G186" s="217"/>
      <c r="H186" s="220">
        <v>30</v>
      </c>
      <c r="I186" s="221"/>
      <c r="J186" s="217"/>
      <c r="K186" s="217"/>
      <c r="L186" s="222"/>
      <c r="M186" s="223"/>
      <c r="N186" s="224"/>
      <c r="O186" s="224"/>
      <c r="P186" s="224"/>
      <c r="Q186" s="224"/>
      <c r="R186" s="224"/>
      <c r="S186" s="224"/>
      <c r="T186" s="225"/>
      <c r="AT186" s="226" t="s">
        <v>316</v>
      </c>
      <c r="AU186" s="226" t="s">
        <v>81</v>
      </c>
      <c r="AV186" s="14" t="s">
        <v>315</v>
      </c>
      <c r="AW186" s="14" t="s">
        <v>29</v>
      </c>
      <c r="AX186" s="14" t="s">
        <v>79</v>
      </c>
      <c r="AY186" s="226" t="s">
        <v>307</v>
      </c>
    </row>
    <row r="187" spans="1:65" s="2" customFormat="1" ht="55.5" customHeight="1">
      <c r="A187" s="34"/>
      <c r="B187" s="35"/>
      <c r="C187" s="191" t="s">
        <v>460</v>
      </c>
      <c r="D187" s="191" t="s">
        <v>310</v>
      </c>
      <c r="E187" s="192" t="s">
        <v>1867</v>
      </c>
      <c r="F187" s="193" t="s">
        <v>1868</v>
      </c>
      <c r="G187" s="194" t="s">
        <v>1869</v>
      </c>
      <c r="H187" s="195">
        <v>135</v>
      </c>
      <c r="I187" s="196"/>
      <c r="J187" s="197">
        <f>ROUND(I187*H187,2)</f>
        <v>0</v>
      </c>
      <c r="K187" s="193" t="s">
        <v>314</v>
      </c>
      <c r="L187" s="39"/>
      <c r="M187" s="198" t="s">
        <v>1</v>
      </c>
      <c r="N187" s="199" t="s">
        <v>37</v>
      </c>
      <c r="O187" s="71"/>
      <c r="P187" s="200">
        <f>O187*H187</f>
        <v>0</v>
      </c>
      <c r="Q187" s="200">
        <v>0</v>
      </c>
      <c r="R187" s="200">
        <f>Q187*H187</f>
        <v>0</v>
      </c>
      <c r="S187" s="200">
        <v>0</v>
      </c>
      <c r="T187" s="201">
        <f>S187*H187</f>
        <v>0</v>
      </c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R187" s="202" t="s">
        <v>315</v>
      </c>
      <c r="AT187" s="202" t="s">
        <v>310</v>
      </c>
      <c r="AU187" s="202" t="s">
        <v>81</v>
      </c>
      <c r="AY187" s="17" t="s">
        <v>307</v>
      </c>
      <c r="BE187" s="203">
        <f>IF(N187="základní",J187,0)</f>
        <v>0</v>
      </c>
      <c r="BF187" s="203">
        <f>IF(N187="snížená",J187,0)</f>
        <v>0</v>
      </c>
      <c r="BG187" s="203">
        <f>IF(N187="zákl. přenesená",J187,0)</f>
        <v>0</v>
      </c>
      <c r="BH187" s="203">
        <f>IF(N187="sníž. přenesená",J187,0)</f>
        <v>0</v>
      </c>
      <c r="BI187" s="203">
        <f>IF(N187="nulová",J187,0)</f>
        <v>0</v>
      </c>
      <c r="BJ187" s="17" t="s">
        <v>79</v>
      </c>
      <c r="BK187" s="203">
        <f>ROUND(I187*H187,2)</f>
        <v>0</v>
      </c>
      <c r="BL187" s="17" t="s">
        <v>315</v>
      </c>
      <c r="BM187" s="202" t="s">
        <v>1870</v>
      </c>
    </row>
    <row r="188" spans="1:65" s="13" customFormat="1">
      <c r="B188" s="204"/>
      <c r="C188" s="205"/>
      <c r="D188" s="206" t="s">
        <v>316</v>
      </c>
      <c r="E188" s="207" t="s">
        <v>1</v>
      </c>
      <c r="F188" s="208" t="s">
        <v>1871</v>
      </c>
      <c r="G188" s="205"/>
      <c r="H188" s="209">
        <v>60</v>
      </c>
      <c r="I188" s="210"/>
      <c r="J188" s="205"/>
      <c r="K188" s="205"/>
      <c r="L188" s="211"/>
      <c r="M188" s="212"/>
      <c r="N188" s="213"/>
      <c r="O188" s="213"/>
      <c r="P188" s="213"/>
      <c r="Q188" s="213"/>
      <c r="R188" s="213"/>
      <c r="S188" s="213"/>
      <c r="T188" s="214"/>
      <c r="AT188" s="215" t="s">
        <v>316</v>
      </c>
      <c r="AU188" s="215" t="s">
        <v>81</v>
      </c>
      <c r="AV188" s="13" t="s">
        <v>81</v>
      </c>
      <c r="AW188" s="13" t="s">
        <v>29</v>
      </c>
      <c r="AX188" s="13" t="s">
        <v>72</v>
      </c>
      <c r="AY188" s="215" t="s">
        <v>307</v>
      </c>
    </row>
    <row r="189" spans="1:65" s="13" customFormat="1">
      <c r="B189" s="204"/>
      <c r="C189" s="205"/>
      <c r="D189" s="206" t="s">
        <v>316</v>
      </c>
      <c r="E189" s="207" t="s">
        <v>1</v>
      </c>
      <c r="F189" s="208" t="s">
        <v>1872</v>
      </c>
      <c r="G189" s="205"/>
      <c r="H189" s="209">
        <v>75</v>
      </c>
      <c r="I189" s="210"/>
      <c r="J189" s="205"/>
      <c r="K189" s="205"/>
      <c r="L189" s="211"/>
      <c r="M189" s="212"/>
      <c r="N189" s="213"/>
      <c r="O189" s="213"/>
      <c r="P189" s="213"/>
      <c r="Q189" s="213"/>
      <c r="R189" s="213"/>
      <c r="S189" s="213"/>
      <c r="T189" s="214"/>
      <c r="AT189" s="215" t="s">
        <v>316</v>
      </c>
      <c r="AU189" s="215" t="s">
        <v>81</v>
      </c>
      <c r="AV189" s="13" t="s">
        <v>81</v>
      </c>
      <c r="AW189" s="13" t="s">
        <v>29</v>
      </c>
      <c r="AX189" s="13" t="s">
        <v>72</v>
      </c>
      <c r="AY189" s="215" t="s">
        <v>307</v>
      </c>
    </row>
    <row r="190" spans="1:65" s="14" customFormat="1">
      <c r="B190" s="216"/>
      <c r="C190" s="217"/>
      <c r="D190" s="206" t="s">
        <v>316</v>
      </c>
      <c r="E190" s="218" t="s">
        <v>1</v>
      </c>
      <c r="F190" s="219" t="s">
        <v>318</v>
      </c>
      <c r="G190" s="217"/>
      <c r="H190" s="220">
        <v>135</v>
      </c>
      <c r="I190" s="221"/>
      <c r="J190" s="217"/>
      <c r="K190" s="217"/>
      <c r="L190" s="222"/>
      <c r="M190" s="223"/>
      <c r="N190" s="224"/>
      <c r="O190" s="224"/>
      <c r="P190" s="224"/>
      <c r="Q190" s="224"/>
      <c r="R190" s="224"/>
      <c r="S190" s="224"/>
      <c r="T190" s="225"/>
      <c r="AT190" s="226" t="s">
        <v>316</v>
      </c>
      <c r="AU190" s="226" t="s">
        <v>81</v>
      </c>
      <c r="AV190" s="14" t="s">
        <v>315</v>
      </c>
      <c r="AW190" s="14" t="s">
        <v>29</v>
      </c>
      <c r="AX190" s="14" t="s">
        <v>79</v>
      </c>
      <c r="AY190" s="226" t="s">
        <v>307</v>
      </c>
    </row>
    <row r="191" spans="1:65" s="2" customFormat="1" ht="90" customHeight="1">
      <c r="A191" s="34"/>
      <c r="B191" s="35"/>
      <c r="C191" s="191" t="s">
        <v>7</v>
      </c>
      <c r="D191" s="191" t="s">
        <v>310</v>
      </c>
      <c r="E191" s="192" t="s">
        <v>1873</v>
      </c>
      <c r="F191" s="193" t="s">
        <v>1874</v>
      </c>
      <c r="G191" s="194" t="s">
        <v>1869</v>
      </c>
      <c r="H191" s="195">
        <v>100</v>
      </c>
      <c r="I191" s="196"/>
      <c r="J191" s="197">
        <f>ROUND(I191*H191,2)</f>
        <v>0</v>
      </c>
      <c r="K191" s="193" t="s">
        <v>314</v>
      </c>
      <c r="L191" s="39"/>
      <c r="M191" s="198" t="s">
        <v>1</v>
      </c>
      <c r="N191" s="199" t="s">
        <v>37</v>
      </c>
      <c r="O191" s="71"/>
      <c r="P191" s="200">
        <f>O191*H191</f>
        <v>0</v>
      </c>
      <c r="Q191" s="200">
        <v>0</v>
      </c>
      <c r="R191" s="200">
        <f>Q191*H191</f>
        <v>0</v>
      </c>
      <c r="S191" s="200">
        <v>0</v>
      </c>
      <c r="T191" s="201">
        <f>S191*H191</f>
        <v>0</v>
      </c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R191" s="202" t="s">
        <v>315</v>
      </c>
      <c r="AT191" s="202" t="s">
        <v>310</v>
      </c>
      <c r="AU191" s="202" t="s">
        <v>81</v>
      </c>
      <c r="AY191" s="17" t="s">
        <v>307</v>
      </c>
      <c r="BE191" s="203">
        <f>IF(N191="základní",J191,0)</f>
        <v>0</v>
      </c>
      <c r="BF191" s="203">
        <f>IF(N191="snížená",J191,0)</f>
        <v>0</v>
      </c>
      <c r="BG191" s="203">
        <f>IF(N191="zákl. přenesená",J191,0)</f>
        <v>0</v>
      </c>
      <c r="BH191" s="203">
        <f>IF(N191="sníž. přenesená",J191,0)</f>
        <v>0</v>
      </c>
      <c r="BI191" s="203">
        <f>IF(N191="nulová",J191,0)</f>
        <v>0</v>
      </c>
      <c r="BJ191" s="17" t="s">
        <v>79</v>
      </c>
      <c r="BK191" s="203">
        <f>ROUND(I191*H191,2)</f>
        <v>0</v>
      </c>
      <c r="BL191" s="17" t="s">
        <v>315</v>
      </c>
      <c r="BM191" s="202" t="s">
        <v>1875</v>
      </c>
    </row>
    <row r="192" spans="1:65" s="13" customFormat="1">
      <c r="B192" s="204"/>
      <c r="C192" s="205"/>
      <c r="D192" s="206" t="s">
        <v>316</v>
      </c>
      <c r="E192" s="207" t="s">
        <v>1</v>
      </c>
      <c r="F192" s="208" t="s">
        <v>1876</v>
      </c>
      <c r="G192" s="205"/>
      <c r="H192" s="209">
        <v>37.5</v>
      </c>
      <c r="I192" s="210"/>
      <c r="J192" s="205"/>
      <c r="K192" s="205"/>
      <c r="L192" s="211"/>
      <c r="M192" s="212"/>
      <c r="N192" s="213"/>
      <c r="O192" s="213"/>
      <c r="P192" s="213"/>
      <c r="Q192" s="213"/>
      <c r="R192" s="213"/>
      <c r="S192" s="213"/>
      <c r="T192" s="214"/>
      <c r="AT192" s="215" t="s">
        <v>316</v>
      </c>
      <c r="AU192" s="215" t="s">
        <v>81</v>
      </c>
      <c r="AV192" s="13" t="s">
        <v>81</v>
      </c>
      <c r="AW192" s="13" t="s">
        <v>29</v>
      </c>
      <c r="AX192" s="13" t="s">
        <v>72</v>
      </c>
      <c r="AY192" s="215" t="s">
        <v>307</v>
      </c>
    </row>
    <row r="193" spans="1:65" s="13" customFormat="1">
      <c r="B193" s="204"/>
      <c r="C193" s="205"/>
      <c r="D193" s="206" t="s">
        <v>316</v>
      </c>
      <c r="E193" s="207" t="s">
        <v>1</v>
      </c>
      <c r="F193" s="208" t="s">
        <v>1876</v>
      </c>
      <c r="G193" s="205"/>
      <c r="H193" s="209">
        <v>37.5</v>
      </c>
      <c r="I193" s="210"/>
      <c r="J193" s="205"/>
      <c r="K193" s="205"/>
      <c r="L193" s="211"/>
      <c r="M193" s="212"/>
      <c r="N193" s="213"/>
      <c r="O193" s="213"/>
      <c r="P193" s="213"/>
      <c r="Q193" s="213"/>
      <c r="R193" s="213"/>
      <c r="S193" s="213"/>
      <c r="T193" s="214"/>
      <c r="AT193" s="215" t="s">
        <v>316</v>
      </c>
      <c r="AU193" s="215" t="s">
        <v>81</v>
      </c>
      <c r="AV193" s="13" t="s">
        <v>81</v>
      </c>
      <c r="AW193" s="13" t="s">
        <v>29</v>
      </c>
      <c r="AX193" s="13" t="s">
        <v>72</v>
      </c>
      <c r="AY193" s="215" t="s">
        <v>307</v>
      </c>
    </row>
    <row r="194" spans="1:65" s="13" customFormat="1">
      <c r="B194" s="204"/>
      <c r="C194" s="205"/>
      <c r="D194" s="206" t="s">
        <v>316</v>
      </c>
      <c r="E194" s="207" t="s">
        <v>1</v>
      </c>
      <c r="F194" s="208" t="s">
        <v>1877</v>
      </c>
      <c r="G194" s="205"/>
      <c r="H194" s="209">
        <v>25</v>
      </c>
      <c r="I194" s="210"/>
      <c r="J194" s="205"/>
      <c r="K194" s="205"/>
      <c r="L194" s="211"/>
      <c r="M194" s="212"/>
      <c r="N194" s="213"/>
      <c r="O194" s="213"/>
      <c r="P194" s="213"/>
      <c r="Q194" s="213"/>
      <c r="R194" s="213"/>
      <c r="S194" s="213"/>
      <c r="T194" s="214"/>
      <c r="AT194" s="215" t="s">
        <v>316</v>
      </c>
      <c r="AU194" s="215" t="s">
        <v>81</v>
      </c>
      <c r="AV194" s="13" t="s">
        <v>81</v>
      </c>
      <c r="AW194" s="13" t="s">
        <v>29</v>
      </c>
      <c r="AX194" s="13" t="s">
        <v>72</v>
      </c>
      <c r="AY194" s="215" t="s">
        <v>307</v>
      </c>
    </row>
    <row r="195" spans="1:65" s="14" customFormat="1">
      <c r="B195" s="216"/>
      <c r="C195" s="217"/>
      <c r="D195" s="206" t="s">
        <v>316</v>
      </c>
      <c r="E195" s="218" t="s">
        <v>1</v>
      </c>
      <c r="F195" s="219" t="s">
        <v>318</v>
      </c>
      <c r="G195" s="217"/>
      <c r="H195" s="220">
        <v>100</v>
      </c>
      <c r="I195" s="221"/>
      <c r="J195" s="217"/>
      <c r="K195" s="217"/>
      <c r="L195" s="222"/>
      <c r="M195" s="223"/>
      <c r="N195" s="224"/>
      <c r="O195" s="224"/>
      <c r="P195" s="224"/>
      <c r="Q195" s="224"/>
      <c r="R195" s="224"/>
      <c r="S195" s="224"/>
      <c r="T195" s="225"/>
      <c r="AT195" s="226" t="s">
        <v>316</v>
      </c>
      <c r="AU195" s="226" t="s">
        <v>81</v>
      </c>
      <c r="AV195" s="14" t="s">
        <v>315</v>
      </c>
      <c r="AW195" s="14" t="s">
        <v>29</v>
      </c>
      <c r="AX195" s="14" t="s">
        <v>79</v>
      </c>
      <c r="AY195" s="226" t="s">
        <v>307</v>
      </c>
    </row>
    <row r="196" spans="1:65" s="2" customFormat="1" ht="24.2" customHeight="1">
      <c r="A196" s="34"/>
      <c r="B196" s="35"/>
      <c r="C196" s="237" t="s">
        <v>461</v>
      </c>
      <c r="D196" s="237" t="s">
        <v>326</v>
      </c>
      <c r="E196" s="238" t="s">
        <v>1878</v>
      </c>
      <c r="F196" s="239" t="s">
        <v>1879</v>
      </c>
      <c r="G196" s="240" t="s">
        <v>329</v>
      </c>
      <c r="H196" s="241">
        <v>34.5</v>
      </c>
      <c r="I196" s="242"/>
      <c r="J196" s="243">
        <f>ROUND(I196*H196,2)</f>
        <v>0</v>
      </c>
      <c r="K196" s="239" t="s">
        <v>314</v>
      </c>
      <c r="L196" s="244"/>
      <c r="M196" s="245" t="s">
        <v>1</v>
      </c>
      <c r="N196" s="246" t="s">
        <v>37</v>
      </c>
      <c r="O196" s="71"/>
      <c r="P196" s="200">
        <f>O196*H196</f>
        <v>0</v>
      </c>
      <c r="Q196" s="200">
        <v>1</v>
      </c>
      <c r="R196" s="200">
        <f>Q196*H196</f>
        <v>34.5</v>
      </c>
      <c r="S196" s="200">
        <v>0</v>
      </c>
      <c r="T196" s="201">
        <f>S196*H196</f>
        <v>0</v>
      </c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R196" s="202" t="s">
        <v>331</v>
      </c>
      <c r="AT196" s="202" t="s">
        <v>326</v>
      </c>
      <c r="AU196" s="202" t="s">
        <v>81</v>
      </c>
      <c r="AY196" s="17" t="s">
        <v>307</v>
      </c>
      <c r="BE196" s="203">
        <f>IF(N196="základní",J196,0)</f>
        <v>0</v>
      </c>
      <c r="BF196" s="203">
        <f>IF(N196="snížená",J196,0)</f>
        <v>0</v>
      </c>
      <c r="BG196" s="203">
        <f>IF(N196="zákl. přenesená",J196,0)</f>
        <v>0</v>
      </c>
      <c r="BH196" s="203">
        <f>IF(N196="sníž. přenesená",J196,0)</f>
        <v>0</v>
      </c>
      <c r="BI196" s="203">
        <f>IF(N196="nulová",J196,0)</f>
        <v>0</v>
      </c>
      <c r="BJ196" s="17" t="s">
        <v>79</v>
      </c>
      <c r="BK196" s="203">
        <f>ROUND(I196*H196,2)</f>
        <v>0</v>
      </c>
      <c r="BL196" s="17" t="s">
        <v>315</v>
      </c>
      <c r="BM196" s="202" t="s">
        <v>1880</v>
      </c>
    </row>
    <row r="197" spans="1:65" s="13" customFormat="1">
      <c r="B197" s="204"/>
      <c r="C197" s="205"/>
      <c r="D197" s="206" t="s">
        <v>316</v>
      </c>
      <c r="E197" s="207" t="s">
        <v>1</v>
      </c>
      <c r="F197" s="208" t="s">
        <v>1881</v>
      </c>
      <c r="G197" s="205"/>
      <c r="H197" s="209">
        <v>34.5</v>
      </c>
      <c r="I197" s="210"/>
      <c r="J197" s="205"/>
      <c r="K197" s="205"/>
      <c r="L197" s="211"/>
      <c r="M197" s="212"/>
      <c r="N197" s="213"/>
      <c r="O197" s="213"/>
      <c r="P197" s="213"/>
      <c r="Q197" s="213"/>
      <c r="R197" s="213"/>
      <c r="S197" s="213"/>
      <c r="T197" s="214"/>
      <c r="AT197" s="215" t="s">
        <v>316</v>
      </c>
      <c r="AU197" s="215" t="s">
        <v>81</v>
      </c>
      <c r="AV197" s="13" t="s">
        <v>81</v>
      </c>
      <c r="AW197" s="13" t="s">
        <v>29</v>
      </c>
      <c r="AX197" s="13" t="s">
        <v>72</v>
      </c>
      <c r="AY197" s="215" t="s">
        <v>307</v>
      </c>
    </row>
    <row r="198" spans="1:65" s="14" customFormat="1">
      <c r="B198" s="216"/>
      <c r="C198" s="217"/>
      <c r="D198" s="206" t="s">
        <v>316</v>
      </c>
      <c r="E198" s="218" t="s">
        <v>1</v>
      </c>
      <c r="F198" s="219" t="s">
        <v>318</v>
      </c>
      <c r="G198" s="217"/>
      <c r="H198" s="220">
        <v>34.5</v>
      </c>
      <c r="I198" s="221"/>
      <c r="J198" s="217"/>
      <c r="K198" s="217"/>
      <c r="L198" s="222"/>
      <c r="M198" s="223"/>
      <c r="N198" s="224"/>
      <c r="O198" s="224"/>
      <c r="P198" s="224"/>
      <c r="Q198" s="224"/>
      <c r="R198" s="224"/>
      <c r="S198" s="224"/>
      <c r="T198" s="225"/>
      <c r="AT198" s="226" t="s">
        <v>316</v>
      </c>
      <c r="AU198" s="226" t="s">
        <v>81</v>
      </c>
      <c r="AV198" s="14" t="s">
        <v>315</v>
      </c>
      <c r="AW198" s="14" t="s">
        <v>29</v>
      </c>
      <c r="AX198" s="14" t="s">
        <v>79</v>
      </c>
      <c r="AY198" s="226" t="s">
        <v>307</v>
      </c>
    </row>
    <row r="199" spans="1:65" s="2" customFormat="1" ht="21.75" customHeight="1">
      <c r="A199" s="34"/>
      <c r="B199" s="35"/>
      <c r="C199" s="237" t="s">
        <v>672</v>
      </c>
      <c r="D199" s="237" t="s">
        <v>326</v>
      </c>
      <c r="E199" s="238" t="s">
        <v>1882</v>
      </c>
      <c r="F199" s="239" t="s">
        <v>1883</v>
      </c>
      <c r="G199" s="240" t="s">
        <v>329</v>
      </c>
      <c r="H199" s="241">
        <v>23</v>
      </c>
      <c r="I199" s="242"/>
      <c r="J199" s="243">
        <f>ROUND(I199*H199,2)</f>
        <v>0</v>
      </c>
      <c r="K199" s="239" t="s">
        <v>314</v>
      </c>
      <c r="L199" s="244"/>
      <c r="M199" s="245" t="s">
        <v>1</v>
      </c>
      <c r="N199" s="246" t="s">
        <v>37</v>
      </c>
      <c r="O199" s="71"/>
      <c r="P199" s="200">
        <f>O199*H199</f>
        <v>0</v>
      </c>
      <c r="Q199" s="200">
        <v>1</v>
      </c>
      <c r="R199" s="200">
        <f>Q199*H199</f>
        <v>23</v>
      </c>
      <c r="S199" s="200">
        <v>0</v>
      </c>
      <c r="T199" s="201">
        <f>S199*H199</f>
        <v>0</v>
      </c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R199" s="202" t="s">
        <v>331</v>
      </c>
      <c r="AT199" s="202" t="s">
        <v>326</v>
      </c>
      <c r="AU199" s="202" t="s">
        <v>81</v>
      </c>
      <c r="AY199" s="17" t="s">
        <v>307</v>
      </c>
      <c r="BE199" s="203">
        <f>IF(N199="základní",J199,0)</f>
        <v>0</v>
      </c>
      <c r="BF199" s="203">
        <f>IF(N199="snížená",J199,0)</f>
        <v>0</v>
      </c>
      <c r="BG199" s="203">
        <f>IF(N199="zákl. přenesená",J199,0)</f>
        <v>0</v>
      </c>
      <c r="BH199" s="203">
        <f>IF(N199="sníž. přenesená",J199,0)</f>
        <v>0</v>
      </c>
      <c r="BI199" s="203">
        <f>IF(N199="nulová",J199,0)</f>
        <v>0</v>
      </c>
      <c r="BJ199" s="17" t="s">
        <v>79</v>
      </c>
      <c r="BK199" s="203">
        <f>ROUND(I199*H199,2)</f>
        <v>0</v>
      </c>
      <c r="BL199" s="17" t="s">
        <v>315</v>
      </c>
      <c r="BM199" s="202" t="s">
        <v>1884</v>
      </c>
    </row>
    <row r="200" spans="1:65" s="13" customFormat="1">
      <c r="B200" s="204"/>
      <c r="C200" s="205"/>
      <c r="D200" s="206" t="s">
        <v>316</v>
      </c>
      <c r="E200" s="207" t="s">
        <v>1</v>
      </c>
      <c r="F200" s="208" t="s">
        <v>1885</v>
      </c>
      <c r="G200" s="205"/>
      <c r="H200" s="209">
        <v>23</v>
      </c>
      <c r="I200" s="210"/>
      <c r="J200" s="205"/>
      <c r="K200" s="205"/>
      <c r="L200" s="211"/>
      <c r="M200" s="212"/>
      <c r="N200" s="213"/>
      <c r="O200" s="213"/>
      <c r="P200" s="213"/>
      <c r="Q200" s="213"/>
      <c r="R200" s="213"/>
      <c r="S200" s="213"/>
      <c r="T200" s="214"/>
      <c r="AT200" s="215" t="s">
        <v>316</v>
      </c>
      <c r="AU200" s="215" t="s">
        <v>81</v>
      </c>
      <c r="AV200" s="13" t="s">
        <v>81</v>
      </c>
      <c r="AW200" s="13" t="s">
        <v>29</v>
      </c>
      <c r="AX200" s="13" t="s">
        <v>72</v>
      </c>
      <c r="AY200" s="215" t="s">
        <v>307</v>
      </c>
    </row>
    <row r="201" spans="1:65" s="14" customFormat="1">
      <c r="B201" s="216"/>
      <c r="C201" s="217"/>
      <c r="D201" s="206" t="s">
        <v>316</v>
      </c>
      <c r="E201" s="218" t="s">
        <v>1</v>
      </c>
      <c r="F201" s="219" t="s">
        <v>318</v>
      </c>
      <c r="G201" s="217"/>
      <c r="H201" s="220">
        <v>23</v>
      </c>
      <c r="I201" s="221"/>
      <c r="J201" s="217"/>
      <c r="K201" s="217"/>
      <c r="L201" s="222"/>
      <c r="M201" s="223"/>
      <c r="N201" s="224"/>
      <c r="O201" s="224"/>
      <c r="P201" s="224"/>
      <c r="Q201" s="224"/>
      <c r="R201" s="224"/>
      <c r="S201" s="224"/>
      <c r="T201" s="225"/>
      <c r="AT201" s="226" t="s">
        <v>316</v>
      </c>
      <c r="AU201" s="226" t="s">
        <v>81</v>
      </c>
      <c r="AV201" s="14" t="s">
        <v>315</v>
      </c>
      <c r="AW201" s="14" t="s">
        <v>29</v>
      </c>
      <c r="AX201" s="14" t="s">
        <v>79</v>
      </c>
      <c r="AY201" s="226" t="s">
        <v>307</v>
      </c>
    </row>
    <row r="202" spans="1:65" s="2" customFormat="1" ht="24.2" customHeight="1">
      <c r="A202" s="34"/>
      <c r="B202" s="35"/>
      <c r="C202" s="237" t="s">
        <v>462</v>
      </c>
      <c r="D202" s="237" t="s">
        <v>326</v>
      </c>
      <c r="E202" s="238" t="s">
        <v>1886</v>
      </c>
      <c r="F202" s="239" t="s">
        <v>1887</v>
      </c>
      <c r="G202" s="240" t="s">
        <v>329</v>
      </c>
      <c r="H202" s="241">
        <v>11.5</v>
      </c>
      <c r="I202" s="242"/>
      <c r="J202" s="243">
        <f>ROUND(I202*H202,2)</f>
        <v>0</v>
      </c>
      <c r="K202" s="239" t="s">
        <v>314</v>
      </c>
      <c r="L202" s="244"/>
      <c r="M202" s="245" t="s">
        <v>1</v>
      </c>
      <c r="N202" s="246" t="s">
        <v>37</v>
      </c>
      <c r="O202" s="71"/>
      <c r="P202" s="200">
        <f>O202*H202</f>
        <v>0</v>
      </c>
      <c r="Q202" s="200">
        <v>1</v>
      </c>
      <c r="R202" s="200">
        <f>Q202*H202</f>
        <v>11.5</v>
      </c>
      <c r="S202" s="200">
        <v>0</v>
      </c>
      <c r="T202" s="201">
        <f>S202*H202</f>
        <v>0</v>
      </c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R202" s="202" t="s">
        <v>331</v>
      </c>
      <c r="AT202" s="202" t="s">
        <v>326</v>
      </c>
      <c r="AU202" s="202" t="s">
        <v>81</v>
      </c>
      <c r="AY202" s="17" t="s">
        <v>307</v>
      </c>
      <c r="BE202" s="203">
        <f>IF(N202="základní",J202,0)</f>
        <v>0</v>
      </c>
      <c r="BF202" s="203">
        <f>IF(N202="snížená",J202,0)</f>
        <v>0</v>
      </c>
      <c r="BG202" s="203">
        <f>IF(N202="zákl. přenesená",J202,0)</f>
        <v>0</v>
      </c>
      <c r="BH202" s="203">
        <f>IF(N202="sníž. přenesená",J202,0)</f>
        <v>0</v>
      </c>
      <c r="BI202" s="203">
        <f>IF(N202="nulová",J202,0)</f>
        <v>0</v>
      </c>
      <c r="BJ202" s="17" t="s">
        <v>79</v>
      </c>
      <c r="BK202" s="203">
        <f>ROUND(I202*H202,2)</f>
        <v>0</v>
      </c>
      <c r="BL202" s="17" t="s">
        <v>315</v>
      </c>
      <c r="BM202" s="202" t="s">
        <v>1888</v>
      </c>
    </row>
    <row r="203" spans="1:65" s="13" customFormat="1">
      <c r="B203" s="204"/>
      <c r="C203" s="205"/>
      <c r="D203" s="206" t="s">
        <v>316</v>
      </c>
      <c r="E203" s="207" t="s">
        <v>1</v>
      </c>
      <c r="F203" s="208" t="s">
        <v>1889</v>
      </c>
      <c r="G203" s="205"/>
      <c r="H203" s="209">
        <v>11.5</v>
      </c>
      <c r="I203" s="210"/>
      <c r="J203" s="205"/>
      <c r="K203" s="205"/>
      <c r="L203" s="211"/>
      <c r="M203" s="212"/>
      <c r="N203" s="213"/>
      <c r="O203" s="213"/>
      <c r="P203" s="213"/>
      <c r="Q203" s="213"/>
      <c r="R203" s="213"/>
      <c r="S203" s="213"/>
      <c r="T203" s="214"/>
      <c r="AT203" s="215" t="s">
        <v>316</v>
      </c>
      <c r="AU203" s="215" t="s">
        <v>81</v>
      </c>
      <c r="AV203" s="13" t="s">
        <v>81</v>
      </c>
      <c r="AW203" s="13" t="s">
        <v>29</v>
      </c>
      <c r="AX203" s="13" t="s">
        <v>72</v>
      </c>
      <c r="AY203" s="215" t="s">
        <v>307</v>
      </c>
    </row>
    <row r="204" spans="1:65" s="14" customFormat="1">
      <c r="B204" s="216"/>
      <c r="C204" s="217"/>
      <c r="D204" s="206" t="s">
        <v>316</v>
      </c>
      <c r="E204" s="218" t="s">
        <v>1</v>
      </c>
      <c r="F204" s="219" t="s">
        <v>318</v>
      </c>
      <c r="G204" s="217"/>
      <c r="H204" s="220">
        <v>11.5</v>
      </c>
      <c r="I204" s="221"/>
      <c r="J204" s="217"/>
      <c r="K204" s="217"/>
      <c r="L204" s="222"/>
      <c r="M204" s="223"/>
      <c r="N204" s="224"/>
      <c r="O204" s="224"/>
      <c r="P204" s="224"/>
      <c r="Q204" s="224"/>
      <c r="R204" s="224"/>
      <c r="S204" s="224"/>
      <c r="T204" s="225"/>
      <c r="AT204" s="226" t="s">
        <v>316</v>
      </c>
      <c r="AU204" s="226" t="s">
        <v>81</v>
      </c>
      <c r="AV204" s="14" t="s">
        <v>315</v>
      </c>
      <c r="AW204" s="14" t="s">
        <v>29</v>
      </c>
      <c r="AX204" s="14" t="s">
        <v>79</v>
      </c>
      <c r="AY204" s="226" t="s">
        <v>307</v>
      </c>
    </row>
    <row r="205" spans="1:65" s="2" customFormat="1" ht="78" customHeight="1">
      <c r="A205" s="34"/>
      <c r="B205" s="35"/>
      <c r="C205" s="191" t="s">
        <v>615</v>
      </c>
      <c r="D205" s="191" t="s">
        <v>310</v>
      </c>
      <c r="E205" s="192" t="s">
        <v>1890</v>
      </c>
      <c r="F205" s="193" t="s">
        <v>1891</v>
      </c>
      <c r="G205" s="194" t="s">
        <v>400</v>
      </c>
      <c r="H205" s="195">
        <v>25</v>
      </c>
      <c r="I205" s="196"/>
      <c r="J205" s="197">
        <f>ROUND(I205*H205,2)</f>
        <v>0</v>
      </c>
      <c r="K205" s="193" t="s">
        <v>314</v>
      </c>
      <c r="L205" s="39"/>
      <c r="M205" s="198" t="s">
        <v>1</v>
      </c>
      <c r="N205" s="199" t="s">
        <v>37</v>
      </c>
      <c r="O205" s="71"/>
      <c r="P205" s="200">
        <f>O205*H205</f>
        <v>0</v>
      </c>
      <c r="Q205" s="200">
        <v>0</v>
      </c>
      <c r="R205" s="200">
        <f>Q205*H205</f>
        <v>0</v>
      </c>
      <c r="S205" s="200">
        <v>0</v>
      </c>
      <c r="T205" s="201">
        <f>S205*H205</f>
        <v>0</v>
      </c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R205" s="202" t="s">
        <v>315</v>
      </c>
      <c r="AT205" s="202" t="s">
        <v>310</v>
      </c>
      <c r="AU205" s="202" t="s">
        <v>81</v>
      </c>
      <c r="AY205" s="17" t="s">
        <v>307</v>
      </c>
      <c r="BE205" s="203">
        <f>IF(N205="základní",J205,0)</f>
        <v>0</v>
      </c>
      <c r="BF205" s="203">
        <f>IF(N205="snížená",J205,0)</f>
        <v>0</v>
      </c>
      <c r="BG205" s="203">
        <f>IF(N205="zákl. přenesená",J205,0)</f>
        <v>0</v>
      </c>
      <c r="BH205" s="203">
        <f>IF(N205="sníž. přenesená",J205,0)</f>
        <v>0</v>
      </c>
      <c r="BI205" s="203">
        <f>IF(N205="nulová",J205,0)</f>
        <v>0</v>
      </c>
      <c r="BJ205" s="17" t="s">
        <v>79</v>
      </c>
      <c r="BK205" s="203">
        <f>ROUND(I205*H205,2)</f>
        <v>0</v>
      </c>
      <c r="BL205" s="17" t="s">
        <v>315</v>
      </c>
      <c r="BM205" s="202" t="s">
        <v>1892</v>
      </c>
    </row>
    <row r="206" spans="1:65" s="13" customFormat="1">
      <c r="B206" s="204"/>
      <c r="C206" s="205"/>
      <c r="D206" s="206" t="s">
        <v>316</v>
      </c>
      <c r="E206" s="207" t="s">
        <v>1</v>
      </c>
      <c r="F206" s="208" t="s">
        <v>615</v>
      </c>
      <c r="G206" s="205"/>
      <c r="H206" s="209">
        <v>25</v>
      </c>
      <c r="I206" s="210"/>
      <c r="J206" s="205"/>
      <c r="K206" s="205"/>
      <c r="L206" s="211"/>
      <c r="M206" s="212"/>
      <c r="N206" s="213"/>
      <c r="O206" s="213"/>
      <c r="P206" s="213"/>
      <c r="Q206" s="213"/>
      <c r="R206" s="213"/>
      <c r="S206" s="213"/>
      <c r="T206" s="214"/>
      <c r="AT206" s="215" t="s">
        <v>316</v>
      </c>
      <c r="AU206" s="215" t="s">
        <v>81</v>
      </c>
      <c r="AV206" s="13" t="s">
        <v>81</v>
      </c>
      <c r="AW206" s="13" t="s">
        <v>29</v>
      </c>
      <c r="AX206" s="13" t="s">
        <v>72</v>
      </c>
      <c r="AY206" s="215" t="s">
        <v>307</v>
      </c>
    </row>
    <row r="207" spans="1:65" s="14" customFormat="1">
      <c r="B207" s="216"/>
      <c r="C207" s="217"/>
      <c r="D207" s="206" t="s">
        <v>316</v>
      </c>
      <c r="E207" s="218" t="s">
        <v>1</v>
      </c>
      <c r="F207" s="219" t="s">
        <v>318</v>
      </c>
      <c r="G207" s="217"/>
      <c r="H207" s="220">
        <v>25</v>
      </c>
      <c r="I207" s="221"/>
      <c r="J207" s="217"/>
      <c r="K207" s="217"/>
      <c r="L207" s="222"/>
      <c r="M207" s="223"/>
      <c r="N207" s="224"/>
      <c r="O207" s="224"/>
      <c r="P207" s="224"/>
      <c r="Q207" s="224"/>
      <c r="R207" s="224"/>
      <c r="S207" s="224"/>
      <c r="T207" s="225"/>
      <c r="AT207" s="226" t="s">
        <v>316</v>
      </c>
      <c r="AU207" s="226" t="s">
        <v>81</v>
      </c>
      <c r="AV207" s="14" t="s">
        <v>315</v>
      </c>
      <c r="AW207" s="14" t="s">
        <v>29</v>
      </c>
      <c r="AX207" s="14" t="s">
        <v>79</v>
      </c>
      <c r="AY207" s="226" t="s">
        <v>307</v>
      </c>
    </row>
    <row r="208" spans="1:65" s="2" customFormat="1" ht="55.5" customHeight="1">
      <c r="A208" s="34"/>
      <c r="B208" s="35"/>
      <c r="C208" s="191" t="s">
        <v>467</v>
      </c>
      <c r="D208" s="191" t="s">
        <v>310</v>
      </c>
      <c r="E208" s="192" t="s">
        <v>1893</v>
      </c>
      <c r="F208" s="193" t="s">
        <v>1894</v>
      </c>
      <c r="G208" s="194" t="s">
        <v>313</v>
      </c>
      <c r="H208" s="195">
        <v>9</v>
      </c>
      <c r="I208" s="196"/>
      <c r="J208" s="197">
        <f>ROUND(I208*H208,2)</f>
        <v>0</v>
      </c>
      <c r="K208" s="193" t="s">
        <v>314</v>
      </c>
      <c r="L208" s="39"/>
      <c r="M208" s="198" t="s">
        <v>1</v>
      </c>
      <c r="N208" s="199" t="s">
        <v>37</v>
      </c>
      <c r="O208" s="71"/>
      <c r="P208" s="200">
        <f>O208*H208</f>
        <v>0</v>
      </c>
      <c r="Q208" s="200">
        <v>0</v>
      </c>
      <c r="R208" s="200">
        <f>Q208*H208</f>
        <v>0</v>
      </c>
      <c r="S208" s="200">
        <v>0</v>
      </c>
      <c r="T208" s="201">
        <f>S208*H208</f>
        <v>0</v>
      </c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R208" s="202" t="s">
        <v>315</v>
      </c>
      <c r="AT208" s="202" t="s">
        <v>310</v>
      </c>
      <c r="AU208" s="202" t="s">
        <v>81</v>
      </c>
      <c r="AY208" s="17" t="s">
        <v>307</v>
      </c>
      <c r="BE208" s="203">
        <f>IF(N208="základní",J208,0)</f>
        <v>0</v>
      </c>
      <c r="BF208" s="203">
        <f>IF(N208="snížená",J208,0)</f>
        <v>0</v>
      </c>
      <c r="BG208" s="203">
        <f>IF(N208="zákl. přenesená",J208,0)</f>
        <v>0</v>
      </c>
      <c r="BH208" s="203">
        <f>IF(N208="sníž. přenesená",J208,0)</f>
        <v>0</v>
      </c>
      <c r="BI208" s="203">
        <f>IF(N208="nulová",J208,0)</f>
        <v>0</v>
      </c>
      <c r="BJ208" s="17" t="s">
        <v>79</v>
      </c>
      <c r="BK208" s="203">
        <f>ROUND(I208*H208,2)</f>
        <v>0</v>
      </c>
      <c r="BL208" s="17" t="s">
        <v>315</v>
      </c>
      <c r="BM208" s="202" t="s">
        <v>1895</v>
      </c>
    </row>
    <row r="209" spans="1:65" s="13" customFormat="1">
      <c r="B209" s="204"/>
      <c r="C209" s="205"/>
      <c r="D209" s="206" t="s">
        <v>316</v>
      </c>
      <c r="E209" s="207" t="s">
        <v>1</v>
      </c>
      <c r="F209" s="208" t="s">
        <v>1896</v>
      </c>
      <c r="G209" s="205"/>
      <c r="H209" s="209">
        <v>9</v>
      </c>
      <c r="I209" s="210"/>
      <c r="J209" s="205"/>
      <c r="K209" s="205"/>
      <c r="L209" s="211"/>
      <c r="M209" s="212"/>
      <c r="N209" s="213"/>
      <c r="O209" s="213"/>
      <c r="P209" s="213"/>
      <c r="Q209" s="213"/>
      <c r="R209" s="213"/>
      <c r="S209" s="213"/>
      <c r="T209" s="214"/>
      <c r="AT209" s="215" t="s">
        <v>316</v>
      </c>
      <c r="AU209" s="215" t="s">
        <v>81</v>
      </c>
      <c r="AV209" s="13" t="s">
        <v>81</v>
      </c>
      <c r="AW209" s="13" t="s">
        <v>29</v>
      </c>
      <c r="AX209" s="13" t="s">
        <v>72</v>
      </c>
      <c r="AY209" s="215" t="s">
        <v>307</v>
      </c>
    </row>
    <row r="210" spans="1:65" s="14" customFormat="1">
      <c r="B210" s="216"/>
      <c r="C210" s="217"/>
      <c r="D210" s="206" t="s">
        <v>316</v>
      </c>
      <c r="E210" s="218" t="s">
        <v>1</v>
      </c>
      <c r="F210" s="219" t="s">
        <v>318</v>
      </c>
      <c r="G210" s="217"/>
      <c r="H210" s="220">
        <v>9</v>
      </c>
      <c r="I210" s="221"/>
      <c r="J210" s="217"/>
      <c r="K210" s="217"/>
      <c r="L210" s="222"/>
      <c r="M210" s="223"/>
      <c r="N210" s="224"/>
      <c r="O210" s="224"/>
      <c r="P210" s="224"/>
      <c r="Q210" s="224"/>
      <c r="R210" s="224"/>
      <c r="S210" s="224"/>
      <c r="T210" s="225"/>
      <c r="AT210" s="226" t="s">
        <v>316</v>
      </c>
      <c r="AU210" s="226" t="s">
        <v>81</v>
      </c>
      <c r="AV210" s="14" t="s">
        <v>315</v>
      </c>
      <c r="AW210" s="14" t="s">
        <v>29</v>
      </c>
      <c r="AX210" s="14" t="s">
        <v>79</v>
      </c>
      <c r="AY210" s="226" t="s">
        <v>307</v>
      </c>
    </row>
    <row r="211" spans="1:65" s="2" customFormat="1" ht="21.75" customHeight="1">
      <c r="A211" s="34"/>
      <c r="B211" s="35"/>
      <c r="C211" s="237" t="s">
        <v>1533</v>
      </c>
      <c r="D211" s="237" t="s">
        <v>326</v>
      </c>
      <c r="E211" s="238" t="s">
        <v>1897</v>
      </c>
      <c r="F211" s="239" t="s">
        <v>1898</v>
      </c>
      <c r="G211" s="240" t="s">
        <v>313</v>
      </c>
      <c r="H211" s="241">
        <v>9</v>
      </c>
      <c r="I211" s="242"/>
      <c r="J211" s="243">
        <f>ROUND(I211*H211,2)</f>
        <v>0</v>
      </c>
      <c r="K211" s="239" t="s">
        <v>314</v>
      </c>
      <c r="L211" s="244"/>
      <c r="M211" s="245" t="s">
        <v>1</v>
      </c>
      <c r="N211" s="246" t="s">
        <v>37</v>
      </c>
      <c r="O211" s="71"/>
      <c r="P211" s="200">
        <f>O211*H211</f>
        <v>0</v>
      </c>
      <c r="Q211" s="200">
        <v>2.234</v>
      </c>
      <c r="R211" s="200">
        <f>Q211*H211</f>
        <v>20.106000000000002</v>
      </c>
      <c r="S211" s="200">
        <v>0</v>
      </c>
      <c r="T211" s="201">
        <f>S211*H211</f>
        <v>0</v>
      </c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R211" s="202" t="s">
        <v>331</v>
      </c>
      <c r="AT211" s="202" t="s">
        <v>326</v>
      </c>
      <c r="AU211" s="202" t="s">
        <v>81</v>
      </c>
      <c r="AY211" s="17" t="s">
        <v>307</v>
      </c>
      <c r="BE211" s="203">
        <f>IF(N211="základní",J211,0)</f>
        <v>0</v>
      </c>
      <c r="BF211" s="203">
        <f>IF(N211="snížená",J211,0)</f>
        <v>0</v>
      </c>
      <c r="BG211" s="203">
        <f>IF(N211="zákl. přenesená",J211,0)</f>
        <v>0</v>
      </c>
      <c r="BH211" s="203">
        <f>IF(N211="sníž. přenesená",J211,0)</f>
        <v>0</v>
      </c>
      <c r="BI211" s="203">
        <f>IF(N211="nulová",J211,0)</f>
        <v>0</v>
      </c>
      <c r="BJ211" s="17" t="s">
        <v>79</v>
      </c>
      <c r="BK211" s="203">
        <f>ROUND(I211*H211,2)</f>
        <v>0</v>
      </c>
      <c r="BL211" s="17" t="s">
        <v>315</v>
      </c>
      <c r="BM211" s="202" t="s">
        <v>1899</v>
      </c>
    </row>
    <row r="212" spans="1:65" s="13" customFormat="1">
      <c r="B212" s="204"/>
      <c r="C212" s="205"/>
      <c r="D212" s="206" t="s">
        <v>316</v>
      </c>
      <c r="E212" s="207" t="s">
        <v>1</v>
      </c>
      <c r="F212" s="208" t="s">
        <v>1896</v>
      </c>
      <c r="G212" s="205"/>
      <c r="H212" s="209">
        <v>9</v>
      </c>
      <c r="I212" s="210"/>
      <c r="J212" s="205"/>
      <c r="K212" s="205"/>
      <c r="L212" s="211"/>
      <c r="M212" s="212"/>
      <c r="N212" s="213"/>
      <c r="O212" s="213"/>
      <c r="P212" s="213"/>
      <c r="Q212" s="213"/>
      <c r="R212" s="213"/>
      <c r="S212" s="213"/>
      <c r="T212" s="214"/>
      <c r="AT212" s="215" t="s">
        <v>316</v>
      </c>
      <c r="AU212" s="215" t="s">
        <v>81</v>
      </c>
      <c r="AV212" s="13" t="s">
        <v>81</v>
      </c>
      <c r="AW212" s="13" t="s">
        <v>29</v>
      </c>
      <c r="AX212" s="13" t="s">
        <v>79</v>
      </c>
      <c r="AY212" s="215" t="s">
        <v>307</v>
      </c>
    </row>
    <row r="213" spans="1:65" s="12" customFormat="1" ht="25.9" customHeight="1">
      <c r="B213" s="175"/>
      <c r="C213" s="176"/>
      <c r="D213" s="177" t="s">
        <v>71</v>
      </c>
      <c r="E213" s="178" t="s">
        <v>338</v>
      </c>
      <c r="F213" s="178" t="s">
        <v>339</v>
      </c>
      <c r="G213" s="176"/>
      <c r="H213" s="176"/>
      <c r="I213" s="179"/>
      <c r="J213" s="180">
        <f>BK213</f>
        <v>0</v>
      </c>
      <c r="K213" s="176"/>
      <c r="L213" s="181"/>
      <c r="M213" s="182"/>
      <c r="N213" s="183"/>
      <c r="O213" s="183"/>
      <c r="P213" s="184">
        <f>SUM(P214:P234)</f>
        <v>0</v>
      </c>
      <c r="Q213" s="183"/>
      <c r="R213" s="184">
        <f>SUM(R214:R234)</f>
        <v>0</v>
      </c>
      <c r="S213" s="183"/>
      <c r="T213" s="185">
        <f>SUM(T214:T234)</f>
        <v>0</v>
      </c>
      <c r="AR213" s="186" t="s">
        <v>315</v>
      </c>
      <c r="AT213" s="187" t="s">
        <v>71</v>
      </c>
      <c r="AU213" s="187" t="s">
        <v>72</v>
      </c>
      <c r="AY213" s="186" t="s">
        <v>307</v>
      </c>
      <c r="BK213" s="188">
        <f>SUM(BK214:BK234)</f>
        <v>0</v>
      </c>
    </row>
    <row r="214" spans="1:65" s="2" customFormat="1" ht="24.2" customHeight="1">
      <c r="A214" s="34"/>
      <c r="B214" s="35"/>
      <c r="C214" s="191" t="s">
        <v>499</v>
      </c>
      <c r="D214" s="191" t="s">
        <v>310</v>
      </c>
      <c r="E214" s="192" t="s">
        <v>1900</v>
      </c>
      <c r="F214" s="193" t="s">
        <v>1901</v>
      </c>
      <c r="G214" s="194" t="s">
        <v>1902</v>
      </c>
      <c r="H214" s="195">
        <v>1</v>
      </c>
      <c r="I214" s="196"/>
      <c r="J214" s="197">
        <f>ROUND(I214*H214,2)</f>
        <v>0</v>
      </c>
      <c r="K214" s="193" t="s">
        <v>314</v>
      </c>
      <c r="L214" s="39"/>
      <c r="M214" s="198" t="s">
        <v>1</v>
      </c>
      <c r="N214" s="199" t="s">
        <v>37</v>
      </c>
      <c r="O214" s="71"/>
      <c r="P214" s="200">
        <f>O214*H214</f>
        <v>0</v>
      </c>
      <c r="Q214" s="200">
        <v>0</v>
      </c>
      <c r="R214" s="200">
        <f>Q214*H214</f>
        <v>0</v>
      </c>
      <c r="S214" s="200">
        <v>0</v>
      </c>
      <c r="T214" s="201">
        <f>S214*H214</f>
        <v>0</v>
      </c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R214" s="202" t="s">
        <v>315</v>
      </c>
      <c r="AT214" s="202" t="s">
        <v>310</v>
      </c>
      <c r="AU214" s="202" t="s">
        <v>79</v>
      </c>
      <c r="AY214" s="17" t="s">
        <v>307</v>
      </c>
      <c r="BE214" s="203">
        <f>IF(N214="základní",J214,0)</f>
        <v>0</v>
      </c>
      <c r="BF214" s="203">
        <f>IF(N214="snížená",J214,0)</f>
        <v>0</v>
      </c>
      <c r="BG214" s="203">
        <f>IF(N214="zákl. přenesená",J214,0)</f>
        <v>0</v>
      </c>
      <c r="BH214" s="203">
        <f>IF(N214="sníž. přenesená",J214,0)</f>
        <v>0</v>
      </c>
      <c r="BI214" s="203">
        <f>IF(N214="nulová",J214,0)</f>
        <v>0</v>
      </c>
      <c r="BJ214" s="17" t="s">
        <v>79</v>
      </c>
      <c r="BK214" s="203">
        <f>ROUND(I214*H214,2)</f>
        <v>0</v>
      </c>
      <c r="BL214" s="17" t="s">
        <v>315</v>
      </c>
      <c r="BM214" s="202" t="s">
        <v>1903</v>
      </c>
    </row>
    <row r="215" spans="1:65" s="13" customFormat="1">
      <c r="B215" s="204"/>
      <c r="C215" s="205"/>
      <c r="D215" s="206" t="s">
        <v>316</v>
      </c>
      <c r="E215" s="207" t="s">
        <v>1</v>
      </c>
      <c r="F215" s="208" t="s">
        <v>79</v>
      </c>
      <c r="G215" s="205"/>
      <c r="H215" s="209">
        <v>1</v>
      </c>
      <c r="I215" s="210"/>
      <c r="J215" s="205"/>
      <c r="K215" s="205"/>
      <c r="L215" s="211"/>
      <c r="M215" s="212"/>
      <c r="N215" s="213"/>
      <c r="O215" s="213"/>
      <c r="P215" s="213"/>
      <c r="Q215" s="213"/>
      <c r="R215" s="213"/>
      <c r="S215" s="213"/>
      <c r="T215" s="214"/>
      <c r="AT215" s="215" t="s">
        <v>316</v>
      </c>
      <c r="AU215" s="215" t="s">
        <v>79</v>
      </c>
      <c r="AV215" s="13" t="s">
        <v>81</v>
      </c>
      <c r="AW215" s="13" t="s">
        <v>29</v>
      </c>
      <c r="AX215" s="13" t="s">
        <v>79</v>
      </c>
      <c r="AY215" s="215" t="s">
        <v>307</v>
      </c>
    </row>
    <row r="216" spans="1:65" s="2" customFormat="1" ht="189.75" customHeight="1">
      <c r="A216" s="34"/>
      <c r="B216" s="35"/>
      <c r="C216" s="191" t="s">
        <v>371</v>
      </c>
      <c r="D216" s="191" t="s">
        <v>310</v>
      </c>
      <c r="E216" s="192" t="s">
        <v>361</v>
      </c>
      <c r="F216" s="193" t="s">
        <v>1904</v>
      </c>
      <c r="G216" s="194" t="s">
        <v>329</v>
      </c>
      <c r="H216" s="195">
        <v>184.05600000000001</v>
      </c>
      <c r="I216" s="196"/>
      <c r="J216" s="197">
        <f>ROUND(I216*H216,2)</f>
        <v>0</v>
      </c>
      <c r="K216" s="193" t="s">
        <v>314</v>
      </c>
      <c r="L216" s="39"/>
      <c r="M216" s="198" t="s">
        <v>1</v>
      </c>
      <c r="N216" s="199" t="s">
        <v>37</v>
      </c>
      <c r="O216" s="71"/>
      <c r="P216" s="200">
        <f>O216*H216</f>
        <v>0</v>
      </c>
      <c r="Q216" s="200">
        <v>0</v>
      </c>
      <c r="R216" s="200">
        <f>Q216*H216</f>
        <v>0</v>
      </c>
      <c r="S216" s="200">
        <v>0</v>
      </c>
      <c r="T216" s="201">
        <f>S216*H216</f>
        <v>0</v>
      </c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R216" s="202" t="s">
        <v>352</v>
      </c>
      <c r="AT216" s="202" t="s">
        <v>310</v>
      </c>
      <c r="AU216" s="202" t="s">
        <v>79</v>
      </c>
      <c r="AY216" s="17" t="s">
        <v>307</v>
      </c>
      <c r="BE216" s="203">
        <f>IF(N216="základní",J216,0)</f>
        <v>0</v>
      </c>
      <c r="BF216" s="203">
        <f>IF(N216="snížená",J216,0)</f>
        <v>0</v>
      </c>
      <c r="BG216" s="203">
        <f>IF(N216="zákl. přenesená",J216,0)</f>
        <v>0</v>
      </c>
      <c r="BH216" s="203">
        <f>IF(N216="sníž. přenesená",J216,0)</f>
        <v>0</v>
      </c>
      <c r="BI216" s="203">
        <f>IF(N216="nulová",J216,0)</f>
        <v>0</v>
      </c>
      <c r="BJ216" s="17" t="s">
        <v>79</v>
      </c>
      <c r="BK216" s="203">
        <f>ROUND(I216*H216,2)</f>
        <v>0</v>
      </c>
      <c r="BL216" s="17" t="s">
        <v>352</v>
      </c>
      <c r="BM216" s="202" t="s">
        <v>1905</v>
      </c>
    </row>
    <row r="217" spans="1:65" s="13" customFormat="1">
      <c r="B217" s="204"/>
      <c r="C217" s="205"/>
      <c r="D217" s="206" t="s">
        <v>316</v>
      </c>
      <c r="E217" s="207" t="s">
        <v>1</v>
      </c>
      <c r="F217" s="208" t="s">
        <v>1906</v>
      </c>
      <c r="G217" s="205"/>
      <c r="H217" s="209">
        <v>20.106000000000002</v>
      </c>
      <c r="I217" s="210"/>
      <c r="J217" s="205"/>
      <c r="K217" s="205"/>
      <c r="L217" s="211"/>
      <c r="M217" s="212"/>
      <c r="N217" s="213"/>
      <c r="O217" s="213"/>
      <c r="P217" s="213"/>
      <c r="Q217" s="213"/>
      <c r="R217" s="213"/>
      <c r="S217" s="213"/>
      <c r="T217" s="214"/>
      <c r="AT217" s="215" t="s">
        <v>316</v>
      </c>
      <c r="AU217" s="215" t="s">
        <v>79</v>
      </c>
      <c r="AV217" s="13" t="s">
        <v>81</v>
      </c>
      <c r="AW217" s="13" t="s">
        <v>29</v>
      </c>
      <c r="AX217" s="13" t="s">
        <v>72</v>
      </c>
      <c r="AY217" s="215" t="s">
        <v>307</v>
      </c>
    </row>
    <row r="218" spans="1:65" s="13" customFormat="1">
      <c r="B218" s="204"/>
      <c r="C218" s="205"/>
      <c r="D218" s="206" t="s">
        <v>316</v>
      </c>
      <c r="E218" s="207" t="s">
        <v>1</v>
      </c>
      <c r="F218" s="208" t="s">
        <v>1907</v>
      </c>
      <c r="G218" s="205"/>
      <c r="H218" s="209">
        <v>69</v>
      </c>
      <c r="I218" s="210"/>
      <c r="J218" s="205"/>
      <c r="K218" s="205"/>
      <c r="L218" s="211"/>
      <c r="M218" s="212"/>
      <c r="N218" s="213"/>
      <c r="O218" s="213"/>
      <c r="P218" s="213"/>
      <c r="Q218" s="213"/>
      <c r="R218" s="213"/>
      <c r="S218" s="213"/>
      <c r="T218" s="214"/>
      <c r="AT218" s="215" t="s">
        <v>316</v>
      </c>
      <c r="AU218" s="215" t="s">
        <v>79</v>
      </c>
      <c r="AV218" s="13" t="s">
        <v>81</v>
      </c>
      <c r="AW218" s="13" t="s">
        <v>29</v>
      </c>
      <c r="AX218" s="13" t="s">
        <v>72</v>
      </c>
      <c r="AY218" s="215" t="s">
        <v>307</v>
      </c>
    </row>
    <row r="219" spans="1:65" s="13" customFormat="1">
      <c r="B219" s="204"/>
      <c r="C219" s="205"/>
      <c r="D219" s="206" t="s">
        <v>316</v>
      </c>
      <c r="E219" s="207" t="s">
        <v>1</v>
      </c>
      <c r="F219" s="208" t="s">
        <v>1908</v>
      </c>
      <c r="G219" s="205"/>
      <c r="H219" s="209">
        <v>78.75</v>
      </c>
      <c r="I219" s="210"/>
      <c r="J219" s="205"/>
      <c r="K219" s="205"/>
      <c r="L219" s="211"/>
      <c r="M219" s="212"/>
      <c r="N219" s="213"/>
      <c r="O219" s="213"/>
      <c r="P219" s="213"/>
      <c r="Q219" s="213"/>
      <c r="R219" s="213"/>
      <c r="S219" s="213"/>
      <c r="T219" s="214"/>
      <c r="AT219" s="215" t="s">
        <v>316</v>
      </c>
      <c r="AU219" s="215" t="s">
        <v>79</v>
      </c>
      <c r="AV219" s="13" t="s">
        <v>81</v>
      </c>
      <c r="AW219" s="13" t="s">
        <v>29</v>
      </c>
      <c r="AX219" s="13" t="s">
        <v>72</v>
      </c>
      <c r="AY219" s="215" t="s">
        <v>307</v>
      </c>
    </row>
    <row r="220" spans="1:65" s="13" customFormat="1">
      <c r="B220" s="204"/>
      <c r="C220" s="205"/>
      <c r="D220" s="206" t="s">
        <v>316</v>
      </c>
      <c r="E220" s="207" t="s">
        <v>1</v>
      </c>
      <c r="F220" s="208" t="s">
        <v>1909</v>
      </c>
      <c r="G220" s="205"/>
      <c r="H220" s="209">
        <v>16.2</v>
      </c>
      <c r="I220" s="210"/>
      <c r="J220" s="205"/>
      <c r="K220" s="205"/>
      <c r="L220" s="211"/>
      <c r="M220" s="212"/>
      <c r="N220" s="213"/>
      <c r="O220" s="213"/>
      <c r="P220" s="213"/>
      <c r="Q220" s="213"/>
      <c r="R220" s="213"/>
      <c r="S220" s="213"/>
      <c r="T220" s="214"/>
      <c r="AT220" s="215" t="s">
        <v>316</v>
      </c>
      <c r="AU220" s="215" t="s">
        <v>79</v>
      </c>
      <c r="AV220" s="13" t="s">
        <v>81</v>
      </c>
      <c r="AW220" s="13" t="s">
        <v>29</v>
      </c>
      <c r="AX220" s="13" t="s">
        <v>72</v>
      </c>
      <c r="AY220" s="215" t="s">
        <v>307</v>
      </c>
    </row>
    <row r="221" spans="1:65" s="14" customFormat="1">
      <c r="B221" s="216"/>
      <c r="C221" s="217"/>
      <c r="D221" s="206" t="s">
        <v>316</v>
      </c>
      <c r="E221" s="218" t="s">
        <v>1</v>
      </c>
      <c r="F221" s="219" t="s">
        <v>318</v>
      </c>
      <c r="G221" s="217"/>
      <c r="H221" s="220">
        <v>184.05600000000001</v>
      </c>
      <c r="I221" s="221"/>
      <c r="J221" s="217"/>
      <c r="K221" s="217"/>
      <c r="L221" s="222"/>
      <c r="M221" s="223"/>
      <c r="N221" s="224"/>
      <c r="O221" s="224"/>
      <c r="P221" s="224"/>
      <c r="Q221" s="224"/>
      <c r="R221" s="224"/>
      <c r="S221" s="224"/>
      <c r="T221" s="225"/>
      <c r="AT221" s="226" t="s">
        <v>316</v>
      </c>
      <c r="AU221" s="226" t="s">
        <v>79</v>
      </c>
      <c r="AV221" s="14" t="s">
        <v>315</v>
      </c>
      <c r="AW221" s="14" t="s">
        <v>29</v>
      </c>
      <c r="AX221" s="14" t="s">
        <v>79</v>
      </c>
      <c r="AY221" s="226" t="s">
        <v>307</v>
      </c>
    </row>
    <row r="222" spans="1:65" s="2" customFormat="1" ht="101.25" customHeight="1">
      <c r="A222" s="34"/>
      <c r="B222" s="35"/>
      <c r="C222" s="191" t="s">
        <v>502</v>
      </c>
      <c r="D222" s="191" t="s">
        <v>310</v>
      </c>
      <c r="E222" s="192" t="s">
        <v>1910</v>
      </c>
      <c r="F222" s="193" t="s">
        <v>1911</v>
      </c>
      <c r="G222" s="194" t="s">
        <v>329</v>
      </c>
      <c r="H222" s="195">
        <v>78.75</v>
      </c>
      <c r="I222" s="196"/>
      <c r="J222" s="197">
        <f>ROUND(I222*H222,2)</f>
        <v>0</v>
      </c>
      <c r="K222" s="193" t="s">
        <v>314</v>
      </c>
      <c r="L222" s="39"/>
      <c r="M222" s="198" t="s">
        <v>1</v>
      </c>
      <c r="N222" s="199" t="s">
        <v>37</v>
      </c>
      <c r="O222" s="71"/>
      <c r="P222" s="200">
        <f>O222*H222</f>
        <v>0</v>
      </c>
      <c r="Q222" s="200">
        <v>0</v>
      </c>
      <c r="R222" s="200">
        <f>Q222*H222</f>
        <v>0</v>
      </c>
      <c r="S222" s="200">
        <v>0</v>
      </c>
      <c r="T222" s="201">
        <f>S222*H222</f>
        <v>0</v>
      </c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R222" s="202" t="s">
        <v>352</v>
      </c>
      <c r="AT222" s="202" t="s">
        <v>310</v>
      </c>
      <c r="AU222" s="202" t="s">
        <v>79</v>
      </c>
      <c r="AY222" s="17" t="s">
        <v>307</v>
      </c>
      <c r="BE222" s="203">
        <f>IF(N222="základní",J222,0)</f>
        <v>0</v>
      </c>
      <c r="BF222" s="203">
        <f>IF(N222="snížená",J222,0)</f>
        <v>0</v>
      </c>
      <c r="BG222" s="203">
        <f>IF(N222="zákl. přenesená",J222,0)</f>
        <v>0</v>
      </c>
      <c r="BH222" s="203">
        <f>IF(N222="sníž. přenesená",J222,0)</f>
        <v>0</v>
      </c>
      <c r="BI222" s="203">
        <f>IF(N222="nulová",J222,0)</f>
        <v>0</v>
      </c>
      <c r="BJ222" s="17" t="s">
        <v>79</v>
      </c>
      <c r="BK222" s="203">
        <f>ROUND(I222*H222,2)</f>
        <v>0</v>
      </c>
      <c r="BL222" s="17" t="s">
        <v>352</v>
      </c>
      <c r="BM222" s="202" t="s">
        <v>1912</v>
      </c>
    </row>
    <row r="223" spans="1:65" s="13" customFormat="1">
      <c r="B223" s="204"/>
      <c r="C223" s="205"/>
      <c r="D223" s="206" t="s">
        <v>316</v>
      </c>
      <c r="E223" s="207" t="s">
        <v>1</v>
      </c>
      <c r="F223" s="208" t="s">
        <v>1913</v>
      </c>
      <c r="G223" s="205"/>
      <c r="H223" s="209">
        <v>78.75</v>
      </c>
      <c r="I223" s="210"/>
      <c r="J223" s="205"/>
      <c r="K223" s="205"/>
      <c r="L223" s="211"/>
      <c r="M223" s="212"/>
      <c r="N223" s="213"/>
      <c r="O223" s="213"/>
      <c r="P223" s="213"/>
      <c r="Q223" s="213"/>
      <c r="R223" s="213"/>
      <c r="S223" s="213"/>
      <c r="T223" s="214"/>
      <c r="AT223" s="215" t="s">
        <v>316</v>
      </c>
      <c r="AU223" s="215" t="s">
        <v>79</v>
      </c>
      <c r="AV223" s="13" t="s">
        <v>81</v>
      </c>
      <c r="AW223" s="13" t="s">
        <v>29</v>
      </c>
      <c r="AX223" s="13" t="s">
        <v>72</v>
      </c>
      <c r="AY223" s="215" t="s">
        <v>307</v>
      </c>
    </row>
    <row r="224" spans="1:65" s="14" customFormat="1">
      <c r="B224" s="216"/>
      <c r="C224" s="217"/>
      <c r="D224" s="206" t="s">
        <v>316</v>
      </c>
      <c r="E224" s="218" t="s">
        <v>1</v>
      </c>
      <c r="F224" s="219" t="s">
        <v>318</v>
      </c>
      <c r="G224" s="217"/>
      <c r="H224" s="220">
        <v>78.75</v>
      </c>
      <c r="I224" s="221"/>
      <c r="J224" s="217"/>
      <c r="K224" s="217"/>
      <c r="L224" s="222"/>
      <c r="M224" s="223"/>
      <c r="N224" s="224"/>
      <c r="O224" s="224"/>
      <c r="P224" s="224"/>
      <c r="Q224" s="224"/>
      <c r="R224" s="224"/>
      <c r="S224" s="224"/>
      <c r="T224" s="225"/>
      <c r="AT224" s="226" t="s">
        <v>316</v>
      </c>
      <c r="AU224" s="226" t="s">
        <v>79</v>
      </c>
      <c r="AV224" s="14" t="s">
        <v>315</v>
      </c>
      <c r="AW224" s="14" t="s">
        <v>29</v>
      </c>
      <c r="AX224" s="14" t="s">
        <v>79</v>
      </c>
      <c r="AY224" s="226" t="s">
        <v>307</v>
      </c>
    </row>
    <row r="225" spans="1:65" s="2" customFormat="1" ht="194.45" customHeight="1">
      <c r="A225" s="34"/>
      <c r="B225" s="35"/>
      <c r="C225" s="191" t="s">
        <v>998</v>
      </c>
      <c r="D225" s="191" t="s">
        <v>310</v>
      </c>
      <c r="E225" s="192" t="s">
        <v>1914</v>
      </c>
      <c r="F225" s="193" t="s">
        <v>1915</v>
      </c>
      <c r="G225" s="194" t="s">
        <v>329</v>
      </c>
      <c r="H225" s="195">
        <v>7.68</v>
      </c>
      <c r="I225" s="196"/>
      <c r="J225" s="197">
        <f>ROUND(I225*H225,2)</f>
        <v>0</v>
      </c>
      <c r="K225" s="193" t="s">
        <v>314</v>
      </c>
      <c r="L225" s="39"/>
      <c r="M225" s="198" t="s">
        <v>1</v>
      </c>
      <c r="N225" s="199" t="s">
        <v>37</v>
      </c>
      <c r="O225" s="71"/>
      <c r="P225" s="200">
        <f>O225*H225</f>
        <v>0</v>
      </c>
      <c r="Q225" s="200">
        <v>0</v>
      </c>
      <c r="R225" s="200">
        <f>Q225*H225</f>
        <v>0</v>
      </c>
      <c r="S225" s="200">
        <v>0</v>
      </c>
      <c r="T225" s="201">
        <f>S225*H225</f>
        <v>0</v>
      </c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R225" s="202" t="s">
        <v>352</v>
      </c>
      <c r="AT225" s="202" t="s">
        <v>310</v>
      </c>
      <c r="AU225" s="202" t="s">
        <v>79</v>
      </c>
      <c r="AY225" s="17" t="s">
        <v>307</v>
      </c>
      <c r="BE225" s="203">
        <f>IF(N225="základní",J225,0)</f>
        <v>0</v>
      </c>
      <c r="BF225" s="203">
        <f>IF(N225="snížená",J225,0)</f>
        <v>0</v>
      </c>
      <c r="BG225" s="203">
        <f>IF(N225="zákl. přenesená",J225,0)</f>
        <v>0</v>
      </c>
      <c r="BH225" s="203">
        <f>IF(N225="sníž. přenesená",J225,0)</f>
        <v>0</v>
      </c>
      <c r="BI225" s="203">
        <f>IF(N225="nulová",J225,0)</f>
        <v>0</v>
      </c>
      <c r="BJ225" s="17" t="s">
        <v>79</v>
      </c>
      <c r="BK225" s="203">
        <f>ROUND(I225*H225,2)</f>
        <v>0</v>
      </c>
      <c r="BL225" s="17" t="s">
        <v>352</v>
      </c>
      <c r="BM225" s="202" t="s">
        <v>1916</v>
      </c>
    </row>
    <row r="226" spans="1:65" s="13" customFormat="1">
      <c r="B226" s="204"/>
      <c r="C226" s="205"/>
      <c r="D226" s="206" t="s">
        <v>316</v>
      </c>
      <c r="E226" s="207" t="s">
        <v>1</v>
      </c>
      <c r="F226" s="208" t="s">
        <v>1917</v>
      </c>
      <c r="G226" s="205"/>
      <c r="H226" s="209">
        <v>7.68</v>
      </c>
      <c r="I226" s="210"/>
      <c r="J226" s="205"/>
      <c r="K226" s="205"/>
      <c r="L226" s="211"/>
      <c r="M226" s="212"/>
      <c r="N226" s="213"/>
      <c r="O226" s="213"/>
      <c r="P226" s="213"/>
      <c r="Q226" s="213"/>
      <c r="R226" s="213"/>
      <c r="S226" s="213"/>
      <c r="T226" s="214"/>
      <c r="AT226" s="215" t="s">
        <v>316</v>
      </c>
      <c r="AU226" s="215" t="s">
        <v>79</v>
      </c>
      <c r="AV226" s="13" t="s">
        <v>81</v>
      </c>
      <c r="AW226" s="13" t="s">
        <v>29</v>
      </c>
      <c r="AX226" s="13" t="s">
        <v>72</v>
      </c>
      <c r="AY226" s="215" t="s">
        <v>307</v>
      </c>
    </row>
    <row r="227" spans="1:65" s="14" customFormat="1">
      <c r="B227" s="216"/>
      <c r="C227" s="217"/>
      <c r="D227" s="206" t="s">
        <v>316</v>
      </c>
      <c r="E227" s="218" t="s">
        <v>1</v>
      </c>
      <c r="F227" s="219" t="s">
        <v>318</v>
      </c>
      <c r="G227" s="217"/>
      <c r="H227" s="220">
        <v>7.68</v>
      </c>
      <c r="I227" s="221"/>
      <c r="J227" s="217"/>
      <c r="K227" s="217"/>
      <c r="L227" s="222"/>
      <c r="M227" s="223"/>
      <c r="N227" s="224"/>
      <c r="O227" s="224"/>
      <c r="P227" s="224"/>
      <c r="Q227" s="224"/>
      <c r="R227" s="224"/>
      <c r="S227" s="224"/>
      <c r="T227" s="225"/>
      <c r="AT227" s="226" t="s">
        <v>316</v>
      </c>
      <c r="AU227" s="226" t="s">
        <v>79</v>
      </c>
      <c r="AV227" s="14" t="s">
        <v>315</v>
      </c>
      <c r="AW227" s="14" t="s">
        <v>29</v>
      </c>
      <c r="AX227" s="14" t="s">
        <v>79</v>
      </c>
      <c r="AY227" s="226" t="s">
        <v>307</v>
      </c>
    </row>
    <row r="228" spans="1:65" s="2" customFormat="1" ht="90" customHeight="1">
      <c r="A228" s="34"/>
      <c r="B228" s="35"/>
      <c r="C228" s="191" t="s">
        <v>503</v>
      </c>
      <c r="D228" s="191" t="s">
        <v>310</v>
      </c>
      <c r="E228" s="192" t="s">
        <v>1918</v>
      </c>
      <c r="F228" s="193" t="s">
        <v>1919</v>
      </c>
      <c r="G228" s="194" t="s">
        <v>329</v>
      </c>
      <c r="H228" s="195">
        <v>94.95</v>
      </c>
      <c r="I228" s="196"/>
      <c r="J228" s="197">
        <f>ROUND(I228*H228,2)</f>
        <v>0</v>
      </c>
      <c r="K228" s="193" t="s">
        <v>314</v>
      </c>
      <c r="L228" s="39"/>
      <c r="M228" s="198" t="s">
        <v>1</v>
      </c>
      <c r="N228" s="199" t="s">
        <v>37</v>
      </c>
      <c r="O228" s="71"/>
      <c r="P228" s="200">
        <f>O228*H228</f>
        <v>0</v>
      </c>
      <c r="Q228" s="200">
        <v>0</v>
      </c>
      <c r="R228" s="200">
        <f>Q228*H228</f>
        <v>0</v>
      </c>
      <c r="S228" s="200">
        <v>0</v>
      </c>
      <c r="T228" s="201">
        <f>S228*H228</f>
        <v>0</v>
      </c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R228" s="202" t="s">
        <v>352</v>
      </c>
      <c r="AT228" s="202" t="s">
        <v>310</v>
      </c>
      <c r="AU228" s="202" t="s">
        <v>79</v>
      </c>
      <c r="AY228" s="17" t="s">
        <v>307</v>
      </c>
      <c r="BE228" s="203">
        <f>IF(N228="základní",J228,0)</f>
        <v>0</v>
      </c>
      <c r="BF228" s="203">
        <f>IF(N228="snížená",J228,0)</f>
        <v>0</v>
      </c>
      <c r="BG228" s="203">
        <f>IF(N228="zákl. přenesená",J228,0)</f>
        <v>0</v>
      </c>
      <c r="BH228" s="203">
        <f>IF(N228="sníž. přenesená",J228,0)</f>
        <v>0</v>
      </c>
      <c r="BI228" s="203">
        <f>IF(N228="nulová",J228,0)</f>
        <v>0</v>
      </c>
      <c r="BJ228" s="17" t="s">
        <v>79</v>
      </c>
      <c r="BK228" s="203">
        <f>ROUND(I228*H228,2)</f>
        <v>0</v>
      </c>
      <c r="BL228" s="17" t="s">
        <v>352</v>
      </c>
      <c r="BM228" s="202" t="s">
        <v>1920</v>
      </c>
    </row>
    <row r="229" spans="1:65" s="13" customFormat="1">
      <c r="B229" s="204"/>
      <c r="C229" s="205"/>
      <c r="D229" s="206" t="s">
        <v>316</v>
      </c>
      <c r="E229" s="207" t="s">
        <v>1</v>
      </c>
      <c r="F229" s="208" t="s">
        <v>1921</v>
      </c>
      <c r="G229" s="205"/>
      <c r="H229" s="209">
        <v>16.2</v>
      </c>
      <c r="I229" s="210"/>
      <c r="J229" s="205"/>
      <c r="K229" s="205"/>
      <c r="L229" s="211"/>
      <c r="M229" s="212"/>
      <c r="N229" s="213"/>
      <c r="O229" s="213"/>
      <c r="P229" s="213"/>
      <c r="Q229" s="213"/>
      <c r="R229" s="213"/>
      <c r="S229" s="213"/>
      <c r="T229" s="214"/>
      <c r="AT229" s="215" t="s">
        <v>316</v>
      </c>
      <c r="AU229" s="215" t="s">
        <v>79</v>
      </c>
      <c r="AV229" s="13" t="s">
        <v>81</v>
      </c>
      <c r="AW229" s="13" t="s">
        <v>29</v>
      </c>
      <c r="AX229" s="13" t="s">
        <v>72</v>
      </c>
      <c r="AY229" s="215" t="s">
        <v>307</v>
      </c>
    </row>
    <row r="230" spans="1:65" s="13" customFormat="1">
      <c r="B230" s="204"/>
      <c r="C230" s="205"/>
      <c r="D230" s="206" t="s">
        <v>316</v>
      </c>
      <c r="E230" s="207" t="s">
        <v>1</v>
      </c>
      <c r="F230" s="208" t="s">
        <v>1808</v>
      </c>
      <c r="G230" s="205"/>
      <c r="H230" s="209">
        <v>78.75</v>
      </c>
      <c r="I230" s="210"/>
      <c r="J230" s="205"/>
      <c r="K230" s="205"/>
      <c r="L230" s="211"/>
      <c r="M230" s="212"/>
      <c r="N230" s="213"/>
      <c r="O230" s="213"/>
      <c r="P230" s="213"/>
      <c r="Q230" s="213"/>
      <c r="R230" s="213"/>
      <c r="S230" s="213"/>
      <c r="T230" s="214"/>
      <c r="AT230" s="215" t="s">
        <v>316</v>
      </c>
      <c r="AU230" s="215" t="s">
        <v>79</v>
      </c>
      <c r="AV230" s="13" t="s">
        <v>81</v>
      </c>
      <c r="AW230" s="13" t="s">
        <v>29</v>
      </c>
      <c r="AX230" s="13" t="s">
        <v>72</v>
      </c>
      <c r="AY230" s="215" t="s">
        <v>307</v>
      </c>
    </row>
    <row r="231" spans="1:65" s="14" customFormat="1">
      <c r="B231" s="216"/>
      <c r="C231" s="217"/>
      <c r="D231" s="206" t="s">
        <v>316</v>
      </c>
      <c r="E231" s="218" t="s">
        <v>1</v>
      </c>
      <c r="F231" s="219" t="s">
        <v>318</v>
      </c>
      <c r="G231" s="217"/>
      <c r="H231" s="220">
        <v>94.95</v>
      </c>
      <c r="I231" s="221"/>
      <c r="J231" s="217"/>
      <c r="K231" s="217"/>
      <c r="L231" s="222"/>
      <c r="M231" s="223"/>
      <c r="N231" s="224"/>
      <c r="O231" s="224"/>
      <c r="P231" s="224"/>
      <c r="Q231" s="224"/>
      <c r="R231" s="224"/>
      <c r="S231" s="224"/>
      <c r="T231" s="225"/>
      <c r="AT231" s="226" t="s">
        <v>316</v>
      </c>
      <c r="AU231" s="226" t="s">
        <v>79</v>
      </c>
      <c r="AV231" s="14" t="s">
        <v>315</v>
      </c>
      <c r="AW231" s="14" t="s">
        <v>29</v>
      </c>
      <c r="AX231" s="14" t="s">
        <v>79</v>
      </c>
      <c r="AY231" s="226" t="s">
        <v>307</v>
      </c>
    </row>
    <row r="232" spans="1:65" s="2" customFormat="1" ht="90" customHeight="1">
      <c r="A232" s="34"/>
      <c r="B232" s="35"/>
      <c r="C232" s="191" t="s">
        <v>1922</v>
      </c>
      <c r="D232" s="191" t="s">
        <v>310</v>
      </c>
      <c r="E232" s="192" t="s">
        <v>1923</v>
      </c>
      <c r="F232" s="193" t="s">
        <v>1924</v>
      </c>
      <c r="G232" s="194" t="s">
        <v>329</v>
      </c>
      <c r="H232" s="195">
        <v>77.625</v>
      </c>
      <c r="I232" s="196"/>
      <c r="J232" s="197">
        <f>ROUND(I232*H232,2)</f>
        <v>0</v>
      </c>
      <c r="K232" s="193" t="s">
        <v>314</v>
      </c>
      <c r="L232" s="39"/>
      <c r="M232" s="198" t="s">
        <v>1</v>
      </c>
      <c r="N232" s="199" t="s">
        <v>37</v>
      </c>
      <c r="O232" s="71"/>
      <c r="P232" s="200">
        <f>O232*H232</f>
        <v>0</v>
      </c>
      <c r="Q232" s="200">
        <v>0</v>
      </c>
      <c r="R232" s="200">
        <f>Q232*H232</f>
        <v>0</v>
      </c>
      <c r="S232" s="200">
        <v>0</v>
      </c>
      <c r="T232" s="201">
        <f>S232*H232</f>
        <v>0</v>
      </c>
      <c r="U232" s="34"/>
      <c r="V232" s="34"/>
      <c r="W232" s="34"/>
      <c r="X232" s="34"/>
      <c r="Y232" s="34"/>
      <c r="Z232" s="34"/>
      <c r="AA232" s="34"/>
      <c r="AB232" s="34"/>
      <c r="AC232" s="34"/>
      <c r="AD232" s="34"/>
      <c r="AE232" s="34"/>
      <c r="AR232" s="202" t="s">
        <v>352</v>
      </c>
      <c r="AT232" s="202" t="s">
        <v>310</v>
      </c>
      <c r="AU232" s="202" t="s">
        <v>79</v>
      </c>
      <c r="AY232" s="17" t="s">
        <v>307</v>
      </c>
      <c r="BE232" s="203">
        <f>IF(N232="základní",J232,0)</f>
        <v>0</v>
      </c>
      <c r="BF232" s="203">
        <f>IF(N232="snížená",J232,0)</f>
        <v>0</v>
      </c>
      <c r="BG232" s="203">
        <f>IF(N232="zákl. přenesená",J232,0)</f>
        <v>0</v>
      </c>
      <c r="BH232" s="203">
        <f>IF(N232="sníž. přenesená",J232,0)</f>
        <v>0</v>
      </c>
      <c r="BI232" s="203">
        <f>IF(N232="nulová",J232,0)</f>
        <v>0</v>
      </c>
      <c r="BJ232" s="17" t="s">
        <v>79</v>
      </c>
      <c r="BK232" s="203">
        <f>ROUND(I232*H232,2)</f>
        <v>0</v>
      </c>
      <c r="BL232" s="17" t="s">
        <v>352</v>
      </c>
      <c r="BM232" s="202" t="s">
        <v>1925</v>
      </c>
    </row>
    <row r="233" spans="1:65" s="13" customFormat="1">
      <c r="B233" s="204"/>
      <c r="C233" s="205"/>
      <c r="D233" s="206" t="s">
        <v>316</v>
      </c>
      <c r="E233" s="207" t="s">
        <v>1</v>
      </c>
      <c r="F233" s="208" t="s">
        <v>1926</v>
      </c>
      <c r="G233" s="205"/>
      <c r="H233" s="209">
        <v>77.625</v>
      </c>
      <c r="I233" s="210"/>
      <c r="J233" s="205"/>
      <c r="K233" s="205"/>
      <c r="L233" s="211"/>
      <c r="M233" s="212"/>
      <c r="N233" s="213"/>
      <c r="O233" s="213"/>
      <c r="P233" s="213"/>
      <c r="Q233" s="213"/>
      <c r="R233" s="213"/>
      <c r="S233" s="213"/>
      <c r="T233" s="214"/>
      <c r="AT233" s="215" t="s">
        <v>316</v>
      </c>
      <c r="AU233" s="215" t="s">
        <v>79</v>
      </c>
      <c r="AV233" s="13" t="s">
        <v>81</v>
      </c>
      <c r="AW233" s="13" t="s">
        <v>29</v>
      </c>
      <c r="AX233" s="13" t="s">
        <v>72</v>
      </c>
      <c r="AY233" s="215" t="s">
        <v>307</v>
      </c>
    </row>
    <row r="234" spans="1:65" s="14" customFormat="1">
      <c r="B234" s="216"/>
      <c r="C234" s="217"/>
      <c r="D234" s="206" t="s">
        <v>316</v>
      </c>
      <c r="E234" s="218" t="s">
        <v>1</v>
      </c>
      <c r="F234" s="219" t="s">
        <v>318</v>
      </c>
      <c r="G234" s="217"/>
      <c r="H234" s="220">
        <v>77.625</v>
      </c>
      <c r="I234" s="221"/>
      <c r="J234" s="217"/>
      <c r="K234" s="217"/>
      <c r="L234" s="222"/>
      <c r="M234" s="247"/>
      <c r="N234" s="248"/>
      <c r="O234" s="248"/>
      <c r="P234" s="248"/>
      <c r="Q234" s="248"/>
      <c r="R234" s="248"/>
      <c r="S234" s="248"/>
      <c r="T234" s="249"/>
      <c r="AT234" s="226" t="s">
        <v>316</v>
      </c>
      <c r="AU234" s="226" t="s">
        <v>79</v>
      </c>
      <c r="AV234" s="14" t="s">
        <v>315</v>
      </c>
      <c r="AW234" s="14" t="s">
        <v>29</v>
      </c>
      <c r="AX234" s="14" t="s">
        <v>79</v>
      </c>
      <c r="AY234" s="226" t="s">
        <v>307</v>
      </c>
    </row>
    <row r="235" spans="1:65" s="2" customFormat="1" ht="6.95" customHeight="1">
      <c r="A235" s="34"/>
      <c r="B235" s="54"/>
      <c r="C235" s="55"/>
      <c r="D235" s="55"/>
      <c r="E235" s="55"/>
      <c r="F235" s="55"/>
      <c r="G235" s="55"/>
      <c r="H235" s="55"/>
      <c r="I235" s="55"/>
      <c r="J235" s="55"/>
      <c r="K235" s="55"/>
      <c r="L235" s="39"/>
      <c r="M235" s="34"/>
      <c r="O235" s="34"/>
      <c r="P235" s="34"/>
      <c r="Q235" s="34"/>
      <c r="R235" s="34"/>
      <c r="S235" s="34"/>
      <c r="T235" s="34"/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</row>
  </sheetData>
  <sheetProtection formatColumns="0" formatRows="0" autoFilter="0"/>
  <autoFilter ref="C122:K234" xr:uid="{00000000-0009-0000-0000-000044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sheetPr>
    <pageSetUpPr fitToPage="1"/>
  </sheetPr>
  <dimension ref="A2:BM248"/>
  <sheetViews>
    <sheetView showGridLines="0" topLeftCell="A85" workbookViewId="0">
      <selection activeCell="G109" sqref="G109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74"/>
      <c r="M2" s="274"/>
      <c r="N2" s="274"/>
      <c r="O2" s="274"/>
      <c r="P2" s="274"/>
      <c r="Q2" s="274"/>
      <c r="R2" s="274"/>
      <c r="S2" s="274"/>
      <c r="T2" s="274"/>
      <c r="U2" s="274"/>
      <c r="V2" s="274"/>
      <c r="AT2" s="17" t="s">
        <v>266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81</v>
      </c>
    </row>
    <row r="4" spans="1:46" s="1" customFormat="1" ht="24.95" customHeight="1">
      <c r="B4" s="20"/>
      <c r="D4" s="117" t="s">
        <v>279</v>
      </c>
      <c r="L4" s="20"/>
      <c r="M4" s="118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9" t="s">
        <v>16</v>
      </c>
      <c r="L6" s="20"/>
    </row>
    <row r="7" spans="1:46" s="1" customFormat="1" ht="16.5" customHeight="1">
      <c r="B7" s="20"/>
      <c r="E7" s="304" t="str">
        <f>'Rekapitulace stavby'!K6</f>
        <v>Cyklická obnova trati v úseku Praha-Hostivař - Votice</v>
      </c>
      <c r="F7" s="305"/>
      <c r="G7" s="305"/>
      <c r="H7" s="305"/>
      <c r="L7" s="20"/>
    </row>
    <row r="8" spans="1:46" s="1" customFormat="1" ht="12" customHeight="1">
      <c r="B8" s="20"/>
      <c r="D8" s="119" t="s">
        <v>280</v>
      </c>
      <c r="L8" s="20"/>
    </row>
    <row r="9" spans="1:46" s="2" customFormat="1" ht="16.5" customHeight="1">
      <c r="A9" s="34"/>
      <c r="B9" s="39"/>
      <c r="C9" s="34"/>
      <c r="D9" s="34"/>
      <c r="E9" s="304" t="s">
        <v>2191</v>
      </c>
      <c r="F9" s="306"/>
      <c r="G9" s="306"/>
      <c r="H9" s="306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19" t="s">
        <v>282</v>
      </c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07" t="s">
        <v>2192</v>
      </c>
      <c r="F11" s="306"/>
      <c r="G11" s="306"/>
      <c r="H11" s="306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>
      <c r="A12" s="34"/>
      <c r="B12" s="39"/>
      <c r="C12" s="34"/>
      <c r="D12" s="34"/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19" t="s">
        <v>17</v>
      </c>
      <c r="E13" s="34"/>
      <c r="F13" s="110" t="s">
        <v>1</v>
      </c>
      <c r="G13" s="34"/>
      <c r="H13" s="34"/>
      <c r="I13" s="119" t="s">
        <v>18</v>
      </c>
      <c r="J13" s="110" t="s">
        <v>1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19</v>
      </c>
      <c r="E14" s="34"/>
      <c r="F14" s="110" t="s">
        <v>20</v>
      </c>
      <c r="G14" s="34"/>
      <c r="H14" s="34"/>
      <c r="I14" s="119" t="s">
        <v>21</v>
      </c>
      <c r="J14" s="120" t="str">
        <f>'Rekapitulace stavby'!AN8</f>
        <v>23. 8. 2023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7" customHeight="1">
      <c r="A15" s="34"/>
      <c r="B15" s="39"/>
      <c r="C15" s="34"/>
      <c r="D15" s="34"/>
      <c r="E15" s="34"/>
      <c r="F15" s="34"/>
      <c r="G15" s="34"/>
      <c r="H15" s="34"/>
      <c r="I15" s="34"/>
      <c r="J15" s="34"/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19" t="s">
        <v>23</v>
      </c>
      <c r="E16" s="34"/>
      <c r="F16" s="34"/>
      <c r="G16" s="34"/>
      <c r="H16" s="34"/>
      <c r="I16" s="119" t="s">
        <v>24</v>
      </c>
      <c r="J16" s="110" t="str">
        <f>IF('Rekapitulace stavby'!AN10="","",'Rekapitulace stavby'!AN10)</f>
        <v/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0" t="str">
        <f>IF('Rekapitulace stavby'!E11="","",'Rekapitulace stavby'!E11)</f>
        <v xml:space="preserve"> </v>
      </c>
      <c r="F17" s="34"/>
      <c r="G17" s="34"/>
      <c r="H17" s="34"/>
      <c r="I17" s="119" t="s">
        <v>25</v>
      </c>
      <c r="J17" s="110" t="str">
        <f>IF('Rekapitulace stavby'!AN11="","",'Rekapitulace stavby'!AN11)</f>
        <v/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34"/>
      <c r="J18" s="34"/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19" t="s">
        <v>26</v>
      </c>
      <c r="E19" s="34"/>
      <c r="F19" s="34"/>
      <c r="G19" s="34"/>
      <c r="H19" s="34"/>
      <c r="I19" s="119" t="s">
        <v>24</v>
      </c>
      <c r="J19" s="30" t="str">
        <f>'Rekapitulace stavby'!AN13</f>
        <v>Vyplň údaj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08" t="str">
        <f>'Rekapitulace stavby'!E14</f>
        <v>Vyplň údaj</v>
      </c>
      <c r="F20" s="309"/>
      <c r="G20" s="309"/>
      <c r="H20" s="309"/>
      <c r="I20" s="119" t="s">
        <v>25</v>
      </c>
      <c r="J20" s="30" t="str">
        <f>'Rekapitulace stavby'!AN14</f>
        <v>Vyplň údaj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34"/>
      <c r="J21" s="34"/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19" t="s">
        <v>28</v>
      </c>
      <c r="E22" s="34"/>
      <c r="F22" s="34"/>
      <c r="G22" s="34"/>
      <c r="H22" s="34"/>
      <c r="I22" s="119" t="s">
        <v>24</v>
      </c>
      <c r="J22" s="110" t="str">
        <f>IF('Rekapitulace stavby'!AN16="","",'Rekapitulace stavby'!AN16)</f>
        <v/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0" t="str">
        <f>IF('Rekapitulace stavby'!E17="","",'Rekapitulace stavby'!E17)</f>
        <v xml:space="preserve"> </v>
      </c>
      <c r="F23" s="34"/>
      <c r="G23" s="34"/>
      <c r="H23" s="34"/>
      <c r="I23" s="119" t="s">
        <v>25</v>
      </c>
      <c r="J23" s="110" t="str">
        <f>IF('Rekapitulace stavby'!AN17="","",'Rekapitulace stavby'!AN17)</f>
        <v/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34"/>
      <c r="J24" s="34"/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19" t="s">
        <v>30</v>
      </c>
      <c r="E25" s="34"/>
      <c r="F25" s="34"/>
      <c r="G25" s="34"/>
      <c r="H25" s="34"/>
      <c r="I25" s="119" t="s">
        <v>24</v>
      </c>
      <c r="J25" s="110" t="str">
        <f>IF('Rekapitulace stavby'!AN19="","",'Rekapitulace stavby'!AN19)</f>
        <v/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0" t="str">
        <f>IF('Rekapitulace stavby'!E20="","",'Rekapitulace stavby'!E20)</f>
        <v xml:space="preserve"> </v>
      </c>
      <c r="F26" s="34"/>
      <c r="G26" s="34"/>
      <c r="H26" s="34"/>
      <c r="I26" s="119" t="s">
        <v>25</v>
      </c>
      <c r="J26" s="110" t="str">
        <f>IF('Rekapitulace stavby'!AN20="","",'Rekapitulace stavby'!AN20)</f>
        <v/>
      </c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34"/>
      <c r="J27" s="34"/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19" t="s">
        <v>31</v>
      </c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1"/>
      <c r="B29" s="122"/>
      <c r="C29" s="121"/>
      <c r="D29" s="121"/>
      <c r="E29" s="310" t="s">
        <v>1</v>
      </c>
      <c r="F29" s="310"/>
      <c r="G29" s="310"/>
      <c r="H29" s="310"/>
      <c r="I29" s="121"/>
      <c r="J29" s="121"/>
      <c r="K29" s="121"/>
      <c r="L29" s="123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4"/>
      <c r="E31" s="124"/>
      <c r="F31" s="124"/>
      <c r="G31" s="124"/>
      <c r="H31" s="124"/>
      <c r="I31" s="124"/>
      <c r="J31" s="124"/>
      <c r="K31" s="124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25" t="s">
        <v>32</v>
      </c>
      <c r="E32" s="34"/>
      <c r="F32" s="34"/>
      <c r="G32" s="34"/>
      <c r="H32" s="34"/>
      <c r="I32" s="34"/>
      <c r="J32" s="126">
        <f>ROUND(J123, 2)</f>
        <v>0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4"/>
      <c r="E33" s="124"/>
      <c r="F33" s="124"/>
      <c r="G33" s="124"/>
      <c r="H33" s="124"/>
      <c r="I33" s="124"/>
      <c r="J33" s="124"/>
      <c r="K33" s="12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27" t="s">
        <v>34</v>
      </c>
      <c r="G34" s="34"/>
      <c r="H34" s="34"/>
      <c r="I34" s="127" t="s">
        <v>33</v>
      </c>
      <c r="J34" s="127" t="s">
        <v>35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28" t="s">
        <v>36</v>
      </c>
      <c r="E35" s="119" t="s">
        <v>37</v>
      </c>
      <c r="F35" s="129">
        <f>ROUND((SUM(BE123:BE247)),  2)</f>
        <v>0</v>
      </c>
      <c r="G35" s="34"/>
      <c r="H35" s="34"/>
      <c r="I35" s="130">
        <v>0.21</v>
      </c>
      <c r="J35" s="129">
        <f>ROUND(((SUM(BE123:BE247))*I35),  2)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19" t="s">
        <v>38</v>
      </c>
      <c r="F36" s="129">
        <f>ROUND((SUM(BF123:BF247)),  2)</f>
        <v>0</v>
      </c>
      <c r="G36" s="34"/>
      <c r="H36" s="34"/>
      <c r="I36" s="130">
        <v>0.15</v>
      </c>
      <c r="J36" s="129">
        <f>ROUND(((SUM(BF123:BF247))*I36),  2)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39</v>
      </c>
      <c r="F37" s="129">
        <f>ROUND((SUM(BG123:BG247)),  2)</f>
        <v>0</v>
      </c>
      <c r="G37" s="34"/>
      <c r="H37" s="34"/>
      <c r="I37" s="130">
        <v>0.21</v>
      </c>
      <c r="J37" s="129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19" t="s">
        <v>40</v>
      </c>
      <c r="F38" s="129">
        <f>ROUND((SUM(BH123:BH247)),  2)</f>
        <v>0</v>
      </c>
      <c r="G38" s="34"/>
      <c r="H38" s="34"/>
      <c r="I38" s="130">
        <v>0.15</v>
      </c>
      <c r="J38" s="129">
        <f>0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19" t="s">
        <v>41</v>
      </c>
      <c r="F39" s="129">
        <f>ROUND((SUM(BI123:BI247)),  2)</f>
        <v>0</v>
      </c>
      <c r="G39" s="34"/>
      <c r="H39" s="34"/>
      <c r="I39" s="130">
        <v>0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31"/>
      <c r="D41" s="132" t="s">
        <v>42</v>
      </c>
      <c r="E41" s="133"/>
      <c r="F41" s="133"/>
      <c r="G41" s="134" t="s">
        <v>43</v>
      </c>
      <c r="H41" s="135" t="s">
        <v>44</v>
      </c>
      <c r="I41" s="133"/>
      <c r="J41" s="136">
        <f>SUM(J32:J39)</f>
        <v>0</v>
      </c>
      <c r="K41" s="137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8" t="s">
        <v>45</v>
      </c>
      <c r="E50" s="139"/>
      <c r="F50" s="139"/>
      <c r="G50" s="138" t="s">
        <v>46</v>
      </c>
      <c r="H50" s="139"/>
      <c r="I50" s="139"/>
      <c r="J50" s="139"/>
      <c r="K50" s="139"/>
      <c r="L50" s="51"/>
    </row>
    <row r="51" spans="1:31">
      <c r="B51" s="20"/>
      <c r="L51" s="20"/>
    </row>
    <row r="52" spans="1:31">
      <c r="B52" s="20"/>
      <c r="L52" s="20"/>
    </row>
    <row r="53" spans="1:31">
      <c r="B53" s="20"/>
      <c r="L53" s="20"/>
    </row>
    <row r="54" spans="1:31">
      <c r="B54" s="20"/>
      <c r="L54" s="20"/>
    </row>
    <row r="55" spans="1:31">
      <c r="B55" s="20"/>
      <c r="L55" s="20"/>
    </row>
    <row r="56" spans="1:31">
      <c r="B56" s="20"/>
      <c r="L56" s="20"/>
    </row>
    <row r="57" spans="1:31">
      <c r="B57" s="20"/>
      <c r="L57" s="20"/>
    </row>
    <row r="58" spans="1:31">
      <c r="B58" s="20"/>
      <c r="L58" s="20"/>
    </row>
    <row r="59" spans="1:31">
      <c r="B59" s="20"/>
      <c r="L59" s="20"/>
    </row>
    <row r="60" spans="1:31">
      <c r="B60" s="20"/>
      <c r="L60" s="20"/>
    </row>
    <row r="61" spans="1:31" s="2" customFormat="1" ht="12.75">
      <c r="A61" s="34"/>
      <c r="B61" s="39"/>
      <c r="C61" s="34"/>
      <c r="D61" s="140" t="s">
        <v>47</v>
      </c>
      <c r="E61" s="141"/>
      <c r="F61" s="142" t="s">
        <v>48</v>
      </c>
      <c r="G61" s="140" t="s">
        <v>47</v>
      </c>
      <c r="H61" s="141"/>
      <c r="I61" s="141"/>
      <c r="J61" s="143" t="s">
        <v>48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>
      <c r="B62" s="20"/>
      <c r="L62" s="20"/>
    </row>
    <row r="63" spans="1:31">
      <c r="B63" s="20"/>
      <c r="L63" s="20"/>
    </row>
    <row r="64" spans="1:31">
      <c r="B64" s="20"/>
      <c r="L64" s="20"/>
    </row>
    <row r="65" spans="1:31" s="2" customFormat="1" ht="12.75">
      <c r="A65" s="34"/>
      <c r="B65" s="39"/>
      <c r="C65" s="34"/>
      <c r="D65" s="138" t="s">
        <v>49</v>
      </c>
      <c r="E65" s="144"/>
      <c r="F65" s="144"/>
      <c r="G65" s="138" t="s">
        <v>50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>
      <c r="B66" s="20"/>
      <c r="L66" s="20"/>
    </row>
    <row r="67" spans="1:31">
      <c r="B67" s="20"/>
      <c r="L67" s="20"/>
    </row>
    <row r="68" spans="1:31">
      <c r="B68" s="20"/>
      <c r="L68" s="20"/>
    </row>
    <row r="69" spans="1:31">
      <c r="B69" s="20"/>
      <c r="L69" s="20"/>
    </row>
    <row r="70" spans="1:31">
      <c r="B70" s="20"/>
      <c r="L70" s="20"/>
    </row>
    <row r="71" spans="1:31">
      <c r="B71" s="20"/>
      <c r="L71" s="20"/>
    </row>
    <row r="72" spans="1:31">
      <c r="B72" s="20"/>
      <c r="L72" s="20"/>
    </row>
    <row r="73" spans="1:31">
      <c r="B73" s="20"/>
      <c r="L73" s="20"/>
    </row>
    <row r="74" spans="1:31">
      <c r="B74" s="20"/>
      <c r="L74" s="20"/>
    </row>
    <row r="75" spans="1:31">
      <c r="B75" s="20"/>
      <c r="L75" s="20"/>
    </row>
    <row r="76" spans="1:31" s="2" customFormat="1" ht="12.75">
      <c r="A76" s="34"/>
      <c r="B76" s="39"/>
      <c r="C76" s="34"/>
      <c r="D76" s="140" t="s">
        <v>47</v>
      </c>
      <c r="E76" s="141"/>
      <c r="F76" s="142" t="s">
        <v>48</v>
      </c>
      <c r="G76" s="140" t="s">
        <v>47</v>
      </c>
      <c r="H76" s="141"/>
      <c r="I76" s="141"/>
      <c r="J76" s="143" t="s">
        <v>48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284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02" t="str">
        <f>E7</f>
        <v>Cyklická obnova trati v úseku Praha-Hostivař - Votice</v>
      </c>
      <c r="F85" s="303"/>
      <c r="G85" s="303"/>
      <c r="H85" s="303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280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s="2" customFormat="1" ht="16.5" customHeight="1">
      <c r="A87" s="34"/>
      <c r="B87" s="35"/>
      <c r="C87" s="36"/>
      <c r="D87" s="36"/>
      <c r="E87" s="302" t="s">
        <v>2191</v>
      </c>
      <c r="F87" s="301"/>
      <c r="G87" s="301"/>
      <c r="H87" s="301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9" t="s">
        <v>282</v>
      </c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265" t="str">
        <f>E11</f>
        <v>02 - P5671</v>
      </c>
      <c r="F89" s="301"/>
      <c r="G89" s="301"/>
      <c r="H89" s="301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9" t="s">
        <v>19</v>
      </c>
      <c r="D91" s="36"/>
      <c r="E91" s="36"/>
      <c r="F91" s="27" t="str">
        <f>F14</f>
        <v xml:space="preserve"> </v>
      </c>
      <c r="G91" s="36"/>
      <c r="H91" s="36"/>
      <c r="I91" s="29" t="s">
        <v>21</v>
      </c>
      <c r="J91" s="66" t="str">
        <f>IF(J14="","",J14)</f>
        <v>23. 8. 2023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5.2" customHeight="1">
      <c r="A93" s="34"/>
      <c r="B93" s="35"/>
      <c r="C93" s="29" t="s">
        <v>23</v>
      </c>
      <c r="D93" s="36"/>
      <c r="E93" s="36"/>
      <c r="F93" s="27" t="str">
        <f>E17</f>
        <v xml:space="preserve"> </v>
      </c>
      <c r="G93" s="36"/>
      <c r="H93" s="36"/>
      <c r="I93" s="29" t="s">
        <v>28</v>
      </c>
      <c r="J93" s="32" t="str">
        <f>E23</f>
        <v xml:space="preserve"> 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9" t="s">
        <v>26</v>
      </c>
      <c r="D94" s="36"/>
      <c r="E94" s="36"/>
      <c r="F94" s="27" t="str">
        <f>IF(E20="","",E20)</f>
        <v>Vyplň údaj</v>
      </c>
      <c r="G94" s="36"/>
      <c r="H94" s="36"/>
      <c r="I94" s="29" t="s">
        <v>30</v>
      </c>
      <c r="J94" s="32" t="str">
        <f>E26</f>
        <v xml:space="preserve"> </v>
      </c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49" t="s">
        <v>285</v>
      </c>
      <c r="D96" s="150"/>
      <c r="E96" s="150"/>
      <c r="F96" s="150"/>
      <c r="G96" s="150"/>
      <c r="H96" s="150"/>
      <c r="I96" s="150"/>
      <c r="J96" s="151" t="s">
        <v>286</v>
      </c>
      <c r="K96" s="150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7" customHeight="1">
      <c r="A98" s="34"/>
      <c r="B98" s="35"/>
      <c r="C98" s="152" t="s">
        <v>287</v>
      </c>
      <c r="D98" s="36"/>
      <c r="E98" s="36"/>
      <c r="F98" s="36"/>
      <c r="G98" s="36"/>
      <c r="H98" s="36"/>
      <c r="I98" s="36"/>
      <c r="J98" s="84">
        <f>J123</f>
        <v>0</v>
      </c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7" t="s">
        <v>288</v>
      </c>
    </row>
    <row r="99" spans="1:47" s="9" customFormat="1" ht="24.95" customHeight="1">
      <c r="B99" s="153"/>
      <c r="C99" s="154"/>
      <c r="D99" s="155" t="s">
        <v>289</v>
      </c>
      <c r="E99" s="156"/>
      <c r="F99" s="156"/>
      <c r="G99" s="156"/>
      <c r="H99" s="156"/>
      <c r="I99" s="156"/>
      <c r="J99" s="157">
        <f>J124</f>
        <v>0</v>
      </c>
      <c r="K99" s="154"/>
      <c r="L99" s="158"/>
    </row>
    <row r="100" spans="1:47" s="10" customFormat="1" ht="19.899999999999999" customHeight="1">
      <c r="B100" s="159"/>
      <c r="C100" s="104"/>
      <c r="D100" s="160" t="s">
        <v>290</v>
      </c>
      <c r="E100" s="161"/>
      <c r="F100" s="161"/>
      <c r="G100" s="161"/>
      <c r="H100" s="161"/>
      <c r="I100" s="161"/>
      <c r="J100" s="162">
        <f>J125</f>
        <v>0</v>
      </c>
      <c r="K100" s="104"/>
      <c r="L100" s="163"/>
    </row>
    <row r="101" spans="1:47" s="9" customFormat="1" ht="24.95" customHeight="1">
      <c r="B101" s="153"/>
      <c r="C101" s="154"/>
      <c r="D101" s="155" t="s">
        <v>291</v>
      </c>
      <c r="E101" s="156"/>
      <c r="F101" s="156"/>
      <c r="G101" s="156"/>
      <c r="H101" s="156"/>
      <c r="I101" s="156"/>
      <c r="J101" s="157">
        <f>J221</f>
        <v>0</v>
      </c>
      <c r="K101" s="154"/>
      <c r="L101" s="158"/>
    </row>
    <row r="102" spans="1:47" s="2" customFormat="1" ht="21.75" customHeight="1">
      <c r="A102" s="34"/>
      <c r="B102" s="35"/>
      <c r="C102" s="36"/>
      <c r="D102" s="36"/>
      <c r="E102" s="36"/>
      <c r="F102" s="36"/>
      <c r="G102" s="36"/>
      <c r="H102" s="36"/>
      <c r="I102" s="36"/>
      <c r="J102" s="36"/>
      <c r="K102" s="36"/>
      <c r="L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pans="1:47" s="2" customFormat="1" ht="6.95" customHeight="1">
      <c r="A103" s="34"/>
      <c r="B103" s="54"/>
      <c r="C103" s="55"/>
      <c r="D103" s="55"/>
      <c r="E103" s="55"/>
      <c r="F103" s="55"/>
      <c r="G103" s="55"/>
      <c r="H103" s="55"/>
      <c r="I103" s="55"/>
      <c r="J103" s="55"/>
      <c r="K103" s="55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pans="1:47" s="2" customFormat="1" ht="6.95" customHeight="1">
      <c r="A107" s="34"/>
      <c r="B107" s="56"/>
      <c r="C107" s="57"/>
      <c r="D107" s="57"/>
      <c r="E107" s="57"/>
      <c r="F107" s="57"/>
      <c r="G107" s="57"/>
      <c r="H107" s="57"/>
      <c r="I107" s="57"/>
      <c r="J107" s="57"/>
      <c r="K107" s="57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47" s="2" customFormat="1" ht="24.95" customHeight="1">
      <c r="A108" s="34"/>
      <c r="B108" s="35"/>
      <c r="C108" s="23" t="s">
        <v>292</v>
      </c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6.95" customHeight="1">
      <c r="A109" s="34"/>
      <c r="B109" s="35"/>
      <c r="C109" s="36"/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12" customHeight="1">
      <c r="A110" s="34"/>
      <c r="B110" s="35"/>
      <c r="C110" s="29" t="s">
        <v>16</v>
      </c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16.5" customHeight="1">
      <c r="A111" s="34"/>
      <c r="B111" s="35"/>
      <c r="C111" s="36"/>
      <c r="D111" s="36"/>
      <c r="E111" s="302" t="str">
        <f>E7</f>
        <v>Cyklická obnova trati v úseku Praha-Hostivař - Votice</v>
      </c>
      <c r="F111" s="303"/>
      <c r="G111" s="303"/>
      <c r="H111" s="303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1" customFormat="1" ht="12" customHeight="1">
      <c r="B112" s="21"/>
      <c r="C112" s="29" t="s">
        <v>280</v>
      </c>
      <c r="D112" s="22"/>
      <c r="E112" s="22"/>
      <c r="F112" s="22"/>
      <c r="G112" s="22"/>
      <c r="H112" s="22"/>
      <c r="I112" s="22"/>
      <c r="J112" s="22"/>
      <c r="K112" s="22"/>
      <c r="L112" s="20"/>
    </row>
    <row r="113" spans="1:65" s="2" customFormat="1" ht="16.5" customHeight="1">
      <c r="A113" s="34"/>
      <c r="B113" s="35"/>
      <c r="C113" s="36"/>
      <c r="D113" s="36"/>
      <c r="E113" s="302" t="s">
        <v>2191</v>
      </c>
      <c r="F113" s="301"/>
      <c r="G113" s="301"/>
      <c r="H113" s="301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2" customHeight="1">
      <c r="A114" s="34"/>
      <c r="B114" s="35"/>
      <c r="C114" s="29" t="s">
        <v>282</v>
      </c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6.5" customHeight="1">
      <c r="A115" s="34"/>
      <c r="B115" s="35"/>
      <c r="C115" s="36"/>
      <c r="D115" s="36"/>
      <c r="E115" s="265" t="str">
        <f>E11</f>
        <v>02 - P5671</v>
      </c>
      <c r="F115" s="301"/>
      <c r="G115" s="301"/>
      <c r="H115" s="301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2" customHeight="1">
      <c r="A117" s="34"/>
      <c r="B117" s="35"/>
      <c r="C117" s="29" t="s">
        <v>19</v>
      </c>
      <c r="D117" s="36"/>
      <c r="E117" s="36"/>
      <c r="F117" s="27" t="str">
        <f>F14</f>
        <v xml:space="preserve"> </v>
      </c>
      <c r="G117" s="36"/>
      <c r="H117" s="36"/>
      <c r="I117" s="29" t="s">
        <v>21</v>
      </c>
      <c r="J117" s="66" t="str">
        <f>IF(J14="","",J14)</f>
        <v>23. 8. 2023</v>
      </c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6.95" customHeight="1">
      <c r="A118" s="34"/>
      <c r="B118" s="35"/>
      <c r="C118" s="36"/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5.2" customHeight="1">
      <c r="A119" s="34"/>
      <c r="B119" s="35"/>
      <c r="C119" s="29" t="s">
        <v>23</v>
      </c>
      <c r="D119" s="36"/>
      <c r="E119" s="36"/>
      <c r="F119" s="27" t="str">
        <f>E17</f>
        <v xml:space="preserve"> </v>
      </c>
      <c r="G119" s="36"/>
      <c r="H119" s="36"/>
      <c r="I119" s="29" t="s">
        <v>28</v>
      </c>
      <c r="J119" s="32" t="str">
        <f>E23</f>
        <v xml:space="preserve"> </v>
      </c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15.2" customHeight="1">
      <c r="A120" s="34"/>
      <c r="B120" s="35"/>
      <c r="C120" s="29" t="s">
        <v>26</v>
      </c>
      <c r="D120" s="36"/>
      <c r="E120" s="36"/>
      <c r="F120" s="27" t="str">
        <f>IF(E20="","",E20)</f>
        <v>Vyplň údaj</v>
      </c>
      <c r="G120" s="36"/>
      <c r="H120" s="36"/>
      <c r="I120" s="29" t="s">
        <v>30</v>
      </c>
      <c r="J120" s="32" t="str">
        <f>E26</f>
        <v xml:space="preserve"> 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2" customFormat="1" ht="10.35" customHeight="1">
      <c r="A121" s="34"/>
      <c r="B121" s="35"/>
      <c r="C121" s="36"/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5" s="11" customFormat="1" ht="29.25" customHeight="1">
      <c r="A122" s="164"/>
      <c r="B122" s="165"/>
      <c r="C122" s="166" t="s">
        <v>293</v>
      </c>
      <c r="D122" s="167" t="s">
        <v>57</v>
      </c>
      <c r="E122" s="167" t="s">
        <v>53</v>
      </c>
      <c r="F122" s="167" t="s">
        <v>54</v>
      </c>
      <c r="G122" s="167" t="s">
        <v>294</v>
      </c>
      <c r="H122" s="167" t="s">
        <v>295</v>
      </c>
      <c r="I122" s="167" t="s">
        <v>296</v>
      </c>
      <c r="J122" s="167" t="s">
        <v>286</v>
      </c>
      <c r="K122" s="168" t="s">
        <v>297</v>
      </c>
      <c r="L122" s="169"/>
      <c r="M122" s="75" t="s">
        <v>1</v>
      </c>
      <c r="N122" s="76" t="s">
        <v>36</v>
      </c>
      <c r="O122" s="76" t="s">
        <v>298</v>
      </c>
      <c r="P122" s="76" t="s">
        <v>299</v>
      </c>
      <c r="Q122" s="76" t="s">
        <v>300</v>
      </c>
      <c r="R122" s="76" t="s">
        <v>301</v>
      </c>
      <c r="S122" s="76" t="s">
        <v>302</v>
      </c>
      <c r="T122" s="77" t="s">
        <v>303</v>
      </c>
      <c r="U122" s="164"/>
      <c r="V122" s="164"/>
      <c r="W122" s="164"/>
      <c r="X122" s="164"/>
      <c r="Y122" s="164"/>
      <c r="Z122" s="164"/>
      <c r="AA122" s="164"/>
      <c r="AB122" s="164"/>
      <c r="AC122" s="164"/>
      <c r="AD122" s="164"/>
      <c r="AE122" s="164"/>
    </row>
    <row r="123" spans="1:65" s="2" customFormat="1" ht="22.7" customHeight="1">
      <c r="A123" s="34"/>
      <c r="B123" s="35"/>
      <c r="C123" s="82" t="s">
        <v>304</v>
      </c>
      <c r="D123" s="36"/>
      <c r="E123" s="36"/>
      <c r="F123" s="36"/>
      <c r="G123" s="36"/>
      <c r="H123" s="36"/>
      <c r="I123" s="36"/>
      <c r="J123" s="170">
        <f>BK123</f>
        <v>0</v>
      </c>
      <c r="K123" s="36"/>
      <c r="L123" s="39"/>
      <c r="M123" s="78"/>
      <c r="N123" s="171"/>
      <c r="O123" s="79"/>
      <c r="P123" s="172">
        <f>P124+P221</f>
        <v>0</v>
      </c>
      <c r="Q123" s="79"/>
      <c r="R123" s="172">
        <f>R124+R221</f>
        <v>97.453499999999991</v>
      </c>
      <c r="S123" s="79"/>
      <c r="T123" s="173">
        <f>T124+T221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7" t="s">
        <v>71</v>
      </c>
      <c r="AU123" s="17" t="s">
        <v>288</v>
      </c>
      <c r="BK123" s="174">
        <f>BK124+BK221</f>
        <v>0</v>
      </c>
    </row>
    <row r="124" spans="1:65" s="12" customFormat="1" ht="25.9" customHeight="1">
      <c r="B124" s="175"/>
      <c r="C124" s="176"/>
      <c r="D124" s="177" t="s">
        <v>71</v>
      </c>
      <c r="E124" s="178" t="s">
        <v>305</v>
      </c>
      <c r="F124" s="178" t="s">
        <v>306</v>
      </c>
      <c r="G124" s="176"/>
      <c r="H124" s="176"/>
      <c r="I124" s="179"/>
      <c r="J124" s="180">
        <f>BK124</f>
        <v>0</v>
      </c>
      <c r="K124" s="176"/>
      <c r="L124" s="181"/>
      <c r="M124" s="182"/>
      <c r="N124" s="183"/>
      <c r="O124" s="183"/>
      <c r="P124" s="184">
        <f>P125</f>
        <v>0</v>
      </c>
      <c r="Q124" s="183"/>
      <c r="R124" s="184">
        <f>R125</f>
        <v>97.453499999999991</v>
      </c>
      <c r="S124" s="183"/>
      <c r="T124" s="185">
        <f>T125</f>
        <v>0</v>
      </c>
      <c r="AR124" s="186" t="s">
        <v>79</v>
      </c>
      <c r="AT124" s="187" t="s">
        <v>71</v>
      </c>
      <c r="AU124" s="187" t="s">
        <v>72</v>
      </c>
      <c r="AY124" s="186" t="s">
        <v>307</v>
      </c>
      <c r="BK124" s="188">
        <f>BK125</f>
        <v>0</v>
      </c>
    </row>
    <row r="125" spans="1:65" s="12" customFormat="1" ht="22.7" customHeight="1">
      <c r="B125" s="175"/>
      <c r="C125" s="176"/>
      <c r="D125" s="177" t="s">
        <v>71</v>
      </c>
      <c r="E125" s="189" t="s">
        <v>308</v>
      </c>
      <c r="F125" s="189" t="s">
        <v>309</v>
      </c>
      <c r="G125" s="176"/>
      <c r="H125" s="176"/>
      <c r="I125" s="179"/>
      <c r="J125" s="190">
        <f>BK125</f>
        <v>0</v>
      </c>
      <c r="K125" s="176"/>
      <c r="L125" s="181"/>
      <c r="M125" s="182"/>
      <c r="N125" s="183"/>
      <c r="O125" s="183"/>
      <c r="P125" s="184">
        <f>SUM(P126:P220)</f>
        <v>0</v>
      </c>
      <c r="Q125" s="183"/>
      <c r="R125" s="184">
        <f>SUM(R126:R220)</f>
        <v>97.453499999999991</v>
      </c>
      <c r="S125" s="183"/>
      <c r="T125" s="185">
        <f>SUM(T126:T220)</f>
        <v>0</v>
      </c>
      <c r="AR125" s="186" t="s">
        <v>79</v>
      </c>
      <c r="AT125" s="187" t="s">
        <v>71</v>
      </c>
      <c r="AU125" s="187" t="s">
        <v>79</v>
      </c>
      <c r="AY125" s="186" t="s">
        <v>307</v>
      </c>
      <c r="BK125" s="188">
        <f>SUM(BK126:BK220)</f>
        <v>0</v>
      </c>
    </row>
    <row r="126" spans="1:65" s="2" customFormat="1" ht="78" customHeight="1">
      <c r="A126" s="34"/>
      <c r="B126" s="35"/>
      <c r="C126" s="191" t="s">
        <v>79</v>
      </c>
      <c r="D126" s="191" t="s">
        <v>310</v>
      </c>
      <c r="E126" s="192" t="s">
        <v>1801</v>
      </c>
      <c r="F126" s="193" t="s">
        <v>1802</v>
      </c>
      <c r="G126" s="194" t="s">
        <v>313</v>
      </c>
      <c r="H126" s="195">
        <v>35</v>
      </c>
      <c r="I126" s="196"/>
      <c r="J126" s="197">
        <f>ROUND(I126*H126,2)</f>
        <v>0</v>
      </c>
      <c r="K126" s="193" t="s">
        <v>314</v>
      </c>
      <c r="L126" s="39"/>
      <c r="M126" s="198" t="s">
        <v>1</v>
      </c>
      <c r="N126" s="199" t="s">
        <v>37</v>
      </c>
      <c r="O126" s="71"/>
      <c r="P126" s="200">
        <f>O126*H126</f>
        <v>0</v>
      </c>
      <c r="Q126" s="200">
        <v>0</v>
      </c>
      <c r="R126" s="200">
        <f>Q126*H126</f>
        <v>0</v>
      </c>
      <c r="S126" s="200">
        <v>0</v>
      </c>
      <c r="T126" s="201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202" t="s">
        <v>315</v>
      </c>
      <c r="AT126" s="202" t="s">
        <v>310</v>
      </c>
      <c r="AU126" s="202" t="s">
        <v>81</v>
      </c>
      <c r="AY126" s="17" t="s">
        <v>307</v>
      </c>
      <c r="BE126" s="203">
        <f>IF(N126="základní",J126,0)</f>
        <v>0</v>
      </c>
      <c r="BF126" s="203">
        <f>IF(N126="snížená",J126,0)</f>
        <v>0</v>
      </c>
      <c r="BG126" s="203">
        <f>IF(N126="zákl. přenesená",J126,0)</f>
        <v>0</v>
      </c>
      <c r="BH126" s="203">
        <f>IF(N126="sníž. přenesená",J126,0)</f>
        <v>0</v>
      </c>
      <c r="BI126" s="203">
        <f>IF(N126="nulová",J126,0)</f>
        <v>0</v>
      </c>
      <c r="BJ126" s="17" t="s">
        <v>79</v>
      </c>
      <c r="BK126" s="203">
        <f>ROUND(I126*H126,2)</f>
        <v>0</v>
      </c>
      <c r="BL126" s="17" t="s">
        <v>315</v>
      </c>
      <c r="BM126" s="202" t="s">
        <v>1927</v>
      </c>
    </row>
    <row r="127" spans="1:65" s="13" customFormat="1">
      <c r="B127" s="204"/>
      <c r="C127" s="205"/>
      <c r="D127" s="206" t="s">
        <v>316</v>
      </c>
      <c r="E127" s="207" t="s">
        <v>1</v>
      </c>
      <c r="F127" s="208" t="s">
        <v>1928</v>
      </c>
      <c r="G127" s="205"/>
      <c r="H127" s="209">
        <v>35</v>
      </c>
      <c r="I127" s="210"/>
      <c r="J127" s="205"/>
      <c r="K127" s="205"/>
      <c r="L127" s="211"/>
      <c r="M127" s="212"/>
      <c r="N127" s="213"/>
      <c r="O127" s="213"/>
      <c r="P127" s="213"/>
      <c r="Q127" s="213"/>
      <c r="R127" s="213"/>
      <c r="S127" s="213"/>
      <c r="T127" s="214"/>
      <c r="AT127" s="215" t="s">
        <v>316</v>
      </c>
      <c r="AU127" s="215" t="s">
        <v>81</v>
      </c>
      <c r="AV127" s="13" t="s">
        <v>81</v>
      </c>
      <c r="AW127" s="13" t="s">
        <v>29</v>
      </c>
      <c r="AX127" s="13" t="s">
        <v>72</v>
      </c>
      <c r="AY127" s="215" t="s">
        <v>307</v>
      </c>
    </row>
    <row r="128" spans="1:65" s="14" customFormat="1">
      <c r="B128" s="216"/>
      <c r="C128" s="217"/>
      <c r="D128" s="206" t="s">
        <v>316</v>
      </c>
      <c r="E128" s="218" t="s">
        <v>1</v>
      </c>
      <c r="F128" s="219" t="s">
        <v>318</v>
      </c>
      <c r="G128" s="217"/>
      <c r="H128" s="220">
        <v>35</v>
      </c>
      <c r="I128" s="221"/>
      <c r="J128" s="217"/>
      <c r="K128" s="217"/>
      <c r="L128" s="222"/>
      <c r="M128" s="223"/>
      <c r="N128" s="224"/>
      <c r="O128" s="224"/>
      <c r="P128" s="224"/>
      <c r="Q128" s="224"/>
      <c r="R128" s="224"/>
      <c r="S128" s="224"/>
      <c r="T128" s="225"/>
      <c r="AT128" s="226" t="s">
        <v>316</v>
      </c>
      <c r="AU128" s="226" t="s">
        <v>81</v>
      </c>
      <c r="AV128" s="14" t="s">
        <v>315</v>
      </c>
      <c r="AW128" s="14" t="s">
        <v>29</v>
      </c>
      <c r="AX128" s="14" t="s">
        <v>79</v>
      </c>
      <c r="AY128" s="226" t="s">
        <v>307</v>
      </c>
    </row>
    <row r="129" spans="1:65" s="2" customFormat="1" ht="76.349999999999994" customHeight="1">
      <c r="A129" s="34"/>
      <c r="B129" s="35"/>
      <c r="C129" s="191" t="s">
        <v>81</v>
      </c>
      <c r="D129" s="191" t="s">
        <v>310</v>
      </c>
      <c r="E129" s="192" t="s">
        <v>311</v>
      </c>
      <c r="F129" s="193" t="s">
        <v>312</v>
      </c>
      <c r="G129" s="194" t="s">
        <v>313</v>
      </c>
      <c r="H129" s="195">
        <v>35</v>
      </c>
      <c r="I129" s="196"/>
      <c r="J129" s="197">
        <f>ROUND(I129*H129,2)</f>
        <v>0</v>
      </c>
      <c r="K129" s="193" t="s">
        <v>314</v>
      </c>
      <c r="L129" s="39"/>
      <c r="M129" s="198" t="s">
        <v>1</v>
      </c>
      <c r="N129" s="199" t="s">
        <v>37</v>
      </c>
      <c r="O129" s="71"/>
      <c r="P129" s="200">
        <f>O129*H129</f>
        <v>0</v>
      </c>
      <c r="Q129" s="200">
        <v>0</v>
      </c>
      <c r="R129" s="200">
        <f>Q129*H129</f>
        <v>0</v>
      </c>
      <c r="S129" s="200">
        <v>0</v>
      </c>
      <c r="T129" s="201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02" t="s">
        <v>315</v>
      </c>
      <c r="AT129" s="202" t="s">
        <v>310</v>
      </c>
      <c r="AU129" s="202" t="s">
        <v>81</v>
      </c>
      <c r="AY129" s="17" t="s">
        <v>307</v>
      </c>
      <c r="BE129" s="203">
        <f>IF(N129="základní",J129,0)</f>
        <v>0</v>
      </c>
      <c r="BF129" s="203">
        <f>IF(N129="snížená",J129,0)</f>
        <v>0</v>
      </c>
      <c r="BG129" s="203">
        <f>IF(N129="zákl. přenesená",J129,0)</f>
        <v>0</v>
      </c>
      <c r="BH129" s="203">
        <f>IF(N129="sníž. přenesená",J129,0)</f>
        <v>0</v>
      </c>
      <c r="BI129" s="203">
        <f>IF(N129="nulová",J129,0)</f>
        <v>0</v>
      </c>
      <c r="BJ129" s="17" t="s">
        <v>79</v>
      </c>
      <c r="BK129" s="203">
        <f>ROUND(I129*H129,2)</f>
        <v>0</v>
      </c>
      <c r="BL129" s="17" t="s">
        <v>315</v>
      </c>
      <c r="BM129" s="202" t="s">
        <v>1929</v>
      </c>
    </row>
    <row r="130" spans="1:65" s="13" customFormat="1">
      <c r="B130" s="204"/>
      <c r="C130" s="205"/>
      <c r="D130" s="206" t="s">
        <v>316</v>
      </c>
      <c r="E130" s="207" t="s">
        <v>1</v>
      </c>
      <c r="F130" s="208" t="s">
        <v>1546</v>
      </c>
      <c r="G130" s="205"/>
      <c r="H130" s="209">
        <v>35</v>
      </c>
      <c r="I130" s="210"/>
      <c r="J130" s="205"/>
      <c r="K130" s="205"/>
      <c r="L130" s="211"/>
      <c r="M130" s="212"/>
      <c r="N130" s="213"/>
      <c r="O130" s="213"/>
      <c r="P130" s="213"/>
      <c r="Q130" s="213"/>
      <c r="R130" s="213"/>
      <c r="S130" s="213"/>
      <c r="T130" s="214"/>
      <c r="AT130" s="215" t="s">
        <v>316</v>
      </c>
      <c r="AU130" s="215" t="s">
        <v>81</v>
      </c>
      <c r="AV130" s="13" t="s">
        <v>81</v>
      </c>
      <c r="AW130" s="13" t="s">
        <v>29</v>
      </c>
      <c r="AX130" s="13" t="s">
        <v>72</v>
      </c>
      <c r="AY130" s="215" t="s">
        <v>307</v>
      </c>
    </row>
    <row r="131" spans="1:65" s="14" customFormat="1">
      <c r="B131" s="216"/>
      <c r="C131" s="217"/>
      <c r="D131" s="206" t="s">
        <v>316</v>
      </c>
      <c r="E131" s="218" t="s">
        <v>1</v>
      </c>
      <c r="F131" s="219" t="s">
        <v>318</v>
      </c>
      <c r="G131" s="217"/>
      <c r="H131" s="220">
        <v>35</v>
      </c>
      <c r="I131" s="221"/>
      <c r="J131" s="217"/>
      <c r="K131" s="217"/>
      <c r="L131" s="222"/>
      <c r="M131" s="223"/>
      <c r="N131" s="224"/>
      <c r="O131" s="224"/>
      <c r="P131" s="224"/>
      <c r="Q131" s="224"/>
      <c r="R131" s="224"/>
      <c r="S131" s="224"/>
      <c r="T131" s="225"/>
      <c r="AT131" s="226" t="s">
        <v>316</v>
      </c>
      <c r="AU131" s="226" t="s">
        <v>81</v>
      </c>
      <c r="AV131" s="14" t="s">
        <v>315</v>
      </c>
      <c r="AW131" s="14" t="s">
        <v>29</v>
      </c>
      <c r="AX131" s="14" t="s">
        <v>79</v>
      </c>
      <c r="AY131" s="226" t="s">
        <v>307</v>
      </c>
    </row>
    <row r="132" spans="1:65" s="2" customFormat="1" ht="16.5" customHeight="1">
      <c r="A132" s="34"/>
      <c r="B132" s="35"/>
      <c r="C132" s="237" t="s">
        <v>325</v>
      </c>
      <c r="D132" s="237" t="s">
        <v>326</v>
      </c>
      <c r="E132" s="238" t="s">
        <v>327</v>
      </c>
      <c r="F132" s="239" t="s">
        <v>328</v>
      </c>
      <c r="G132" s="240" t="s">
        <v>329</v>
      </c>
      <c r="H132" s="241">
        <v>63</v>
      </c>
      <c r="I132" s="242"/>
      <c r="J132" s="243">
        <f>ROUND(I132*H132,2)</f>
        <v>0</v>
      </c>
      <c r="K132" s="239" t="s">
        <v>314</v>
      </c>
      <c r="L132" s="244"/>
      <c r="M132" s="245" t="s">
        <v>1</v>
      </c>
      <c r="N132" s="246" t="s">
        <v>37</v>
      </c>
      <c r="O132" s="71"/>
      <c r="P132" s="200">
        <f>O132*H132</f>
        <v>0</v>
      </c>
      <c r="Q132" s="200">
        <v>1</v>
      </c>
      <c r="R132" s="200">
        <f>Q132*H132</f>
        <v>63</v>
      </c>
      <c r="S132" s="200">
        <v>0</v>
      </c>
      <c r="T132" s="201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202" t="s">
        <v>331</v>
      </c>
      <c r="AT132" s="202" t="s">
        <v>326</v>
      </c>
      <c r="AU132" s="202" t="s">
        <v>81</v>
      </c>
      <c r="AY132" s="17" t="s">
        <v>307</v>
      </c>
      <c r="BE132" s="203">
        <f>IF(N132="základní",J132,0)</f>
        <v>0</v>
      </c>
      <c r="BF132" s="203">
        <f>IF(N132="snížená",J132,0)</f>
        <v>0</v>
      </c>
      <c r="BG132" s="203">
        <f>IF(N132="zákl. přenesená",J132,0)</f>
        <v>0</v>
      </c>
      <c r="BH132" s="203">
        <f>IF(N132="sníž. přenesená",J132,0)</f>
        <v>0</v>
      </c>
      <c r="BI132" s="203">
        <f>IF(N132="nulová",J132,0)</f>
        <v>0</v>
      </c>
      <c r="BJ132" s="17" t="s">
        <v>79</v>
      </c>
      <c r="BK132" s="203">
        <f>ROUND(I132*H132,2)</f>
        <v>0</v>
      </c>
      <c r="BL132" s="17" t="s">
        <v>315</v>
      </c>
      <c r="BM132" s="202" t="s">
        <v>1930</v>
      </c>
    </row>
    <row r="133" spans="1:65" s="13" customFormat="1">
      <c r="B133" s="204"/>
      <c r="C133" s="205"/>
      <c r="D133" s="206" t="s">
        <v>316</v>
      </c>
      <c r="E133" s="207" t="s">
        <v>1</v>
      </c>
      <c r="F133" s="208" t="s">
        <v>1931</v>
      </c>
      <c r="G133" s="205"/>
      <c r="H133" s="209">
        <v>63</v>
      </c>
      <c r="I133" s="210"/>
      <c r="J133" s="205"/>
      <c r="K133" s="205"/>
      <c r="L133" s="211"/>
      <c r="M133" s="212"/>
      <c r="N133" s="213"/>
      <c r="O133" s="213"/>
      <c r="P133" s="213"/>
      <c r="Q133" s="213"/>
      <c r="R133" s="213"/>
      <c r="S133" s="213"/>
      <c r="T133" s="214"/>
      <c r="AT133" s="215" t="s">
        <v>316</v>
      </c>
      <c r="AU133" s="215" t="s">
        <v>81</v>
      </c>
      <c r="AV133" s="13" t="s">
        <v>81</v>
      </c>
      <c r="AW133" s="13" t="s">
        <v>29</v>
      </c>
      <c r="AX133" s="13" t="s">
        <v>72</v>
      </c>
      <c r="AY133" s="215" t="s">
        <v>307</v>
      </c>
    </row>
    <row r="134" spans="1:65" s="14" customFormat="1">
      <c r="B134" s="216"/>
      <c r="C134" s="217"/>
      <c r="D134" s="206" t="s">
        <v>316</v>
      </c>
      <c r="E134" s="218" t="s">
        <v>1</v>
      </c>
      <c r="F134" s="219" t="s">
        <v>318</v>
      </c>
      <c r="G134" s="217"/>
      <c r="H134" s="220">
        <v>63</v>
      </c>
      <c r="I134" s="221"/>
      <c r="J134" s="217"/>
      <c r="K134" s="217"/>
      <c r="L134" s="222"/>
      <c r="M134" s="223"/>
      <c r="N134" s="224"/>
      <c r="O134" s="224"/>
      <c r="P134" s="224"/>
      <c r="Q134" s="224"/>
      <c r="R134" s="224"/>
      <c r="S134" s="224"/>
      <c r="T134" s="225"/>
      <c r="AT134" s="226" t="s">
        <v>316</v>
      </c>
      <c r="AU134" s="226" t="s">
        <v>81</v>
      </c>
      <c r="AV134" s="14" t="s">
        <v>315</v>
      </c>
      <c r="AW134" s="14" t="s">
        <v>29</v>
      </c>
      <c r="AX134" s="14" t="s">
        <v>79</v>
      </c>
      <c r="AY134" s="226" t="s">
        <v>307</v>
      </c>
    </row>
    <row r="135" spans="1:65" s="2" customFormat="1" ht="24.2" customHeight="1">
      <c r="A135" s="34"/>
      <c r="B135" s="35"/>
      <c r="C135" s="237" t="s">
        <v>1932</v>
      </c>
      <c r="D135" s="237" t="s">
        <v>326</v>
      </c>
      <c r="E135" s="238" t="s">
        <v>1809</v>
      </c>
      <c r="F135" s="239" t="s">
        <v>1810</v>
      </c>
      <c r="G135" s="240" t="s">
        <v>342</v>
      </c>
      <c r="H135" s="241">
        <v>34</v>
      </c>
      <c r="I135" s="254"/>
      <c r="J135" s="243">
        <f>ROUND(I135*H135,2)</f>
        <v>0</v>
      </c>
      <c r="K135" s="239" t="s">
        <v>314</v>
      </c>
      <c r="L135" s="244"/>
      <c r="M135" s="245" t="s">
        <v>1</v>
      </c>
      <c r="N135" s="246" t="s">
        <v>37</v>
      </c>
      <c r="O135" s="71"/>
      <c r="P135" s="200">
        <f>O135*H135</f>
        <v>0</v>
      </c>
      <c r="Q135" s="200">
        <v>0.32705000000000001</v>
      </c>
      <c r="R135" s="200">
        <f>Q135*H135</f>
        <v>11.1197</v>
      </c>
      <c r="S135" s="200">
        <v>0</v>
      </c>
      <c r="T135" s="201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202" t="s">
        <v>331</v>
      </c>
      <c r="AT135" s="202" t="s">
        <v>326</v>
      </c>
      <c r="AU135" s="202" t="s">
        <v>81</v>
      </c>
      <c r="AY135" s="17" t="s">
        <v>307</v>
      </c>
      <c r="BE135" s="203">
        <f>IF(N135="základní",J135,0)</f>
        <v>0</v>
      </c>
      <c r="BF135" s="203">
        <f>IF(N135="snížená",J135,0)</f>
        <v>0</v>
      </c>
      <c r="BG135" s="203">
        <f>IF(N135="zákl. přenesená",J135,0)</f>
        <v>0</v>
      </c>
      <c r="BH135" s="203">
        <f>IF(N135="sníž. přenesená",J135,0)</f>
        <v>0</v>
      </c>
      <c r="BI135" s="203">
        <f>IF(N135="nulová",J135,0)</f>
        <v>0</v>
      </c>
      <c r="BJ135" s="17" t="s">
        <v>79</v>
      </c>
      <c r="BK135" s="203">
        <f>ROUND(I135*H135,2)</f>
        <v>0</v>
      </c>
      <c r="BL135" s="17" t="s">
        <v>315</v>
      </c>
      <c r="BM135" s="202" t="s">
        <v>1933</v>
      </c>
    </row>
    <row r="136" spans="1:65" s="15" customFormat="1">
      <c r="B136" s="227"/>
      <c r="C136" s="228"/>
      <c r="D136" s="206" t="s">
        <v>316</v>
      </c>
      <c r="E136" s="229" t="s">
        <v>1</v>
      </c>
      <c r="F136" s="230" t="s">
        <v>642</v>
      </c>
      <c r="G136" s="228"/>
      <c r="H136" s="229" t="s">
        <v>1</v>
      </c>
      <c r="I136" s="231"/>
      <c r="J136" s="228"/>
      <c r="K136" s="228"/>
      <c r="L136" s="232"/>
      <c r="M136" s="233"/>
      <c r="N136" s="234"/>
      <c r="O136" s="234"/>
      <c r="P136" s="234"/>
      <c r="Q136" s="234"/>
      <c r="R136" s="234"/>
      <c r="S136" s="234"/>
      <c r="T136" s="235"/>
      <c r="AT136" s="236" t="s">
        <v>316</v>
      </c>
      <c r="AU136" s="236" t="s">
        <v>81</v>
      </c>
      <c r="AV136" s="15" t="s">
        <v>79</v>
      </c>
      <c r="AW136" s="15" t="s">
        <v>29</v>
      </c>
      <c r="AX136" s="15" t="s">
        <v>72</v>
      </c>
      <c r="AY136" s="236" t="s">
        <v>307</v>
      </c>
    </row>
    <row r="137" spans="1:65" s="13" customFormat="1">
      <c r="B137" s="204"/>
      <c r="C137" s="205"/>
      <c r="D137" s="206" t="s">
        <v>316</v>
      </c>
      <c r="E137" s="207" t="s">
        <v>1</v>
      </c>
      <c r="F137" s="208" t="s">
        <v>667</v>
      </c>
      <c r="G137" s="205"/>
      <c r="H137" s="209">
        <v>34</v>
      </c>
      <c r="I137" s="210"/>
      <c r="J137" s="205"/>
      <c r="K137" s="205"/>
      <c r="L137" s="211"/>
      <c r="M137" s="212"/>
      <c r="N137" s="213"/>
      <c r="O137" s="213"/>
      <c r="P137" s="213"/>
      <c r="Q137" s="213"/>
      <c r="R137" s="213"/>
      <c r="S137" s="213"/>
      <c r="T137" s="214"/>
      <c r="AT137" s="215" t="s">
        <v>316</v>
      </c>
      <c r="AU137" s="215" t="s">
        <v>81</v>
      </c>
      <c r="AV137" s="13" t="s">
        <v>81</v>
      </c>
      <c r="AW137" s="13" t="s">
        <v>29</v>
      </c>
      <c r="AX137" s="13" t="s">
        <v>72</v>
      </c>
      <c r="AY137" s="215" t="s">
        <v>307</v>
      </c>
    </row>
    <row r="138" spans="1:65" s="14" customFormat="1">
      <c r="B138" s="216"/>
      <c r="C138" s="217"/>
      <c r="D138" s="206" t="s">
        <v>316</v>
      </c>
      <c r="E138" s="218" t="s">
        <v>1</v>
      </c>
      <c r="F138" s="219" t="s">
        <v>318</v>
      </c>
      <c r="G138" s="217"/>
      <c r="H138" s="220">
        <v>34</v>
      </c>
      <c r="I138" s="221"/>
      <c r="J138" s="217"/>
      <c r="K138" s="217"/>
      <c r="L138" s="222"/>
      <c r="M138" s="223"/>
      <c r="N138" s="224"/>
      <c r="O138" s="224"/>
      <c r="P138" s="224"/>
      <c r="Q138" s="224"/>
      <c r="R138" s="224"/>
      <c r="S138" s="224"/>
      <c r="T138" s="225"/>
      <c r="AT138" s="226" t="s">
        <v>316</v>
      </c>
      <c r="AU138" s="226" t="s">
        <v>81</v>
      </c>
      <c r="AV138" s="14" t="s">
        <v>315</v>
      </c>
      <c r="AW138" s="14" t="s">
        <v>29</v>
      </c>
      <c r="AX138" s="14" t="s">
        <v>79</v>
      </c>
      <c r="AY138" s="226" t="s">
        <v>307</v>
      </c>
    </row>
    <row r="139" spans="1:65" s="2" customFormat="1" ht="24.2" customHeight="1">
      <c r="A139" s="34"/>
      <c r="B139" s="35"/>
      <c r="C139" s="237" t="s">
        <v>308</v>
      </c>
      <c r="D139" s="237" t="s">
        <v>326</v>
      </c>
      <c r="E139" s="238" t="s">
        <v>1813</v>
      </c>
      <c r="F139" s="239" t="s">
        <v>1814</v>
      </c>
      <c r="G139" s="240" t="s">
        <v>342</v>
      </c>
      <c r="H139" s="241">
        <v>136</v>
      </c>
      <c r="I139" s="254"/>
      <c r="J139" s="243">
        <f>ROUND(I139*H139,2)</f>
        <v>0</v>
      </c>
      <c r="K139" s="239" t="s">
        <v>314</v>
      </c>
      <c r="L139" s="244"/>
      <c r="M139" s="245" t="s">
        <v>1</v>
      </c>
      <c r="N139" s="246" t="s">
        <v>37</v>
      </c>
      <c r="O139" s="71"/>
      <c r="P139" s="200">
        <f>O139*H139</f>
        <v>0</v>
      </c>
      <c r="Q139" s="200">
        <v>1.0499999999999999E-3</v>
      </c>
      <c r="R139" s="200">
        <f>Q139*H139</f>
        <v>0.14279999999999998</v>
      </c>
      <c r="S139" s="200">
        <v>0</v>
      </c>
      <c r="T139" s="201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202" t="s">
        <v>331</v>
      </c>
      <c r="AT139" s="202" t="s">
        <v>326</v>
      </c>
      <c r="AU139" s="202" t="s">
        <v>81</v>
      </c>
      <c r="AY139" s="17" t="s">
        <v>307</v>
      </c>
      <c r="BE139" s="203">
        <f>IF(N139="základní",J139,0)</f>
        <v>0</v>
      </c>
      <c r="BF139" s="203">
        <f>IF(N139="snížená",J139,0)</f>
        <v>0</v>
      </c>
      <c r="BG139" s="203">
        <f>IF(N139="zákl. přenesená",J139,0)</f>
        <v>0</v>
      </c>
      <c r="BH139" s="203">
        <f>IF(N139="sníž. přenesená",J139,0)</f>
        <v>0</v>
      </c>
      <c r="BI139" s="203">
        <f>IF(N139="nulová",J139,0)</f>
        <v>0</v>
      </c>
      <c r="BJ139" s="17" t="s">
        <v>79</v>
      </c>
      <c r="BK139" s="203">
        <f>ROUND(I139*H139,2)</f>
        <v>0</v>
      </c>
      <c r="BL139" s="17" t="s">
        <v>315</v>
      </c>
      <c r="BM139" s="202" t="s">
        <v>1934</v>
      </c>
    </row>
    <row r="140" spans="1:65" s="15" customFormat="1">
      <c r="B140" s="227"/>
      <c r="C140" s="228"/>
      <c r="D140" s="206" t="s">
        <v>316</v>
      </c>
      <c r="E140" s="229" t="s">
        <v>1</v>
      </c>
      <c r="F140" s="230" t="s">
        <v>642</v>
      </c>
      <c r="G140" s="228"/>
      <c r="H140" s="229" t="s">
        <v>1</v>
      </c>
      <c r="I140" s="231"/>
      <c r="J140" s="228"/>
      <c r="K140" s="228"/>
      <c r="L140" s="232"/>
      <c r="M140" s="233"/>
      <c r="N140" s="234"/>
      <c r="O140" s="234"/>
      <c r="P140" s="234"/>
      <c r="Q140" s="234"/>
      <c r="R140" s="234"/>
      <c r="S140" s="234"/>
      <c r="T140" s="235"/>
      <c r="AT140" s="236" t="s">
        <v>316</v>
      </c>
      <c r="AU140" s="236" t="s">
        <v>81</v>
      </c>
      <c r="AV140" s="15" t="s">
        <v>79</v>
      </c>
      <c r="AW140" s="15" t="s">
        <v>29</v>
      </c>
      <c r="AX140" s="15" t="s">
        <v>72</v>
      </c>
      <c r="AY140" s="236" t="s">
        <v>307</v>
      </c>
    </row>
    <row r="141" spans="1:65" s="13" customFormat="1">
      <c r="B141" s="204"/>
      <c r="C141" s="205"/>
      <c r="D141" s="206" t="s">
        <v>316</v>
      </c>
      <c r="E141" s="207" t="s">
        <v>1</v>
      </c>
      <c r="F141" s="208" t="s">
        <v>1935</v>
      </c>
      <c r="G141" s="205"/>
      <c r="H141" s="209">
        <v>136</v>
      </c>
      <c r="I141" s="210"/>
      <c r="J141" s="205"/>
      <c r="K141" s="205"/>
      <c r="L141" s="211"/>
      <c r="M141" s="212"/>
      <c r="N141" s="213"/>
      <c r="O141" s="213"/>
      <c r="P141" s="213"/>
      <c r="Q141" s="213"/>
      <c r="R141" s="213"/>
      <c r="S141" s="213"/>
      <c r="T141" s="214"/>
      <c r="AT141" s="215" t="s">
        <v>316</v>
      </c>
      <c r="AU141" s="215" t="s">
        <v>81</v>
      </c>
      <c r="AV141" s="13" t="s">
        <v>81</v>
      </c>
      <c r="AW141" s="13" t="s">
        <v>29</v>
      </c>
      <c r="AX141" s="13" t="s">
        <v>72</v>
      </c>
      <c r="AY141" s="215" t="s">
        <v>307</v>
      </c>
    </row>
    <row r="142" spans="1:65" s="14" customFormat="1">
      <c r="B142" s="216"/>
      <c r="C142" s="217"/>
      <c r="D142" s="206" t="s">
        <v>316</v>
      </c>
      <c r="E142" s="218" t="s">
        <v>1</v>
      </c>
      <c r="F142" s="219" t="s">
        <v>318</v>
      </c>
      <c r="G142" s="217"/>
      <c r="H142" s="220">
        <v>136</v>
      </c>
      <c r="I142" s="221"/>
      <c r="J142" s="217"/>
      <c r="K142" s="217"/>
      <c r="L142" s="222"/>
      <c r="M142" s="223"/>
      <c r="N142" s="224"/>
      <c r="O142" s="224"/>
      <c r="P142" s="224"/>
      <c r="Q142" s="224"/>
      <c r="R142" s="224"/>
      <c r="S142" s="224"/>
      <c r="T142" s="225"/>
      <c r="AT142" s="226" t="s">
        <v>316</v>
      </c>
      <c r="AU142" s="226" t="s">
        <v>81</v>
      </c>
      <c r="AV142" s="14" t="s">
        <v>315</v>
      </c>
      <c r="AW142" s="14" t="s">
        <v>29</v>
      </c>
      <c r="AX142" s="14" t="s">
        <v>79</v>
      </c>
      <c r="AY142" s="226" t="s">
        <v>307</v>
      </c>
    </row>
    <row r="143" spans="1:65" s="14" customFormat="1">
      <c r="B143" s="216"/>
      <c r="C143" s="217"/>
      <c r="D143" s="206" t="s">
        <v>316</v>
      </c>
      <c r="E143" s="218" t="s">
        <v>1</v>
      </c>
      <c r="F143" s="219" t="s">
        <v>318</v>
      </c>
      <c r="G143" s="217"/>
      <c r="H143" s="220">
        <v>0</v>
      </c>
      <c r="I143" s="221"/>
      <c r="J143" s="217"/>
      <c r="K143" s="217"/>
      <c r="L143" s="222"/>
      <c r="M143" s="223"/>
      <c r="N143" s="224"/>
      <c r="O143" s="224"/>
      <c r="P143" s="224"/>
      <c r="Q143" s="224"/>
      <c r="R143" s="224"/>
      <c r="S143" s="224"/>
      <c r="T143" s="225"/>
      <c r="AT143" s="226" t="s">
        <v>316</v>
      </c>
      <c r="AU143" s="226" t="s">
        <v>81</v>
      </c>
      <c r="AV143" s="14" t="s">
        <v>315</v>
      </c>
      <c r="AW143" s="14" t="s">
        <v>29</v>
      </c>
      <c r="AX143" s="14" t="s">
        <v>72</v>
      </c>
      <c r="AY143" s="226" t="s">
        <v>307</v>
      </c>
    </row>
    <row r="144" spans="1:65" s="2" customFormat="1" ht="78" customHeight="1">
      <c r="A144" s="34"/>
      <c r="B144" s="35"/>
      <c r="C144" s="191" t="s">
        <v>322</v>
      </c>
      <c r="D144" s="191" t="s">
        <v>310</v>
      </c>
      <c r="E144" s="192" t="s">
        <v>1817</v>
      </c>
      <c r="F144" s="193" t="s">
        <v>1818</v>
      </c>
      <c r="G144" s="194" t="s">
        <v>321</v>
      </c>
      <c r="H144" s="195">
        <v>0.04</v>
      </c>
      <c r="I144" s="196"/>
      <c r="J144" s="197">
        <f>ROUND(I144*H144,2)</f>
        <v>0</v>
      </c>
      <c r="K144" s="193" t="s">
        <v>314</v>
      </c>
      <c r="L144" s="39"/>
      <c r="M144" s="198" t="s">
        <v>1</v>
      </c>
      <c r="N144" s="199" t="s">
        <v>37</v>
      </c>
      <c r="O144" s="71"/>
      <c r="P144" s="200">
        <f>O144*H144</f>
        <v>0</v>
      </c>
      <c r="Q144" s="200">
        <v>0</v>
      </c>
      <c r="R144" s="200">
        <f>Q144*H144</f>
        <v>0</v>
      </c>
      <c r="S144" s="200">
        <v>0</v>
      </c>
      <c r="T144" s="201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202" t="s">
        <v>315</v>
      </c>
      <c r="AT144" s="202" t="s">
        <v>310</v>
      </c>
      <c r="AU144" s="202" t="s">
        <v>81</v>
      </c>
      <c r="AY144" s="17" t="s">
        <v>307</v>
      </c>
      <c r="BE144" s="203">
        <f>IF(N144="základní",J144,0)</f>
        <v>0</v>
      </c>
      <c r="BF144" s="203">
        <f>IF(N144="snížená",J144,0)</f>
        <v>0</v>
      </c>
      <c r="BG144" s="203">
        <f>IF(N144="zákl. přenesená",J144,0)</f>
        <v>0</v>
      </c>
      <c r="BH144" s="203">
        <f>IF(N144="sníž. přenesená",J144,0)</f>
        <v>0</v>
      </c>
      <c r="BI144" s="203">
        <f>IF(N144="nulová",J144,0)</f>
        <v>0</v>
      </c>
      <c r="BJ144" s="17" t="s">
        <v>79</v>
      </c>
      <c r="BK144" s="203">
        <f>ROUND(I144*H144,2)</f>
        <v>0</v>
      </c>
      <c r="BL144" s="17" t="s">
        <v>315</v>
      </c>
      <c r="BM144" s="202" t="s">
        <v>1936</v>
      </c>
    </row>
    <row r="145" spans="1:65" s="13" customFormat="1" ht="22.5">
      <c r="B145" s="204"/>
      <c r="C145" s="205"/>
      <c r="D145" s="206" t="s">
        <v>316</v>
      </c>
      <c r="E145" s="207" t="s">
        <v>1</v>
      </c>
      <c r="F145" s="208" t="s">
        <v>1937</v>
      </c>
      <c r="G145" s="205"/>
      <c r="H145" s="209">
        <v>0.04</v>
      </c>
      <c r="I145" s="210"/>
      <c r="J145" s="205"/>
      <c r="K145" s="205"/>
      <c r="L145" s="211"/>
      <c r="M145" s="212"/>
      <c r="N145" s="213"/>
      <c r="O145" s="213"/>
      <c r="P145" s="213"/>
      <c r="Q145" s="213"/>
      <c r="R145" s="213"/>
      <c r="S145" s="213"/>
      <c r="T145" s="214"/>
      <c r="AT145" s="215" t="s">
        <v>316</v>
      </c>
      <c r="AU145" s="215" t="s">
        <v>81</v>
      </c>
      <c r="AV145" s="13" t="s">
        <v>81</v>
      </c>
      <c r="AW145" s="13" t="s">
        <v>29</v>
      </c>
      <c r="AX145" s="13" t="s">
        <v>72</v>
      </c>
      <c r="AY145" s="215" t="s">
        <v>307</v>
      </c>
    </row>
    <row r="146" spans="1:65" s="14" customFormat="1">
      <c r="B146" s="216"/>
      <c r="C146" s="217"/>
      <c r="D146" s="206" t="s">
        <v>316</v>
      </c>
      <c r="E146" s="218" t="s">
        <v>1</v>
      </c>
      <c r="F146" s="219" t="s">
        <v>318</v>
      </c>
      <c r="G146" s="217"/>
      <c r="H146" s="220">
        <v>0.04</v>
      </c>
      <c r="I146" s="221"/>
      <c r="J146" s="217"/>
      <c r="K146" s="217"/>
      <c r="L146" s="222"/>
      <c r="M146" s="223"/>
      <c r="N146" s="224"/>
      <c r="O146" s="224"/>
      <c r="P146" s="224"/>
      <c r="Q146" s="224"/>
      <c r="R146" s="224"/>
      <c r="S146" s="224"/>
      <c r="T146" s="225"/>
      <c r="AT146" s="226" t="s">
        <v>316</v>
      </c>
      <c r="AU146" s="226" t="s">
        <v>81</v>
      </c>
      <c r="AV146" s="14" t="s">
        <v>315</v>
      </c>
      <c r="AW146" s="14" t="s">
        <v>29</v>
      </c>
      <c r="AX146" s="14" t="s">
        <v>79</v>
      </c>
      <c r="AY146" s="226" t="s">
        <v>307</v>
      </c>
    </row>
    <row r="147" spans="1:65" s="2" customFormat="1" ht="90" customHeight="1">
      <c r="A147" s="34"/>
      <c r="B147" s="35"/>
      <c r="C147" s="191" t="s">
        <v>349</v>
      </c>
      <c r="D147" s="191" t="s">
        <v>310</v>
      </c>
      <c r="E147" s="192" t="s">
        <v>1821</v>
      </c>
      <c r="F147" s="193" t="s">
        <v>1822</v>
      </c>
      <c r="G147" s="194" t="s">
        <v>321</v>
      </c>
      <c r="H147" s="195">
        <v>0.04</v>
      </c>
      <c r="I147" s="196"/>
      <c r="J147" s="197">
        <f>ROUND(I147*H147,2)</f>
        <v>0</v>
      </c>
      <c r="K147" s="193" t="s">
        <v>314</v>
      </c>
      <c r="L147" s="39"/>
      <c r="M147" s="198" t="s">
        <v>1</v>
      </c>
      <c r="N147" s="199" t="s">
        <v>37</v>
      </c>
      <c r="O147" s="71"/>
      <c r="P147" s="200">
        <f>O147*H147</f>
        <v>0</v>
      </c>
      <c r="Q147" s="200">
        <v>0</v>
      </c>
      <c r="R147" s="200">
        <f>Q147*H147</f>
        <v>0</v>
      </c>
      <c r="S147" s="200">
        <v>0</v>
      </c>
      <c r="T147" s="201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202" t="s">
        <v>315</v>
      </c>
      <c r="AT147" s="202" t="s">
        <v>310</v>
      </c>
      <c r="AU147" s="202" t="s">
        <v>81</v>
      </c>
      <c r="AY147" s="17" t="s">
        <v>307</v>
      </c>
      <c r="BE147" s="203">
        <f>IF(N147="základní",J147,0)</f>
        <v>0</v>
      </c>
      <c r="BF147" s="203">
        <f>IF(N147="snížená",J147,0)</f>
        <v>0</v>
      </c>
      <c r="BG147" s="203">
        <f>IF(N147="zákl. přenesená",J147,0)</f>
        <v>0</v>
      </c>
      <c r="BH147" s="203">
        <f>IF(N147="sníž. přenesená",J147,0)</f>
        <v>0</v>
      </c>
      <c r="BI147" s="203">
        <f>IF(N147="nulová",J147,0)</f>
        <v>0</v>
      </c>
      <c r="BJ147" s="17" t="s">
        <v>79</v>
      </c>
      <c r="BK147" s="203">
        <f>ROUND(I147*H147,2)</f>
        <v>0</v>
      </c>
      <c r="BL147" s="17" t="s">
        <v>315</v>
      </c>
      <c r="BM147" s="202" t="s">
        <v>1938</v>
      </c>
    </row>
    <row r="148" spans="1:65" s="13" customFormat="1">
      <c r="B148" s="204"/>
      <c r="C148" s="205"/>
      <c r="D148" s="206" t="s">
        <v>316</v>
      </c>
      <c r="E148" s="207" t="s">
        <v>1</v>
      </c>
      <c r="F148" s="208" t="s">
        <v>1939</v>
      </c>
      <c r="G148" s="205"/>
      <c r="H148" s="209">
        <v>0.04</v>
      </c>
      <c r="I148" s="210"/>
      <c r="J148" s="205"/>
      <c r="K148" s="205"/>
      <c r="L148" s="211"/>
      <c r="M148" s="212"/>
      <c r="N148" s="213"/>
      <c r="O148" s="213"/>
      <c r="P148" s="213"/>
      <c r="Q148" s="213"/>
      <c r="R148" s="213"/>
      <c r="S148" s="213"/>
      <c r="T148" s="214"/>
      <c r="AT148" s="215" t="s">
        <v>316</v>
      </c>
      <c r="AU148" s="215" t="s">
        <v>81</v>
      </c>
      <c r="AV148" s="13" t="s">
        <v>81</v>
      </c>
      <c r="AW148" s="13" t="s">
        <v>29</v>
      </c>
      <c r="AX148" s="13" t="s">
        <v>72</v>
      </c>
      <c r="AY148" s="215" t="s">
        <v>307</v>
      </c>
    </row>
    <row r="149" spans="1:65" s="14" customFormat="1">
      <c r="B149" s="216"/>
      <c r="C149" s="217"/>
      <c r="D149" s="206" t="s">
        <v>316</v>
      </c>
      <c r="E149" s="218" t="s">
        <v>1</v>
      </c>
      <c r="F149" s="219" t="s">
        <v>318</v>
      </c>
      <c r="G149" s="217"/>
      <c r="H149" s="220">
        <v>0.04</v>
      </c>
      <c r="I149" s="221"/>
      <c r="J149" s="217"/>
      <c r="K149" s="217"/>
      <c r="L149" s="222"/>
      <c r="M149" s="223"/>
      <c r="N149" s="224"/>
      <c r="O149" s="224"/>
      <c r="P149" s="224"/>
      <c r="Q149" s="224"/>
      <c r="R149" s="224"/>
      <c r="S149" s="224"/>
      <c r="T149" s="225"/>
      <c r="AT149" s="226" t="s">
        <v>316</v>
      </c>
      <c r="AU149" s="226" t="s">
        <v>81</v>
      </c>
      <c r="AV149" s="14" t="s">
        <v>315</v>
      </c>
      <c r="AW149" s="14" t="s">
        <v>29</v>
      </c>
      <c r="AX149" s="14" t="s">
        <v>79</v>
      </c>
      <c r="AY149" s="226" t="s">
        <v>307</v>
      </c>
    </row>
    <row r="150" spans="1:65" s="2" customFormat="1" ht="134.25" customHeight="1">
      <c r="A150" s="34"/>
      <c r="B150" s="35"/>
      <c r="C150" s="191" t="s">
        <v>331</v>
      </c>
      <c r="D150" s="191" t="s">
        <v>310</v>
      </c>
      <c r="E150" s="192" t="s">
        <v>319</v>
      </c>
      <c r="F150" s="193" t="s">
        <v>1825</v>
      </c>
      <c r="G150" s="194" t="s">
        <v>321</v>
      </c>
      <c r="H150" s="195">
        <v>0.1</v>
      </c>
      <c r="I150" s="196"/>
      <c r="J150" s="197">
        <f>ROUND(I150*H150,2)</f>
        <v>0</v>
      </c>
      <c r="K150" s="193" t="s">
        <v>314</v>
      </c>
      <c r="L150" s="39"/>
      <c r="M150" s="198" t="s">
        <v>1</v>
      </c>
      <c r="N150" s="199" t="s">
        <v>37</v>
      </c>
      <c r="O150" s="71"/>
      <c r="P150" s="200">
        <f>O150*H150</f>
        <v>0</v>
      </c>
      <c r="Q150" s="200">
        <v>0</v>
      </c>
      <c r="R150" s="200">
        <f>Q150*H150</f>
        <v>0</v>
      </c>
      <c r="S150" s="200">
        <v>0</v>
      </c>
      <c r="T150" s="201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202" t="s">
        <v>315</v>
      </c>
      <c r="AT150" s="202" t="s">
        <v>310</v>
      </c>
      <c r="AU150" s="202" t="s">
        <v>81</v>
      </c>
      <c r="AY150" s="17" t="s">
        <v>307</v>
      </c>
      <c r="BE150" s="203">
        <f>IF(N150="základní",J150,0)</f>
        <v>0</v>
      </c>
      <c r="BF150" s="203">
        <f>IF(N150="snížená",J150,0)</f>
        <v>0</v>
      </c>
      <c r="BG150" s="203">
        <f>IF(N150="zákl. přenesená",J150,0)</f>
        <v>0</v>
      </c>
      <c r="BH150" s="203">
        <f>IF(N150="sníž. přenesená",J150,0)</f>
        <v>0</v>
      </c>
      <c r="BI150" s="203">
        <f>IF(N150="nulová",J150,0)</f>
        <v>0</v>
      </c>
      <c r="BJ150" s="17" t="s">
        <v>79</v>
      </c>
      <c r="BK150" s="203">
        <f>ROUND(I150*H150,2)</f>
        <v>0</v>
      </c>
      <c r="BL150" s="17" t="s">
        <v>315</v>
      </c>
      <c r="BM150" s="202" t="s">
        <v>1940</v>
      </c>
    </row>
    <row r="151" spans="1:65" s="13" customFormat="1">
      <c r="B151" s="204"/>
      <c r="C151" s="205"/>
      <c r="D151" s="206" t="s">
        <v>316</v>
      </c>
      <c r="E151" s="207" t="s">
        <v>1</v>
      </c>
      <c r="F151" s="208" t="s">
        <v>1827</v>
      </c>
      <c r="G151" s="205"/>
      <c r="H151" s="209">
        <v>0.1</v>
      </c>
      <c r="I151" s="210"/>
      <c r="J151" s="205"/>
      <c r="K151" s="205"/>
      <c r="L151" s="211"/>
      <c r="M151" s="212"/>
      <c r="N151" s="213"/>
      <c r="O151" s="213"/>
      <c r="P151" s="213"/>
      <c r="Q151" s="213"/>
      <c r="R151" s="213"/>
      <c r="S151" s="213"/>
      <c r="T151" s="214"/>
      <c r="AT151" s="215" t="s">
        <v>316</v>
      </c>
      <c r="AU151" s="215" t="s">
        <v>81</v>
      </c>
      <c r="AV151" s="13" t="s">
        <v>81</v>
      </c>
      <c r="AW151" s="13" t="s">
        <v>29</v>
      </c>
      <c r="AX151" s="13" t="s">
        <v>72</v>
      </c>
      <c r="AY151" s="215" t="s">
        <v>307</v>
      </c>
    </row>
    <row r="152" spans="1:65" s="14" customFormat="1">
      <c r="B152" s="216"/>
      <c r="C152" s="217"/>
      <c r="D152" s="206" t="s">
        <v>316</v>
      </c>
      <c r="E152" s="218" t="s">
        <v>1</v>
      </c>
      <c r="F152" s="219" t="s">
        <v>318</v>
      </c>
      <c r="G152" s="217"/>
      <c r="H152" s="220">
        <v>0.1</v>
      </c>
      <c r="I152" s="221"/>
      <c r="J152" s="217"/>
      <c r="K152" s="217"/>
      <c r="L152" s="222"/>
      <c r="M152" s="223"/>
      <c r="N152" s="224"/>
      <c r="O152" s="224"/>
      <c r="P152" s="224"/>
      <c r="Q152" s="224"/>
      <c r="R152" s="224"/>
      <c r="S152" s="224"/>
      <c r="T152" s="225"/>
      <c r="AT152" s="226" t="s">
        <v>316</v>
      </c>
      <c r="AU152" s="226" t="s">
        <v>81</v>
      </c>
      <c r="AV152" s="14" t="s">
        <v>315</v>
      </c>
      <c r="AW152" s="14" t="s">
        <v>29</v>
      </c>
      <c r="AX152" s="14" t="s">
        <v>79</v>
      </c>
      <c r="AY152" s="226" t="s">
        <v>307</v>
      </c>
    </row>
    <row r="153" spans="1:65" s="2" customFormat="1" ht="24.2" customHeight="1">
      <c r="A153" s="34"/>
      <c r="B153" s="35"/>
      <c r="C153" s="237" t="s">
        <v>357</v>
      </c>
      <c r="D153" s="237" t="s">
        <v>326</v>
      </c>
      <c r="E153" s="238" t="s">
        <v>1828</v>
      </c>
      <c r="F153" s="239" t="s">
        <v>1829</v>
      </c>
      <c r="G153" s="240" t="s">
        <v>400</v>
      </c>
      <c r="H153" s="241">
        <v>19.2</v>
      </c>
      <c r="I153" s="242"/>
      <c r="J153" s="243">
        <f>ROUND(I153*H153,2)</f>
        <v>0</v>
      </c>
      <c r="K153" s="239" t="s">
        <v>314</v>
      </c>
      <c r="L153" s="244"/>
      <c r="M153" s="245" t="s">
        <v>1</v>
      </c>
      <c r="N153" s="246" t="s">
        <v>37</v>
      </c>
      <c r="O153" s="71"/>
      <c r="P153" s="200">
        <f>O153*H153</f>
        <v>0</v>
      </c>
      <c r="Q153" s="200">
        <v>0</v>
      </c>
      <c r="R153" s="200">
        <f>Q153*H153</f>
        <v>0</v>
      </c>
      <c r="S153" s="200">
        <v>0</v>
      </c>
      <c r="T153" s="201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202" t="s">
        <v>331</v>
      </c>
      <c r="AT153" s="202" t="s">
        <v>326</v>
      </c>
      <c r="AU153" s="202" t="s">
        <v>81</v>
      </c>
      <c r="AY153" s="17" t="s">
        <v>307</v>
      </c>
      <c r="BE153" s="203">
        <f>IF(N153="základní",J153,0)</f>
        <v>0</v>
      </c>
      <c r="BF153" s="203">
        <f>IF(N153="snížená",J153,0)</f>
        <v>0</v>
      </c>
      <c r="BG153" s="203">
        <f>IF(N153="zákl. přenesená",J153,0)</f>
        <v>0</v>
      </c>
      <c r="BH153" s="203">
        <f>IF(N153="sníž. přenesená",J153,0)</f>
        <v>0</v>
      </c>
      <c r="BI153" s="203">
        <f>IF(N153="nulová",J153,0)</f>
        <v>0</v>
      </c>
      <c r="BJ153" s="17" t="s">
        <v>79</v>
      </c>
      <c r="BK153" s="203">
        <f>ROUND(I153*H153,2)</f>
        <v>0</v>
      </c>
      <c r="BL153" s="17" t="s">
        <v>315</v>
      </c>
      <c r="BM153" s="202" t="s">
        <v>1941</v>
      </c>
    </row>
    <row r="154" spans="1:65" s="13" customFormat="1">
      <c r="B154" s="204"/>
      <c r="C154" s="205"/>
      <c r="D154" s="206" t="s">
        <v>316</v>
      </c>
      <c r="E154" s="207" t="s">
        <v>1</v>
      </c>
      <c r="F154" s="208" t="s">
        <v>1942</v>
      </c>
      <c r="G154" s="205"/>
      <c r="H154" s="209">
        <v>19.2</v>
      </c>
      <c r="I154" s="210"/>
      <c r="J154" s="205"/>
      <c r="K154" s="205"/>
      <c r="L154" s="211"/>
      <c r="M154" s="212"/>
      <c r="N154" s="213"/>
      <c r="O154" s="213"/>
      <c r="P154" s="213"/>
      <c r="Q154" s="213"/>
      <c r="R154" s="213"/>
      <c r="S154" s="213"/>
      <c r="T154" s="214"/>
      <c r="AT154" s="215" t="s">
        <v>316</v>
      </c>
      <c r="AU154" s="215" t="s">
        <v>81</v>
      </c>
      <c r="AV154" s="13" t="s">
        <v>81</v>
      </c>
      <c r="AW154" s="13" t="s">
        <v>29</v>
      </c>
      <c r="AX154" s="13" t="s">
        <v>72</v>
      </c>
      <c r="AY154" s="215" t="s">
        <v>307</v>
      </c>
    </row>
    <row r="155" spans="1:65" s="14" customFormat="1">
      <c r="B155" s="216"/>
      <c r="C155" s="217"/>
      <c r="D155" s="206" t="s">
        <v>316</v>
      </c>
      <c r="E155" s="218" t="s">
        <v>1</v>
      </c>
      <c r="F155" s="219" t="s">
        <v>318</v>
      </c>
      <c r="G155" s="217"/>
      <c r="H155" s="220">
        <v>19.2</v>
      </c>
      <c r="I155" s="221"/>
      <c r="J155" s="217"/>
      <c r="K155" s="217"/>
      <c r="L155" s="222"/>
      <c r="M155" s="223"/>
      <c r="N155" s="224"/>
      <c r="O155" s="224"/>
      <c r="P155" s="224"/>
      <c r="Q155" s="224"/>
      <c r="R155" s="224"/>
      <c r="S155" s="224"/>
      <c r="T155" s="225"/>
      <c r="AT155" s="226" t="s">
        <v>316</v>
      </c>
      <c r="AU155" s="226" t="s">
        <v>81</v>
      </c>
      <c r="AV155" s="14" t="s">
        <v>315</v>
      </c>
      <c r="AW155" s="14" t="s">
        <v>29</v>
      </c>
      <c r="AX155" s="14" t="s">
        <v>79</v>
      </c>
      <c r="AY155" s="226" t="s">
        <v>307</v>
      </c>
    </row>
    <row r="156" spans="1:65" s="2" customFormat="1" ht="16.5" customHeight="1">
      <c r="A156" s="34"/>
      <c r="B156" s="35"/>
      <c r="C156" s="237" t="s">
        <v>332</v>
      </c>
      <c r="D156" s="237" t="s">
        <v>326</v>
      </c>
      <c r="E156" s="238" t="s">
        <v>1832</v>
      </c>
      <c r="F156" s="239" t="s">
        <v>1833</v>
      </c>
      <c r="G156" s="240" t="s">
        <v>342</v>
      </c>
      <c r="H156" s="241">
        <v>4</v>
      </c>
      <c r="I156" s="242"/>
      <c r="J156" s="243">
        <f>ROUND(I156*H156,2)</f>
        <v>0</v>
      </c>
      <c r="K156" s="239" t="s">
        <v>314</v>
      </c>
      <c r="L156" s="244"/>
      <c r="M156" s="245" t="s">
        <v>1</v>
      </c>
      <c r="N156" s="246" t="s">
        <v>37</v>
      </c>
      <c r="O156" s="71"/>
      <c r="P156" s="200">
        <f>O156*H156</f>
        <v>0</v>
      </c>
      <c r="Q156" s="200">
        <v>0</v>
      </c>
      <c r="R156" s="200">
        <f>Q156*H156</f>
        <v>0</v>
      </c>
      <c r="S156" s="200">
        <v>0</v>
      </c>
      <c r="T156" s="201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202" t="s">
        <v>331</v>
      </c>
      <c r="AT156" s="202" t="s">
        <v>326</v>
      </c>
      <c r="AU156" s="202" t="s">
        <v>81</v>
      </c>
      <c r="AY156" s="17" t="s">
        <v>307</v>
      </c>
      <c r="BE156" s="203">
        <f>IF(N156="základní",J156,0)</f>
        <v>0</v>
      </c>
      <c r="BF156" s="203">
        <f>IF(N156="snížená",J156,0)</f>
        <v>0</v>
      </c>
      <c r="BG156" s="203">
        <f>IF(N156="zákl. přenesená",J156,0)</f>
        <v>0</v>
      </c>
      <c r="BH156" s="203">
        <f>IF(N156="sníž. přenesená",J156,0)</f>
        <v>0</v>
      </c>
      <c r="BI156" s="203">
        <f>IF(N156="nulová",J156,0)</f>
        <v>0</v>
      </c>
      <c r="BJ156" s="17" t="s">
        <v>79</v>
      </c>
      <c r="BK156" s="203">
        <f>ROUND(I156*H156,2)</f>
        <v>0</v>
      </c>
      <c r="BL156" s="17" t="s">
        <v>315</v>
      </c>
      <c r="BM156" s="202" t="s">
        <v>1943</v>
      </c>
    </row>
    <row r="157" spans="1:65" s="13" customFormat="1">
      <c r="B157" s="204"/>
      <c r="C157" s="205"/>
      <c r="D157" s="206" t="s">
        <v>316</v>
      </c>
      <c r="E157" s="207" t="s">
        <v>1</v>
      </c>
      <c r="F157" s="208" t="s">
        <v>315</v>
      </c>
      <c r="G157" s="205"/>
      <c r="H157" s="209">
        <v>4</v>
      </c>
      <c r="I157" s="210"/>
      <c r="J157" s="205"/>
      <c r="K157" s="205"/>
      <c r="L157" s="211"/>
      <c r="M157" s="212"/>
      <c r="N157" s="213"/>
      <c r="O157" s="213"/>
      <c r="P157" s="213"/>
      <c r="Q157" s="213"/>
      <c r="R157" s="213"/>
      <c r="S157" s="213"/>
      <c r="T157" s="214"/>
      <c r="AT157" s="215" t="s">
        <v>316</v>
      </c>
      <c r="AU157" s="215" t="s">
        <v>81</v>
      </c>
      <c r="AV157" s="13" t="s">
        <v>81</v>
      </c>
      <c r="AW157" s="13" t="s">
        <v>29</v>
      </c>
      <c r="AX157" s="13" t="s">
        <v>72</v>
      </c>
      <c r="AY157" s="215" t="s">
        <v>307</v>
      </c>
    </row>
    <row r="158" spans="1:65" s="14" customFormat="1">
      <c r="B158" s="216"/>
      <c r="C158" s="217"/>
      <c r="D158" s="206" t="s">
        <v>316</v>
      </c>
      <c r="E158" s="218" t="s">
        <v>1</v>
      </c>
      <c r="F158" s="219" t="s">
        <v>318</v>
      </c>
      <c r="G158" s="217"/>
      <c r="H158" s="220">
        <v>4</v>
      </c>
      <c r="I158" s="221"/>
      <c r="J158" s="217"/>
      <c r="K158" s="217"/>
      <c r="L158" s="222"/>
      <c r="M158" s="223"/>
      <c r="N158" s="224"/>
      <c r="O158" s="224"/>
      <c r="P158" s="224"/>
      <c r="Q158" s="224"/>
      <c r="R158" s="224"/>
      <c r="S158" s="224"/>
      <c r="T158" s="225"/>
      <c r="AT158" s="226" t="s">
        <v>316</v>
      </c>
      <c r="AU158" s="226" t="s">
        <v>81</v>
      </c>
      <c r="AV158" s="14" t="s">
        <v>315</v>
      </c>
      <c r="AW158" s="14" t="s">
        <v>29</v>
      </c>
      <c r="AX158" s="14" t="s">
        <v>79</v>
      </c>
      <c r="AY158" s="226" t="s">
        <v>307</v>
      </c>
    </row>
    <row r="159" spans="1:65" s="2" customFormat="1" ht="16.5" customHeight="1">
      <c r="A159" s="34"/>
      <c r="B159" s="35"/>
      <c r="C159" s="237" t="s">
        <v>413</v>
      </c>
      <c r="D159" s="237" t="s">
        <v>326</v>
      </c>
      <c r="E159" s="238" t="s">
        <v>1835</v>
      </c>
      <c r="F159" s="239" t="s">
        <v>1836</v>
      </c>
      <c r="G159" s="240" t="s">
        <v>342</v>
      </c>
      <c r="H159" s="241">
        <v>2</v>
      </c>
      <c r="I159" s="242"/>
      <c r="J159" s="243">
        <f>ROUND(I159*H159,2)</f>
        <v>0</v>
      </c>
      <c r="K159" s="239" t="s">
        <v>314</v>
      </c>
      <c r="L159" s="244"/>
      <c r="M159" s="245" t="s">
        <v>1</v>
      </c>
      <c r="N159" s="246" t="s">
        <v>37</v>
      </c>
      <c r="O159" s="71"/>
      <c r="P159" s="200">
        <f>O159*H159</f>
        <v>0</v>
      </c>
      <c r="Q159" s="200">
        <v>0</v>
      </c>
      <c r="R159" s="200">
        <f>Q159*H159</f>
        <v>0</v>
      </c>
      <c r="S159" s="200">
        <v>0</v>
      </c>
      <c r="T159" s="201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202" t="s">
        <v>331</v>
      </c>
      <c r="AT159" s="202" t="s">
        <v>326</v>
      </c>
      <c r="AU159" s="202" t="s">
        <v>81</v>
      </c>
      <c r="AY159" s="17" t="s">
        <v>307</v>
      </c>
      <c r="BE159" s="203">
        <f>IF(N159="základní",J159,0)</f>
        <v>0</v>
      </c>
      <c r="BF159" s="203">
        <f>IF(N159="snížená",J159,0)</f>
        <v>0</v>
      </c>
      <c r="BG159" s="203">
        <f>IF(N159="zákl. přenesená",J159,0)</f>
        <v>0</v>
      </c>
      <c r="BH159" s="203">
        <f>IF(N159="sníž. přenesená",J159,0)</f>
        <v>0</v>
      </c>
      <c r="BI159" s="203">
        <f>IF(N159="nulová",J159,0)</f>
        <v>0</v>
      </c>
      <c r="BJ159" s="17" t="s">
        <v>79</v>
      </c>
      <c r="BK159" s="203">
        <f>ROUND(I159*H159,2)</f>
        <v>0</v>
      </c>
      <c r="BL159" s="17" t="s">
        <v>315</v>
      </c>
      <c r="BM159" s="202" t="s">
        <v>1944</v>
      </c>
    </row>
    <row r="160" spans="1:65" s="13" customFormat="1">
      <c r="B160" s="204"/>
      <c r="C160" s="205"/>
      <c r="D160" s="206" t="s">
        <v>316</v>
      </c>
      <c r="E160" s="207" t="s">
        <v>1</v>
      </c>
      <c r="F160" s="208" t="s">
        <v>81</v>
      </c>
      <c r="G160" s="205"/>
      <c r="H160" s="209">
        <v>2</v>
      </c>
      <c r="I160" s="210"/>
      <c r="J160" s="205"/>
      <c r="K160" s="205"/>
      <c r="L160" s="211"/>
      <c r="M160" s="212"/>
      <c r="N160" s="213"/>
      <c r="O160" s="213"/>
      <c r="P160" s="213"/>
      <c r="Q160" s="213"/>
      <c r="R160" s="213"/>
      <c r="S160" s="213"/>
      <c r="T160" s="214"/>
      <c r="AT160" s="215" t="s">
        <v>316</v>
      </c>
      <c r="AU160" s="215" t="s">
        <v>81</v>
      </c>
      <c r="AV160" s="13" t="s">
        <v>81</v>
      </c>
      <c r="AW160" s="13" t="s">
        <v>29</v>
      </c>
      <c r="AX160" s="13" t="s">
        <v>72</v>
      </c>
      <c r="AY160" s="215" t="s">
        <v>307</v>
      </c>
    </row>
    <row r="161" spans="1:65" s="14" customFormat="1">
      <c r="B161" s="216"/>
      <c r="C161" s="217"/>
      <c r="D161" s="206" t="s">
        <v>316</v>
      </c>
      <c r="E161" s="218" t="s">
        <v>1</v>
      </c>
      <c r="F161" s="219" t="s">
        <v>318</v>
      </c>
      <c r="G161" s="217"/>
      <c r="H161" s="220">
        <v>2</v>
      </c>
      <c r="I161" s="221"/>
      <c r="J161" s="217"/>
      <c r="K161" s="217"/>
      <c r="L161" s="222"/>
      <c r="M161" s="223"/>
      <c r="N161" s="224"/>
      <c r="O161" s="224"/>
      <c r="P161" s="224"/>
      <c r="Q161" s="224"/>
      <c r="R161" s="224"/>
      <c r="S161" s="224"/>
      <c r="T161" s="225"/>
      <c r="AT161" s="226" t="s">
        <v>316</v>
      </c>
      <c r="AU161" s="226" t="s">
        <v>81</v>
      </c>
      <c r="AV161" s="14" t="s">
        <v>315</v>
      </c>
      <c r="AW161" s="14" t="s">
        <v>29</v>
      </c>
      <c r="AX161" s="14" t="s">
        <v>79</v>
      </c>
      <c r="AY161" s="226" t="s">
        <v>307</v>
      </c>
    </row>
    <row r="162" spans="1:65" s="2" customFormat="1" ht="16.5" customHeight="1">
      <c r="A162" s="34"/>
      <c r="B162" s="35"/>
      <c r="C162" s="237" t="s">
        <v>336</v>
      </c>
      <c r="D162" s="237" t="s">
        <v>326</v>
      </c>
      <c r="E162" s="238" t="s">
        <v>1838</v>
      </c>
      <c r="F162" s="239" t="s">
        <v>1839</v>
      </c>
      <c r="G162" s="240" t="s">
        <v>342</v>
      </c>
      <c r="H162" s="241">
        <v>2</v>
      </c>
      <c r="I162" s="242"/>
      <c r="J162" s="243">
        <f>ROUND(I162*H162,2)</f>
        <v>0</v>
      </c>
      <c r="K162" s="239" t="s">
        <v>314</v>
      </c>
      <c r="L162" s="244"/>
      <c r="M162" s="245" t="s">
        <v>1</v>
      </c>
      <c r="N162" s="246" t="s">
        <v>37</v>
      </c>
      <c r="O162" s="71"/>
      <c r="P162" s="200">
        <f>O162*H162</f>
        <v>0</v>
      </c>
      <c r="Q162" s="200">
        <v>0</v>
      </c>
      <c r="R162" s="200">
        <f>Q162*H162</f>
        <v>0</v>
      </c>
      <c r="S162" s="200">
        <v>0</v>
      </c>
      <c r="T162" s="201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202" t="s">
        <v>331</v>
      </c>
      <c r="AT162" s="202" t="s">
        <v>326</v>
      </c>
      <c r="AU162" s="202" t="s">
        <v>81</v>
      </c>
      <c r="AY162" s="17" t="s">
        <v>307</v>
      </c>
      <c r="BE162" s="203">
        <f>IF(N162="základní",J162,0)</f>
        <v>0</v>
      </c>
      <c r="BF162" s="203">
        <f>IF(N162="snížená",J162,0)</f>
        <v>0</v>
      </c>
      <c r="BG162" s="203">
        <f>IF(N162="zákl. přenesená",J162,0)</f>
        <v>0</v>
      </c>
      <c r="BH162" s="203">
        <f>IF(N162="sníž. přenesená",J162,0)</f>
        <v>0</v>
      </c>
      <c r="BI162" s="203">
        <f>IF(N162="nulová",J162,0)</f>
        <v>0</v>
      </c>
      <c r="BJ162" s="17" t="s">
        <v>79</v>
      </c>
      <c r="BK162" s="203">
        <f>ROUND(I162*H162,2)</f>
        <v>0</v>
      </c>
      <c r="BL162" s="17" t="s">
        <v>315</v>
      </c>
      <c r="BM162" s="202" t="s">
        <v>1945</v>
      </c>
    </row>
    <row r="163" spans="1:65" s="13" customFormat="1">
      <c r="B163" s="204"/>
      <c r="C163" s="205"/>
      <c r="D163" s="206" t="s">
        <v>316</v>
      </c>
      <c r="E163" s="207" t="s">
        <v>1</v>
      </c>
      <c r="F163" s="208" t="s">
        <v>81</v>
      </c>
      <c r="G163" s="205"/>
      <c r="H163" s="209">
        <v>2</v>
      </c>
      <c r="I163" s="210"/>
      <c r="J163" s="205"/>
      <c r="K163" s="205"/>
      <c r="L163" s="211"/>
      <c r="M163" s="212"/>
      <c r="N163" s="213"/>
      <c r="O163" s="213"/>
      <c r="P163" s="213"/>
      <c r="Q163" s="213"/>
      <c r="R163" s="213"/>
      <c r="S163" s="213"/>
      <c r="T163" s="214"/>
      <c r="AT163" s="215" t="s">
        <v>316</v>
      </c>
      <c r="AU163" s="215" t="s">
        <v>81</v>
      </c>
      <c r="AV163" s="13" t="s">
        <v>81</v>
      </c>
      <c r="AW163" s="13" t="s">
        <v>29</v>
      </c>
      <c r="AX163" s="13" t="s">
        <v>72</v>
      </c>
      <c r="AY163" s="215" t="s">
        <v>307</v>
      </c>
    </row>
    <row r="164" spans="1:65" s="14" customFormat="1">
      <c r="B164" s="216"/>
      <c r="C164" s="217"/>
      <c r="D164" s="206" t="s">
        <v>316</v>
      </c>
      <c r="E164" s="218" t="s">
        <v>1</v>
      </c>
      <c r="F164" s="219" t="s">
        <v>318</v>
      </c>
      <c r="G164" s="217"/>
      <c r="H164" s="220">
        <v>2</v>
      </c>
      <c r="I164" s="221"/>
      <c r="J164" s="217"/>
      <c r="K164" s="217"/>
      <c r="L164" s="222"/>
      <c r="M164" s="223"/>
      <c r="N164" s="224"/>
      <c r="O164" s="224"/>
      <c r="P164" s="224"/>
      <c r="Q164" s="224"/>
      <c r="R164" s="224"/>
      <c r="S164" s="224"/>
      <c r="T164" s="225"/>
      <c r="AT164" s="226" t="s">
        <v>316</v>
      </c>
      <c r="AU164" s="226" t="s">
        <v>81</v>
      </c>
      <c r="AV164" s="14" t="s">
        <v>315</v>
      </c>
      <c r="AW164" s="14" t="s">
        <v>29</v>
      </c>
      <c r="AX164" s="14" t="s">
        <v>79</v>
      </c>
      <c r="AY164" s="226" t="s">
        <v>307</v>
      </c>
    </row>
    <row r="165" spans="1:65" s="2" customFormat="1" ht="21.75" customHeight="1">
      <c r="A165" s="34"/>
      <c r="B165" s="35"/>
      <c r="C165" s="237" t="s">
        <v>463</v>
      </c>
      <c r="D165" s="237" t="s">
        <v>326</v>
      </c>
      <c r="E165" s="238" t="s">
        <v>1841</v>
      </c>
      <c r="F165" s="239" t="s">
        <v>1842</v>
      </c>
      <c r="G165" s="240" t="s">
        <v>342</v>
      </c>
      <c r="H165" s="241">
        <v>8</v>
      </c>
      <c r="I165" s="242"/>
      <c r="J165" s="243">
        <f>ROUND(I165*H165,2)</f>
        <v>0</v>
      </c>
      <c r="K165" s="239" t="s">
        <v>314</v>
      </c>
      <c r="L165" s="244"/>
      <c r="M165" s="245" t="s">
        <v>1</v>
      </c>
      <c r="N165" s="246" t="s">
        <v>37</v>
      </c>
      <c r="O165" s="71"/>
      <c r="P165" s="200">
        <f>O165*H165</f>
        <v>0</v>
      </c>
      <c r="Q165" s="200">
        <v>0</v>
      </c>
      <c r="R165" s="200">
        <f>Q165*H165</f>
        <v>0</v>
      </c>
      <c r="S165" s="200">
        <v>0</v>
      </c>
      <c r="T165" s="201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202" t="s">
        <v>331</v>
      </c>
      <c r="AT165" s="202" t="s">
        <v>326</v>
      </c>
      <c r="AU165" s="202" t="s">
        <v>81</v>
      </c>
      <c r="AY165" s="17" t="s">
        <v>307</v>
      </c>
      <c r="BE165" s="203">
        <f>IF(N165="základní",J165,0)</f>
        <v>0</v>
      </c>
      <c r="BF165" s="203">
        <f>IF(N165="snížená",J165,0)</f>
        <v>0</v>
      </c>
      <c r="BG165" s="203">
        <f>IF(N165="zákl. přenesená",J165,0)</f>
        <v>0</v>
      </c>
      <c r="BH165" s="203">
        <f>IF(N165="sníž. přenesená",J165,0)</f>
        <v>0</v>
      </c>
      <c r="BI165" s="203">
        <f>IF(N165="nulová",J165,0)</f>
        <v>0</v>
      </c>
      <c r="BJ165" s="17" t="s">
        <v>79</v>
      </c>
      <c r="BK165" s="203">
        <f>ROUND(I165*H165,2)</f>
        <v>0</v>
      </c>
      <c r="BL165" s="17" t="s">
        <v>315</v>
      </c>
      <c r="BM165" s="202" t="s">
        <v>1946</v>
      </c>
    </row>
    <row r="166" spans="1:65" s="13" customFormat="1">
      <c r="B166" s="204"/>
      <c r="C166" s="205"/>
      <c r="D166" s="206" t="s">
        <v>316</v>
      </c>
      <c r="E166" s="207" t="s">
        <v>1</v>
      </c>
      <c r="F166" s="208" t="s">
        <v>331</v>
      </c>
      <c r="G166" s="205"/>
      <c r="H166" s="209">
        <v>8</v>
      </c>
      <c r="I166" s="210"/>
      <c r="J166" s="205"/>
      <c r="K166" s="205"/>
      <c r="L166" s="211"/>
      <c r="M166" s="212"/>
      <c r="N166" s="213"/>
      <c r="O166" s="213"/>
      <c r="P166" s="213"/>
      <c r="Q166" s="213"/>
      <c r="R166" s="213"/>
      <c r="S166" s="213"/>
      <c r="T166" s="214"/>
      <c r="AT166" s="215" t="s">
        <v>316</v>
      </c>
      <c r="AU166" s="215" t="s">
        <v>81</v>
      </c>
      <c r="AV166" s="13" t="s">
        <v>81</v>
      </c>
      <c r="AW166" s="13" t="s">
        <v>29</v>
      </c>
      <c r="AX166" s="13" t="s">
        <v>72</v>
      </c>
      <c r="AY166" s="215" t="s">
        <v>307</v>
      </c>
    </row>
    <row r="167" spans="1:65" s="14" customFormat="1">
      <c r="B167" s="216"/>
      <c r="C167" s="217"/>
      <c r="D167" s="206" t="s">
        <v>316</v>
      </c>
      <c r="E167" s="218" t="s">
        <v>1</v>
      </c>
      <c r="F167" s="219" t="s">
        <v>318</v>
      </c>
      <c r="G167" s="217"/>
      <c r="H167" s="220">
        <v>8</v>
      </c>
      <c r="I167" s="221"/>
      <c r="J167" s="217"/>
      <c r="K167" s="217"/>
      <c r="L167" s="222"/>
      <c r="M167" s="223"/>
      <c r="N167" s="224"/>
      <c r="O167" s="224"/>
      <c r="P167" s="224"/>
      <c r="Q167" s="224"/>
      <c r="R167" s="224"/>
      <c r="S167" s="224"/>
      <c r="T167" s="225"/>
      <c r="AT167" s="226" t="s">
        <v>316</v>
      </c>
      <c r="AU167" s="226" t="s">
        <v>81</v>
      </c>
      <c r="AV167" s="14" t="s">
        <v>315</v>
      </c>
      <c r="AW167" s="14" t="s">
        <v>29</v>
      </c>
      <c r="AX167" s="14" t="s">
        <v>79</v>
      </c>
      <c r="AY167" s="226" t="s">
        <v>307</v>
      </c>
    </row>
    <row r="168" spans="1:65" s="2" customFormat="1" ht="16.5" customHeight="1">
      <c r="A168" s="34"/>
      <c r="B168" s="35"/>
      <c r="C168" s="237" t="s">
        <v>344</v>
      </c>
      <c r="D168" s="237" t="s">
        <v>326</v>
      </c>
      <c r="E168" s="238" t="s">
        <v>1947</v>
      </c>
      <c r="F168" s="239" t="s">
        <v>1948</v>
      </c>
      <c r="G168" s="240" t="s">
        <v>342</v>
      </c>
      <c r="H168" s="241">
        <v>10</v>
      </c>
      <c r="I168" s="242"/>
      <c r="J168" s="243">
        <f>ROUND(I168*H168,2)</f>
        <v>0</v>
      </c>
      <c r="K168" s="239" t="s">
        <v>314</v>
      </c>
      <c r="L168" s="244"/>
      <c r="M168" s="245" t="s">
        <v>1</v>
      </c>
      <c r="N168" s="246" t="s">
        <v>37</v>
      </c>
      <c r="O168" s="71"/>
      <c r="P168" s="200">
        <f>O168*H168</f>
        <v>0</v>
      </c>
      <c r="Q168" s="200">
        <v>0</v>
      </c>
      <c r="R168" s="200">
        <f>Q168*H168</f>
        <v>0</v>
      </c>
      <c r="S168" s="200">
        <v>0</v>
      </c>
      <c r="T168" s="201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202" t="s">
        <v>331</v>
      </c>
      <c r="AT168" s="202" t="s">
        <v>326</v>
      </c>
      <c r="AU168" s="202" t="s">
        <v>81</v>
      </c>
      <c r="AY168" s="17" t="s">
        <v>307</v>
      </c>
      <c r="BE168" s="203">
        <f>IF(N168="základní",J168,0)</f>
        <v>0</v>
      </c>
      <c r="BF168" s="203">
        <f>IF(N168="snížená",J168,0)</f>
        <v>0</v>
      </c>
      <c r="BG168" s="203">
        <f>IF(N168="zákl. přenesená",J168,0)</f>
        <v>0</v>
      </c>
      <c r="BH168" s="203">
        <f>IF(N168="sníž. přenesená",J168,0)</f>
        <v>0</v>
      </c>
      <c r="BI168" s="203">
        <f>IF(N168="nulová",J168,0)</f>
        <v>0</v>
      </c>
      <c r="BJ168" s="17" t="s">
        <v>79</v>
      </c>
      <c r="BK168" s="203">
        <f>ROUND(I168*H168,2)</f>
        <v>0</v>
      </c>
      <c r="BL168" s="17" t="s">
        <v>315</v>
      </c>
      <c r="BM168" s="202" t="s">
        <v>1949</v>
      </c>
    </row>
    <row r="169" spans="1:65" s="13" customFormat="1">
      <c r="B169" s="204"/>
      <c r="C169" s="205"/>
      <c r="D169" s="206" t="s">
        <v>316</v>
      </c>
      <c r="E169" s="207" t="s">
        <v>1</v>
      </c>
      <c r="F169" s="208" t="s">
        <v>1950</v>
      </c>
      <c r="G169" s="205"/>
      <c r="H169" s="209">
        <v>10</v>
      </c>
      <c r="I169" s="210"/>
      <c r="J169" s="205"/>
      <c r="K169" s="205"/>
      <c r="L169" s="211"/>
      <c r="M169" s="212"/>
      <c r="N169" s="213"/>
      <c r="O169" s="213"/>
      <c r="P169" s="213"/>
      <c r="Q169" s="213"/>
      <c r="R169" s="213"/>
      <c r="S169" s="213"/>
      <c r="T169" s="214"/>
      <c r="AT169" s="215" t="s">
        <v>316</v>
      </c>
      <c r="AU169" s="215" t="s">
        <v>81</v>
      </c>
      <c r="AV169" s="13" t="s">
        <v>81</v>
      </c>
      <c r="AW169" s="13" t="s">
        <v>29</v>
      </c>
      <c r="AX169" s="13" t="s">
        <v>72</v>
      </c>
      <c r="AY169" s="215" t="s">
        <v>307</v>
      </c>
    </row>
    <row r="170" spans="1:65" s="14" customFormat="1">
      <c r="B170" s="216"/>
      <c r="C170" s="217"/>
      <c r="D170" s="206" t="s">
        <v>316</v>
      </c>
      <c r="E170" s="218" t="s">
        <v>1</v>
      </c>
      <c r="F170" s="219" t="s">
        <v>318</v>
      </c>
      <c r="G170" s="217"/>
      <c r="H170" s="220">
        <v>10</v>
      </c>
      <c r="I170" s="221"/>
      <c r="J170" s="217"/>
      <c r="K170" s="217"/>
      <c r="L170" s="222"/>
      <c r="M170" s="223"/>
      <c r="N170" s="224"/>
      <c r="O170" s="224"/>
      <c r="P170" s="224"/>
      <c r="Q170" s="224"/>
      <c r="R170" s="224"/>
      <c r="S170" s="224"/>
      <c r="T170" s="225"/>
      <c r="AT170" s="226" t="s">
        <v>316</v>
      </c>
      <c r="AU170" s="226" t="s">
        <v>81</v>
      </c>
      <c r="AV170" s="14" t="s">
        <v>315</v>
      </c>
      <c r="AW170" s="14" t="s">
        <v>29</v>
      </c>
      <c r="AX170" s="14" t="s">
        <v>79</v>
      </c>
      <c r="AY170" s="226" t="s">
        <v>307</v>
      </c>
    </row>
    <row r="171" spans="1:65" s="2" customFormat="1" ht="114.95" customHeight="1">
      <c r="A171" s="34"/>
      <c r="B171" s="35"/>
      <c r="C171" s="191" t="s">
        <v>8</v>
      </c>
      <c r="D171" s="191" t="s">
        <v>310</v>
      </c>
      <c r="E171" s="192" t="s">
        <v>657</v>
      </c>
      <c r="F171" s="193" t="s">
        <v>658</v>
      </c>
      <c r="G171" s="194" t="s">
        <v>659</v>
      </c>
      <c r="H171" s="195">
        <v>8</v>
      </c>
      <c r="I171" s="196"/>
      <c r="J171" s="197">
        <f>ROUND(I171*H171,2)</f>
        <v>0</v>
      </c>
      <c r="K171" s="193" t="s">
        <v>314</v>
      </c>
      <c r="L171" s="39"/>
      <c r="M171" s="198" t="s">
        <v>1</v>
      </c>
      <c r="N171" s="199" t="s">
        <v>37</v>
      </c>
      <c r="O171" s="71"/>
      <c r="P171" s="200">
        <f>O171*H171</f>
        <v>0</v>
      </c>
      <c r="Q171" s="200">
        <v>0</v>
      </c>
      <c r="R171" s="200">
        <f>Q171*H171</f>
        <v>0</v>
      </c>
      <c r="S171" s="200">
        <v>0</v>
      </c>
      <c r="T171" s="201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202" t="s">
        <v>315</v>
      </c>
      <c r="AT171" s="202" t="s">
        <v>310</v>
      </c>
      <c r="AU171" s="202" t="s">
        <v>81</v>
      </c>
      <c r="AY171" s="17" t="s">
        <v>307</v>
      </c>
      <c r="BE171" s="203">
        <f>IF(N171="základní",J171,0)</f>
        <v>0</v>
      </c>
      <c r="BF171" s="203">
        <f>IF(N171="snížená",J171,0)</f>
        <v>0</v>
      </c>
      <c r="BG171" s="203">
        <f>IF(N171="zákl. přenesená",J171,0)</f>
        <v>0</v>
      </c>
      <c r="BH171" s="203">
        <f>IF(N171="sníž. přenesená",J171,0)</f>
        <v>0</v>
      </c>
      <c r="BI171" s="203">
        <f>IF(N171="nulová",J171,0)</f>
        <v>0</v>
      </c>
      <c r="BJ171" s="17" t="s">
        <v>79</v>
      </c>
      <c r="BK171" s="203">
        <f>ROUND(I171*H171,2)</f>
        <v>0</v>
      </c>
      <c r="BL171" s="17" t="s">
        <v>315</v>
      </c>
      <c r="BM171" s="202" t="s">
        <v>1951</v>
      </c>
    </row>
    <row r="172" spans="1:65" s="13" customFormat="1">
      <c r="B172" s="204"/>
      <c r="C172" s="205"/>
      <c r="D172" s="206" t="s">
        <v>316</v>
      </c>
      <c r="E172" s="207" t="s">
        <v>1</v>
      </c>
      <c r="F172" s="208" t="s">
        <v>1845</v>
      </c>
      <c r="G172" s="205"/>
      <c r="H172" s="209">
        <v>8</v>
      </c>
      <c r="I172" s="210"/>
      <c r="J172" s="205"/>
      <c r="K172" s="205"/>
      <c r="L172" s="211"/>
      <c r="M172" s="212"/>
      <c r="N172" s="213"/>
      <c r="O172" s="213"/>
      <c r="P172" s="213"/>
      <c r="Q172" s="213"/>
      <c r="R172" s="213"/>
      <c r="S172" s="213"/>
      <c r="T172" s="214"/>
      <c r="AT172" s="215" t="s">
        <v>316</v>
      </c>
      <c r="AU172" s="215" t="s">
        <v>81</v>
      </c>
      <c r="AV172" s="13" t="s">
        <v>81</v>
      </c>
      <c r="AW172" s="13" t="s">
        <v>29</v>
      </c>
      <c r="AX172" s="13" t="s">
        <v>72</v>
      </c>
      <c r="AY172" s="215" t="s">
        <v>307</v>
      </c>
    </row>
    <row r="173" spans="1:65" s="14" customFormat="1">
      <c r="B173" s="216"/>
      <c r="C173" s="217"/>
      <c r="D173" s="206" t="s">
        <v>316</v>
      </c>
      <c r="E173" s="218" t="s">
        <v>1</v>
      </c>
      <c r="F173" s="219" t="s">
        <v>318</v>
      </c>
      <c r="G173" s="217"/>
      <c r="H173" s="220">
        <v>8</v>
      </c>
      <c r="I173" s="221"/>
      <c r="J173" s="217"/>
      <c r="K173" s="217"/>
      <c r="L173" s="222"/>
      <c r="M173" s="223"/>
      <c r="N173" s="224"/>
      <c r="O173" s="224"/>
      <c r="P173" s="224"/>
      <c r="Q173" s="224"/>
      <c r="R173" s="224"/>
      <c r="S173" s="224"/>
      <c r="T173" s="225"/>
      <c r="AT173" s="226" t="s">
        <v>316</v>
      </c>
      <c r="AU173" s="226" t="s">
        <v>81</v>
      </c>
      <c r="AV173" s="14" t="s">
        <v>315</v>
      </c>
      <c r="AW173" s="14" t="s">
        <v>29</v>
      </c>
      <c r="AX173" s="14" t="s">
        <v>79</v>
      </c>
      <c r="AY173" s="226" t="s">
        <v>307</v>
      </c>
    </row>
    <row r="174" spans="1:65" s="2" customFormat="1" ht="101.25" customHeight="1">
      <c r="A174" s="34"/>
      <c r="B174" s="35"/>
      <c r="C174" s="191" t="s">
        <v>674</v>
      </c>
      <c r="D174" s="191" t="s">
        <v>310</v>
      </c>
      <c r="E174" s="192" t="s">
        <v>1846</v>
      </c>
      <c r="F174" s="193" t="s">
        <v>1847</v>
      </c>
      <c r="G174" s="194" t="s">
        <v>400</v>
      </c>
      <c r="H174" s="195">
        <v>200</v>
      </c>
      <c r="I174" s="196"/>
      <c r="J174" s="197">
        <f>ROUND(I174*H174,2)</f>
        <v>0</v>
      </c>
      <c r="K174" s="193" t="s">
        <v>314</v>
      </c>
      <c r="L174" s="39"/>
      <c r="M174" s="198" t="s">
        <v>1</v>
      </c>
      <c r="N174" s="199" t="s">
        <v>37</v>
      </c>
      <c r="O174" s="71"/>
      <c r="P174" s="200">
        <f>O174*H174</f>
        <v>0</v>
      </c>
      <c r="Q174" s="200">
        <v>0</v>
      </c>
      <c r="R174" s="200">
        <f>Q174*H174</f>
        <v>0</v>
      </c>
      <c r="S174" s="200">
        <v>0</v>
      </c>
      <c r="T174" s="201">
        <f>S174*H174</f>
        <v>0</v>
      </c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R174" s="202" t="s">
        <v>315</v>
      </c>
      <c r="AT174" s="202" t="s">
        <v>310</v>
      </c>
      <c r="AU174" s="202" t="s">
        <v>81</v>
      </c>
      <c r="AY174" s="17" t="s">
        <v>307</v>
      </c>
      <c r="BE174" s="203">
        <f>IF(N174="základní",J174,0)</f>
        <v>0</v>
      </c>
      <c r="BF174" s="203">
        <f>IF(N174="snížená",J174,0)</f>
        <v>0</v>
      </c>
      <c r="BG174" s="203">
        <f>IF(N174="zákl. přenesená",J174,0)</f>
        <v>0</v>
      </c>
      <c r="BH174" s="203">
        <f>IF(N174="sníž. přenesená",J174,0)</f>
        <v>0</v>
      </c>
      <c r="BI174" s="203">
        <f>IF(N174="nulová",J174,0)</f>
        <v>0</v>
      </c>
      <c r="BJ174" s="17" t="s">
        <v>79</v>
      </c>
      <c r="BK174" s="203">
        <f>ROUND(I174*H174,2)</f>
        <v>0</v>
      </c>
      <c r="BL174" s="17" t="s">
        <v>315</v>
      </c>
      <c r="BM174" s="202" t="s">
        <v>1952</v>
      </c>
    </row>
    <row r="175" spans="1:65" s="13" customFormat="1">
      <c r="B175" s="204"/>
      <c r="C175" s="205"/>
      <c r="D175" s="206" t="s">
        <v>316</v>
      </c>
      <c r="E175" s="207" t="s">
        <v>1</v>
      </c>
      <c r="F175" s="208" t="s">
        <v>1849</v>
      </c>
      <c r="G175" s="205"/>
      <c r="H175" s="209">
        <v>200</v>
      </c>
      <c r="I175" s="210"/>
      <c r="J175" s="205"/>
      <c r="K175" s="205"/>
      <c r="L175" s="211"/>
      <c r="M175" s="212"/>
      <c r="N175" s="213"/>
      <c r="O175" s="213"/>
      <c r="P175" s="213"/>
      <c r="Q175" s="213"/>
      <c r="R175" s="213"/>
      <c r="S175" s="213"/>
      <c r="T175" s="214"/>
      <c r="AT175" s="215" t="s">
        <v>316</v>
      </c>
      <c r="AU175" s="215" t="s">
        <v>81</v>
      </c>
      <c r="AV175" s="13" t="s">
        <v>81</v>
      </c>
      <c r="AW175" s="13" t="s">
        <v>29</v>
      </c>
      <c r="AX175" s="13" t="s">
        <v>72</v>
      </c>
      <c r="AY175" s="215" t="s">
        <v>307</v>
      </c>
    </row>
    <row r="176" spans="1:65" s="14" customFormat="1">
      <c r="B176" s="216"/>
      <c r="C176" s="217"/>
      <c r="D176" s="206" t="s">
        <v>316</v>
      </c>
      <c r="E176" s="218" t="s">
        <v>1</v>
      </c>
      <c r="F176" s="219" t="s">
        <v>318</v>
      </c>
      <c r="G176" s="217"/>
      <c r="H176" s="220">
        <v>200</v>
      </c>
      <c r="I176" s="221"/>
      <c r="J176" s="217"/>
      <c r="K176" s="217"/>
      <c r="L176" s="222"/>
      <c r="M176" s="223"/>
      <c r="N176" s="224"/>
      <c r="O176" s="224"/>
      <c r="P176" s="224"/>
      <c r="Q176" s="224"/>
      <c r="R176" s="224"/>
      <c r="S176" s="224"/>
      <c r="T176" s="225"/>
      <c r="AT176" s="226" t="s">
        <v>316</v>
      </c>
      <c r="AU176" s="226" t="s">
        <v>81</v>
      </c>
      <c r="AV176" s="14" t="s">
        <v>315</v>
      </c>
      <c r="AW176" s="14" t="s">
        <v>29</v>
      </c>
      <c r="AX176" s="14" t="s">
        <v>79</v>
      </c>
      <c r="AY176" s="226" t="s">
        <v>307</v>
      </c>
    </row>
    <row r="177" spans="1:65" s="2" customFormat="1" ht="62.85" customHeight="1">
      <c r="A177" s="34"/>
      <c r="B177" s="35"/>
      <c r="C177" s="191" t="s">
        <v>348</v>
      </c>
      <c r="D177" s="191" t="s">
        <v>310</v>
      </c>
      <c r="E177" s="192" t="s">
        <v>1853</v>
      </c>
      <c r="F177" s="193" t="s">
        <v>1854</v>
      </c>
      <c r="G177" s="194" t="s">
        <v>400</v>
      </c>
      <c r="H177" s="195">
        <v>19.2</v>
      </c>
      <c r="I177" s="196"/>
      <c r="J177" s="197">
        <f>ROUND(I177*H177,2)</f>
        <v>0</v>
      </c>
      <c r="K177" s="193" t="s">
        <v>314</v>
      </c>
      <c r="L177" s="39"/>
      <c r="M177" s="198" t="s">
        <v>1</v>
      </c>
      <c r="N177" s="199" t="s">
        <v>37</v>
      </c>
      <c r="O177" s="71"/>
      <c r="P177" s="200">
        <f>O177*H177</f>
        <v>0</v>
      </c>
      <c r="Q177" s="200">
        <v>0</v>
      </c>
      <c r="R177" s="200">
        <f>Q177*H177</f>
        <v>0</v>
      </c>
      <c r="S177" s="200">
        <v>0</v>
      </c>
      <c r="T177" s="201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202" t="s">
        <v>315</v>
      </c>
      <c r="AT177" s="202" t="s">
        <v>310</v>
      </c>
      <c r="AU177" s="202" t="s">
        <v>81</v>
      </c>
      <c r="AY177" s="17" t="s">
        <v>307</v>
      </c>
      <c r="BE177" s="203">
        <f>IF(N177="základní",J177,0)</f>
        <v>0</v>
      </c>
      <c r="BF177" s="203">
        <f>IF(N177="snížená",J177,0)</f>
        <v>0</v>
      </c>
      <c r="BG177" s="203">
        <f>IF(N177="zákl. přenesená",J177,0)</f>
        <v>0</v>
      </c>
      <c r="BH177" s="203">
        <f>IF(N177="sníž. přenesená",J177,0)</f>
        <v>0</v>
      </c>
      <c r="BI177" s="203">
        <f>IF(N177="nulová",J177,0)</f>
        <v>0</v>
      </c>
      <c r="BJ177" s="17" t="s">
        <v>79</v>
      </c>
      <c r="BK177" s="203">
        <f>ROUND(I177*H177,2)</f>
        <v>0</v>
      </c>
      <c r="BL177" s="17" t="s">
        <v>315</v>
      </c>
      <c r="BM177" s="202" t="s">
        <v>1953</v>
      </c>
    </row>
    <row r="178" spans="1:65" s="13" customFormat="1">
      <c r="B178" s="204"/>
      <c r="C178" s="205"/>
      <c r="D178" s="206" t="s">
        <v>316</v>
      </c>
      <c r="E178" s="207" t="s">
        <v>1</v>
      </c>
      <c r="F178" s="208" t="s">
        <v>1954</v>
      </c>
      <c r="G178" s="205"/>
      <c r="H178" s="209">
        <v>19.2</v>
      </c>
      <c r="I178" s="210"/>
      <c r="J178" s="205"/>
      <c r="K178" s="205"/>
      <c r="L178" s="211"/>
      <c r="M178" s="212"/>
      <c r="N178" s="213"/>
      <c r="O178" s="213"/>
      <c r="P178" s="213"/>
      <c r="Q178" s="213"/>
      <c r="R178" s="213"/>
      <c r="S178" s="213"/>
      <c r="T178" s="214"/>
      <c r="AT178" s="215" t="s">
        <v>316</v>
      </c>
      <c r="AU178" s="215" t="s">
        <v>81</v>
      </c>
      <c r="AV178" s="13" t="s">
        <v>81</v>
      </c>
      <c r="AW178" s="13" t="s">
        <v>29</v>
      </c>
      <c r="AX178" s="13" t="s">
        <v>72</v>
      </c>
      <c r="AY178" s="215" t="s">
        <v>307</v>
      </c>
    </row>
    <row r="179" spans="1:65" s="14" customFormat="1">
      <c r="B179" s="216"/>
      <c r="C179" s="217"/>
      <c r="D179" s="206" t="s">
        <v>316</v>
      </c>
      <c r="E179" s="218" t="s">
        <v>1</v>
      </c>
      <c r="F179" s="219" t="s">
        <v>318</v>
      </c>
      <c r="G179" s="217"/>
      <c r="H179" s="220">
        <v>19.2</v>
      </c>
      <c r="I179" s="221"/>
      <c r="J179" s="217"/>
      <c r="K179" s="217"/>
      <c r="L179" s="222"/>
      <c r="M179" s="223"/>
      <c r="N179" s="224"/>
      <c r="O179" s="224"/>
      <c r="P179" s="224"/>
      <c r="Q179" s="224"/>
      <c r="R179" s="224"/>
      <c r="S179" s="224"/>
      <c r="T179" s="225"/>
      <c r="AT179" s="226" t="s">
        <v>316</v>
      </c>
      <c r="AU179" s="226" t="s">
        <v>81</v>
      </c>
      <c r="AV179" s="14" t="s">
        <v>315</v>
      </c>
      <c r="AW179" s="14" t="s">
        <v>29</v>
      </c>
      <c r="AX179" s="14" t="s">
        <v>79</v>
      </c>
      <c r="AY179" s="226" t="s">
        <v>307</v>
      </c>
    </row>
    <row r="180" spans="1:65" s="2" customFormat="1" ht="66.75" customHeight="1">
      <c r="A180" s="34"/>
      <c r="B180" s="35"/>
      <c r="C180" s="191" t="s">
        <v>629</v>
      </c>
      <c r="D180" s="191" t="s">
        <v>310</v>
      </c>
      <c r="E180" s="192" t="s">
        <v>1856</v>
      </c>
      <c r="F180" s="193" t="s">
        <v>1857</v>
      </c>
      <c r="G180" s="194" t="s">
        <v>400</v>
      </c>
      <c r="H180" s="195">
        <v>19.2</v>
      </c>
      <c r="I180" s="196"/>
      <c r="J180" s="197">
        <f>ROUND(I180*H180,2)</f>
        <v>0</v>
      </c>
      <c r="K180" s="193" t="s">
        <v>314</v>
      </c>
      <c r="L180" s="39"/>
      <c r="M180" s="198" t="s">
        <v>1</v>
      </c>
      <c r="N180" s="199" t="s">
        <v>37</v>
      </c>
      <c r="O180" s="71"/>
      <c r="P180" s="200">
        <f>O180*H180</f>
        <v>0</v>
      </c>
      <c r="Q180" s="200">
        <v>0</v>
      </c>
      <c r="R180" s="200">
        <f>Q180*H180</f>
        <v>0</v>
      </c>
      <c r="S180" s="200">
        <v>0</v>
      </c>
      <c r="T180" s="201">
        <f>S180*H180</f>
        <v>0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202" t="s">
        <v>315</v>
      </c>
      <c r="AT180" s="202" t="s">
        <v>310</v>
      </c>
      <c r="AU180" s="202" t="s">
        <v>81</v>
      </c>
      <c r="AY180" s="17" t="s">
        <v>307</v>
      </c>
      <c r="BE180" s="203">
        <f>IF(N180="základní",J180,0)</f>
        <v>0</v>
      </c>
      <c r="BF180" s="203">
        <f>IF(N180="snížená",J180,0)</f>
        <v>0</v>
      </c>
      <c r="BG180" s="203">
        <f>IF(N180="zákl. přenesená",J180,0)</f>
        <v>0</v>
      </c>
      <c r="BH180" s="203">
        <f>IF(N180="sníž. přenesená",J180,0)</f>
        <v>0</v>
      </c>
      <c r="BI180" s="203">
        <f>IF(N180="nulová",J180,0)</f>
        <v>0</v>
      </c>
      <c r="BJ180" s="17" t="s">
        <v>79</v>
      </c>
      <c r="BK180" s="203">
        <f>ROUND(I180*H180,2)</f>
        <v>0</v>
      </c>
      <c r="BL180" s="17" t="s">
        <v>315</v>
      </c>
      <c r="BM180" s="202" t="s">
        <v>1955</v>
      </c>
    </row>
    <row r="181" spans="1:65" s="13" customFormat="1">
      <c r="B181" s="204"/>
      <c r="C181" s="205"/>
      <c r="D181" s="206" t="s">
        <v>316</v>
      </c>
      <c r="E181" s="207" t="s">
        <v>1</v>
      </c>
      <c r="F181" s="208" t="s">
        <v>1954</v>
      </c>
      <c r="G181" s="205"/>
      <c r="H181" s="209">
        <v>19.2</v>
      </c>
      <c r="I181" s="210"/>
      <c r="J181" s="205"/>
      <c r="K181" s="205"/>
      <c r="L181" s="211"/>
      <c r="M181" s="212"/>
      <c r="N181" s="213"/>
      <c r="O181" s="213"/>
      <c r="P181" s="213"/>
      <c r="Q181" s="213"/>
      <c r="R181" s="213"/>
      <c r="S181" s="213"/>
      <c r="T181" s="214"/>
      <c r="AT181" s="215" t="s">
        <v>316</v>
      </c>
      <c r="AU181" s="215" t="s">
        <v>81</v>
      </c>
      <c r="AV181" s="13" t="s">
        <v>81</v>
      </c>
      <c r="AW181" s="13" t="s">
        <v>29</v>
      </c>
      <c r="AX181" s="13" t="s">
        <v>72</v>
      </c>
      <c r="AY181" s="215" t="s">
        <v>307</v>
      </c>
    </row>
    <row r="182" spans="1:65" s="14" customFormat="1">
      <c r="B182" s="216"/>
      <c r="C182" s="217"/>
      <c r="D182" s="206" t="s">
        <v>316</v>
      </c>
      <c r="E182" s="218" t="s">
        <v>1</v>
      </c>
      <c r="F182" s="219" t="s">
        <v>318</v>
      </c>
      <c r="G182" s="217"/>
      <c r="H182" s="220">
        <v>19.2</v>
      </c>
      <c r="I182" s="221"/>
      <c r="J182" s="217"/>
      <c r="K182" s="217"/>
      <c r="L182" s="222"/>
      <c r="M182" s="223"/>
      <c r="N182" s="224"/>
      <c r="O182" s="224"/>
      <c r="P182" s="224"/>
      <c r="Q182" s="224"/>
      <c r="R182" s="224"/>
      <c r="S182" s="224"/>
      <c r="T182" s="225"/>
      <c r="AT182" s="226" t="s">
        <v>316</v>
      </c>
      <c r="AU182" s="226" t="s">
        <v>81</v>
      </c>
      <c r="AV182" s="14" t="s">
        <v>315</v>
      </c>
      <c r="AW182" s="14" t="s">
        <v>29</v>
      </c>
      <c r="AX182" s="14" t="s">
        <v>79</v>
      </c>
      <c r="AY182" s="226" t="s">
        <v>307</v>
      </c>
    </row>
    <row r="183" spans="1:65" s="2" customFormat="1" ht="37.700000000000003" customHeight="1">
      <c r="A183" s="34"/>
      <c r="B183" s="35"/>
      <c r="C183" s="191" t="s">
        <v>363</v>
      </c>
      <c r="D183" s="191" t="s">
        <v>310</v>
      </c>
      <c r="E183" s="192" t="s">
        <v>1864</v>
      </c>
      <c r="F183" s="193" t="s">
        <v>1865</v>
      </c>
      <c r="G183" s="194" t="s">
        <v>400</v>
      </c>
      <c r="H183" s="195">
        <v>20</v>
      </c>
      <c r="I183" s="196"/>
      <c r="J183" s="197">
        <f>ROUND(I183*H183,2)</f>
        <v>0</v>
      </c>
      <c r="K183" s="193" t="s">
        <v>314</v>
      </c>
      <c r="L183" s="39"/>
      <c r="M183" s="198" t="s">
        <v>1</v>
      </c>
      <c r="N183" s="199" t="s">
        <v>37</v>
      </c>
      <c r="O183" s="71"/>
      <c r="P183" s="200">
        <f>O183*H183</f>
        <v>0</v>
      </c>
      <c r="Q183" s="200">
        <v>0</v>
      </c>
      <c r="R183" s="200">
        <f>Q183*H183</f>
        <v>0</v>
      </c>
      <c r="S183" s="200">
        <v>0</v>
      </c>
      <c r="T183" s="201">
        <f>S183*H183</f>
        <v>0</v>
      </c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R183" s="202" t="s">
        <v>315</v>
      </c>
      <c r="AT183" s="202" t="s">
        <v>310</v>
      </c>
      <c r="AU183" s="202" t="s">
        <v>81</v>
      </c>
      <c r="AY183" s="17" t="s">
        <v>307</v>
      </c>
      <c r="BE183" s="203">
        <f>IF(N183="základní",J183,0)</f>
        <v>0</v>
      </c>
      <c r="BF183" s="203">
        <f>IF(N183="snížená",J183,0)</f>
        <v>0</v>
      </c>
      <c r="BG183" s="203">
        <f>IF(N183="zákl. přenesená",J183,0)</f>
        <v>0</v>
      </c>
      <c r="BH183" s="203">
        <f>IF(N183="sníž. přenesená",J183,0)</f>
        <v>0</v>
      </c>
      <c r="BI183" s="203">
        <f>IF(N183="nulová",J183,0)</f>
        <v>0</v>
      </c>
      <c r="BJ183" s="17" t="s">
        <v>79</v>
      </c>
      <c r="BK183" s="203">
        <f>ROUND(I183*H183,2)</f>
        <v>0</v>
      </c>
      <c r="BL183" s="17" t="s">
        <v>315</v>
      </c>
      <c r="BM183" s="202" t="s">
        <v>1956</v>
      </c>
    </row>
    <row r="184" spans="1:65" s="13" customFormat="1">
      <c r="B184" s="204"/>
      <c r="C184" s="205"/>
      <c r="D184" s="206" t="s">
        <v>316</v>
      </c>
      <c r="E184" s="207" t="s">
        <v>1</v>
      </c>
      <c r="F184" s="208" t="s">
        <v>460</v>
      </c>
      <c r="G184" s="205"/>
      <c r="H184" s="209">
        <v>20</v>
      </c>
      <c r="I184" s="210"/>
      <c r="J184" s="205"/>
      <c r="K184" s="205"/>
      <c r="L184" s="211"/>
      <c r="M184" s="212"/>
      <c r="N184" s="213"/>
      <c r="O184" s="213"/>
      <c r="P184" s="213"/>
      <c r="Q184" s="213"/>
      <c r="R184" s="213"/>
      <c r="S184" s="213"/>
      <c r="T184" s="214"/>
      <c r="AT184" s="215" t="s">
        <v>316</v>
      </c>
      <c r="AU184" s="215" t="s">
        <v>81</v>
      </c>
      <c r="AV184" s="13" t="s">
        <v>81</v>
      </c>
      <c r="AW184" s="13" t="s">
        <v>29</v>
      </c>
      <c r="AX184" s="13" t="s">
        <v>79</v>
      </c>
      <c r="AY184" s="215" t="s">
        <v>307</v>
      </c>
    </row>
    <row r="185" spans="1:65" s="2" customFormat="1" ht="55.5" customHeight="1">
      <c r="A185" s="34"/>
      <c r="B185" s="35"/>
      <c r="C185" s="191" t="s">
        <v>345</v>
      </c>
      <c r="D185" s="191" t="s">
        <v>310</v>
      </c>
      <c r="E185" s="192" t="s">
        <v>1867</v>
      </c>
      <c r="F185" s="193" t="s">
        <v>1868</v>
      </c>
      <c r="G185" s="194" t="s">
        <v>1869</v>
      </c>
      <c r="H185" s="195">
        <v>22</v>
      </c>
      <c r="I185" s="196"/>
      <c r="J185" s="197">
        <f>ROUND(I185*H185,2)</f>
        <v>0</v>
      </c>
      <c r="K185" s="193" t="s">
        <v>314</v>
      </c>
      <c r="L185" s="39"/>
      <c r="M185" s="198" t="s">
        <v>1</v>
      </c>
      <c r="N185" s="199" t="s">
        <v>37</v>
      </c>
      <c r="O185" s="71"/>
      <c r="P185" s="200">
        <f>O185*H185</f>
        <v>0</v>
      </c>
      <c r="Q185" s="200">
        <v>0</v>
      </c>
      <c r="R185" s="200">
        <f>Q185*H185</f>
        <v>0</v>
      </c>
      <c r="S185" s="200">
        <v>0</v>
      </c>
      <c r="T185" s="201">
        <f>S185*H185</f>
        <v>0</v>
      </c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R185" s="202" t="s">
        <v>315</v>
      </c>
      <c r="AT185" s="202" t="s">
        <v>310</v>
      </c>
      <c r="AU185" s="202" t="s">
        <v>81</v>
      </c>
      <c r="AY185" s="17" t="s">
        <v>307</v>
      </c>
      <c r="BE185" s="203">
        <f>IF(N185="základní",J185,0)</f>
        <v>0</v>
      </c>
      <c r="BF185" s="203">
        <f>IF(N185="snížená",J185,0)</f>
        <v>0</v>
      </c>
      <c r="BG185" s="203">
        <f>IF(N185="zákl. přenesená",J185,0)</f>
        <v>0</v>
      </c>
      <c r="BH185" s="203">
        <f>IF(N185="sníž. přenesená",J185,0)</f>
        <v>0</v>
      </c>
      <c r="BI185" s="203">
        <f>IF(N185="nulová",J185,0)</f>
        <v>0</v>
      </c>
      <c r="BJ185" s="17" t="s">
        <v>79</v>
      </c>
      <c r="BK185" s="203">
        <f>ROUND(I185*H185,2)</f>
        <v>0</v>
      </c>
      <c r="BL185" s="17" t="s">
        <v>315</v>
      </c>
      <c r="BM185" s="202" t="s">
        <v>1957</v>
      </c>
    </row>
    <row r="186" spans="1:65" s="13" customFormat="1">
      <c r="B186" s="204"/>
      <c r="C186" s="205"/>
      <c r="D186" s="206" t="s">
        <v>316</v>
      </c>
      <c r="E186" s="207" t="s">
        <v>1</v>
      </c>
      <c r="F186" s="208" t="s">
        <v>1958</v>
      </c>
      <c r="G186" s="205"/>
      <c r="H186" s="209">
        <v>22</v>
      </c>
      <c r="I186" s="210"/>
      <c r="J186" s="205"/>
      <c r="K186" s="205"/>
      <c r="L186" s="211"/>
      <c r="M186" s="212"/>
      <c r="N186" s="213"/>
      <c r="O186" s="213"/>
      <c r="P186" s="213"/>
      <c r="Q186" s="213"/>
      <c r="R186" s="213"/>
      <c r="S186" s="213"/>
      <c r="T186" s="214"/>
      <c r="AT186" s="215" t="s">
        <v>316</v>
      </c>
      <c r="AU186" s="215" t="s">
        <v>81</v>
      </c>
      <c r="AV186" s="13" t="s">
        <v>81</v>
      </c>
      <c r="AW186" s="13" t="s">
        <v>29</v>
      </c>
      <c r="AX186" s="13" t="s">
        <v>72</v>
      </c>
      <c r="AY186" s="215" t="s">
        <v>307</v>
      </c>
    </row>
    <row r="187" spans="1:65" s="14" customFormat="1">
      <c r="B187" s="216"/>
      <c r="C187" s="217"/>
      <c r="D187" s="206" t="s">
        <v>316</v>
      </c>
      <c r="E187" s="218" t="s">
        <v>1</v>
      </c>
      <c r="F187" s="219" t="s">
        <v>318</v>
      </c>
      <c r="G187" s="217"/>
      <c r="H187" s="220">
        <v>22</v>
      </c>
      <c r="I187" s="221"/>
      <c r="J187" s="217"/>
      <c r="K187" s="217"/>
      <c r="L187" s="222"/>
      <c r="M187" s="223"/>
      <c r="N187" s="224"/>
      <c r="O187" s="224"/>
      <c r="P187" s="224"/>
      <c r="Q187" s="224"/>
      <c r="R187" s="224"/>
      <c r="S187" s="224"/>
      <c r="T187" s="225"/>
      <c r="AT187" s="226" t="s">
        <v>316</v>
      </c>
      <c r="AU187" s="226" t="s">
        <v>81</v>
      </c>
      <c r="AV187" s="14" t="s">
        <v>315</v>
      </c>
      <c r="AW187" s="14" t="s">
        <v>29</v>
      </c>
      <c r="AX187" s="14" t="s">
        <v>79</v>
      </c>
      <c r="AY187" s="226" t="s">
        <v>307</v>
      </c>
    </row>
    <row r="188" spans="1:65" s="2" customFormat="1" ht="90" customHeight="1">
      <c r="A188" s="34"/>
      <c r="B188" s="35"/>
      <c r="C188" s="191" t="s">
        <v>460</v>
      </c>
      <c r="D188" s="191" t="s">
        <v>310</v>
      </c>
      <c r="E188" s="192" t="s">
        <v>1873</v>
      </c>
      <c r="F188" s="193" t="s">
        <v>1874</v>
      </c>
      <c r="G188" s="194" t="s">
        <v>1869</v>
      </c>
      <c r="H188" s="195">
        <v>22</v>
      </c>
      <c r="I188" s="196"/>
      <c r="J188" s="197">
        <f>ROUND(I188*H188,2)</f>
        <v>0</v>
      </c>
      <c r="K188" s="193" t="s">
        <v>314</v>
      </c>
      <c r="L188" s="39"/>
      <c r="M188" s="198" t="s">
        <v>1</v>
      </c>
      <c r="N188" s="199" t="s">
        <v>37</v>
      </c>
      <c r="O188" s="71"/>
      <c r="P188" s="200">
        <f>O188*H188</f>
        <v>0</v>
      </c>
      <c r="Q188" s="200">
        <v>0</v>
      </c>
      <c r="R188" s="200">
        <f>Q188*H188</f>
        <v>0</v>
      </c>
      <c r="S188" s="200">
        <v>0</v>
      </c>
      <c r="T188" s="201">
        <f>S188*H188</f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202" t="s">
        <v>315</v>
      </c>
      <c r="AT188" s="202" t="s">
        <v>310</v>
      </c>
      <c r="AU188" s="202" t="s">
        <v>81</v>
      </c>
      <c r="AY188" s="17" t="s">
        <v>307</v>
      </c>
      <c r="BE188" s="203">
        <f>IF(N188="základní",J188,0)</f>
        <v>0</v>
      </c>
      <c r="BF188" s="203">
        <f>IF(N188="snížená",J188,0)</f>
        <v>0</v>
      </c>
      <c r="BG188" s="203">
        <f>IF(N188="zákl. přenesená",J188,0)</f>
        <v>0</v>
      </c>
      <c r="BH188" s="203">
        <f>IF(N188="sníž. přenesená",J188,0)</f>
        <v>0</v>
      </c>
      <c r="BI188" s="203">
        <f>IF(N188="nulová",J188,0)</f>
        <v>0</v>
      </c>
      <c r="BJ188" s="17" t="s">
        <v>79</v>
      </c>
      <c r="BK188" s="203">
        <f>ROUND(I188*H188,2)</f>
        <v>0</v>
      </c>
      <c r="BL188" s="17" t="s">
        <v>315</v>
      </c>
      <c r="BM188" s="202" t="s">
        <v>1959</v>
      </c>
    </row>
    <row r="189" spans="1:65" s="13" customFormat="1">
      <c r="B189" s="204"/>
      <c r="C189" s="205"/>
      <c r="D189" s="206" t="s">
        <v>316</v>
      </c>
      <c r="E189" s="207" t="s">
        <v>1</v>
      </c>
      <c r="F189" s="208" t="s">
        <v>1958</v>
      </c>
      <c r="G189" s="205"/>
      <c r="H189" s="209">
        <v>22</v>
      </c>
      <c r="I189" s="210"/>
      <c r="J189" s="205"/>
      <c r="K189" s="205"/>
      <c r="L189" s="211"/>
      <c r="M189" s="212"/>
      <c r="N189" s="213"/>
      <c r="O189" s="213"/>
      <c r="P189" s="213"/>
      <c r="Q189" s="213"/>
      <c r="R189" s="213"/>
      <c r="S189" s="213"/>
      <c r="T189" s="214"/>
      <c r="AT189" s="215" t="s">
        <v>316</v>
      </c>
      <c r="AU189" s="215" t="s">
        <v>81</v>
      </c>
      <c r="AV189" s="13" t="s">
        <v>81</v>
      </c>
      <c r="AW189" s="13" t="s">
        <v>29</v>
      </c>
      <c r="AX189" s="13" t="s">
        <v>72</v>
      </c>
      <c r="AY189" s="215" t="s">
        <v>307</v>
      </c>
    </row>
    <row r="190" spans="1:65" s="14" customFormat="1">
      <c r="B190" s="216"/>
      <c r="C190" s="217"/>
      <c r="D190" s="206" t="s">
        <v>316</v>
      </c>
      <c r="E190" s="218" t="s">
        <v>1</v>
      </c>
      <c r="F190" s="219" t="s">
        <v>318</v>
      </c>
      <c r="G190" s="217"/>
      <c r="H190" s="220">
        <v>22</v>
      </c>
      <c r="I190" s="221"/>
      <c r="J190" s="217"/>
      <c r="K190" s="217"/>
      <c r="L190" s="222"/>
      <c r="M190" s="223"/>
      <c r="N190" s="224"/>
      <c r="O190" s="224"/>
      <c r="P190" s="224"/>
      <c r="Q190" s="224"/>
      <c r="R190" s="224"/>
      <c r="S190" s="224"/>
      <c r="T190" s="225"/>
      <c r="AT190" s="226" t="s">
        <v>316</v>
      </c>
      <c r="AU190" s="226" t="s">
        <v>81</v>
      </c>
      <c r="AV190" s="14" t="s">
        <v>315</v>
      </c>
      <c r="AW190" s="14" t="s">
        <v>29</v>
      </c>
      <c r="AX190" s="14" t="s">
        <v>79</v>
      </c>
      <c r="AY190" s="226" t="s">
        <v>307</v>
      </c>
    </row>
    <row r="191" spans="1:65" s="2" customFormat="1" ht="24.2" customHeight="1">
      <c r="A191" s="34"/>
      <c r="B191" s="35"/>
      <c r="C191" s="237" t="s">
        <v>7</v>
      </c>
      <c r="D191" s="237" t="s">
        <v>326</v>
      </c>
      <c r="E191" s="238" t="s">
        <v>1878</v>
      </c>
      <c r="F191" s="239" t="s">
        <v>1879</v>
      </c>
      <c r="G191" s="240" t="s">
        <v>329</v>
      </c>
      <c r="H191" s="241">
        <v>5.0599999999999996</v>
      </c>
      <c r="I191" s="242"/>
      <c r="J191" s="243">
        <f>ROUND(I191*H191,2)</f>
        <v>0</v>
      </c>
      <c r="K191" s="239" t="s">
        <v>314</v>
      </c>
      <c r="L191" s="244"/>
      <c r="M191" s="245" t="s">
        <v>1</v>
      </c>
      <c r="N191" s="246" t="s">
        <v>37</v>
      </c>
      <c r="O191" s="71"/>
      <c r="P191" s="200">
        <f>O191*H191</f>
        <v>0</v>
      </c>
      <c r="Q191" s="200">
        <v>1</v>
      </c>
      <c r="R191" s="200">
        <f>Q191*H191</f>
        <v>5.0599999999999996</v>
      </c>
      <c r="S191" s="200">
        <v>0</v>
      </c>
      <c r="T191" s="201">
        <f>S191*H191</f>
        <v>0</v>
      </c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R191" s="202" t="s">
        <v>331</v>
      </c>
      <c r="AT191" s="202" t="s">
        <v>326</v>
      </c>
      <c r="AU191" s="202" t="s">
        <v>81</v>
      </c>
      <c r="AY191" s="17" t="s">
        <v>307</v>
      </c>
      <c r="BE191" s="203">
        <f>IF(N191="základní",J191,0)</f>
        <v>0</v>
      </c>
      <c r="BF191" s="203">
        <f>IF(N191="snížená",J191,0)</f>
        <v>0</v>
      </c>
      <c r="BG191" s="203">
        <f>IF(N191="zákl. přenesená",J191,0)</f>
        <v>0</v>
      </c>
      <c r="BH191" s="203">
        <f>IF(N191="sníž. přenesená",J191,0)</f>
        <v>0</v>
      </c>
      <c r="BI191" s="203">
        <f>IF(N191="nulová",J191,0)</f>
        <v>0</v>
      </c>
      <c r="BJ191" s="17" t="s">
        <v>79</v>
      </c>
      <c r="BK191" s="203">
        <f>ROUND(I191*H191,2)</f>
        <v>0</v>
      </c>
      <c r="BL191" s="17" t="s">
        <v>315</v>
      </c>
      <c r="BM191" s="202" t="s">
        <v>1960</v>
      </c>
    </row>
    <row r="192" spans="1:65" s="13" customFormat="1">
      <c r="B192" s="204"/>
      <c r="C192" s="205"/>
      <c r="D192" s="206" t="s">
        <v>316</v>
      </c>
      <c r="E192" s="207" t="s">
        <v>1</v>
      </c>
      <c r="F192" s="208" t="s">
        <v>1961</v>
      </c>
      <c r="G192" s="205"/>
      <c r="H192" s="209">
        <v>5.0599999999999996</v>
      </c>
      <c r="I192" s="210"/>
      <c r="J192" s="205"/>
      <c r="K192" s="205"/>
      <c r="L192" s="211"/>
      <c r="M192" s="212"/>
      <c r="N192" s="213"/>
      <c r="O192" s="213"/>
      <c r="P192" s="213"/>
      <c r="Q192" s="213"/>
      <c r="R192" s="213"/>
      <c r="S192" s="213"/>
      <c r="T192" s="214"/>
      <c r="AT192" s="215" t="s">
        <v>316</v>
      </c>
      <c r="AU192" s="215" t="s">
        <v>81</v>
      </c>
      <c r="AV192" s="13" t="s">
        <v>81</v>
      </c>
      <c r="AW192" s="13" t="s">
        <v>29</v>
      </c>
      <c r="AX192" s="13" t="s">
        <v>72</v>
      </c>
      <c r="AY192" s="215" t="s">
        <v>307</v>
      </c>
    </row>
    <row r="193" spans="1:65" s="14" customFormat="1">
      <c r="B193" s="216"/>
      <c r="C193" s="217"/>
      <c r="D193" s="206" t="s">
        <v>316</v>
      </c>
      <c r="E193" s="218" t="s">
        <v>1</v>
      </c>
      <c r="F193" s="219" t="s">
        <v>318</v>
      </c>
      <c r="G193" s="217"/>
      <c r="H193" s="220">
        <v>5.0599999999999996</v>
      </c>
      <c r="I193" s="221"/>
      <c r="J193" s="217"/>
      <c r="K193" s="217"/>
      <c r="L193" s="222"/>
      <c r="M193" s="223"/>
      <c r="N193" s="224"/>
      <c r="O193" s="224"/>
      <c r="P193" s="224"/>
      <c r="Q193" s="224"/>
      <c r="R193" s="224"/>
      <c r="S193" s="224"/>
      <c r="T193" s="225"/>
      <c r="AT193" s="226" t="s">
        <v>316</v>
      </c>
      <c r="AU193" s="226" t="s">
        <v>81</v>
      </c>
      <c r="AV193" s="14" t="s">
        <v>315</v>
      </c>
      <c r="AW193" s="14" t="s">
        <v>29</v>
      </c>
      <c r="AX193" s="14" t="s">
        <v>79</v>
      </c>
      <c r="AY193" s="226" t="s">
        <v>307</v>
      </c>
    </row>
    <row r="194" spans="1:65" s="2" customFormat="1" ht="21.75" customHeight="1">
      <c r="A194" s="34"/>
      <c r="B194" s="35"/>
      <c r="C194" s="237" t="s">
        <v>461</v>
      </c>
      <c r="D194" s="237" t="s">
        <v>326</v>
      </c>
      <c r="E194" s="238" t="s">
        <v>1882</v>
      </c>
      <c r="F194" s="239" t="s">
        <v>1883</v>
      </c>
      <c r="G194" s="240" t="s">
        <v>329</v>
      </c>
      <c r="H194" s="241">
        <v>4.048</v>
      </c>
      <c r="I194" s="242"/>
      <c r="J194" s="243">
        <f>ROUND(I194*H194,2)</f>
        <v>0</v>
      </c>
      <c r="K194" s="239" t="s">
        <v>314</v>
      </c>
      <c r="L194" s="244"/>
      <c r="M194" s="245" t="s">
        <v>1</v>
      </c>
      <c r="N194" s="246" t="s">
        <v>37</v>
      </c>
      <c r="O194" s="71"/>
      <c r="P194" s="200">
        <f>O194*H194</f>
        <v>0</v>
      </c>
      <c r="Q194" s="200">
        <v>1</v>
      </c>
      <c r="R194" s="200">
        <f>Q194*H194</f>
        <v>4.048</v>
      </c>
      <c r="S194" s="200">
        <v>0</v>
      </c>
      <c r="T194" s="201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202" t="s">
        <v>331</v>
      </c>
      <c r="AT194" s="202" t="s">
        <v>326</v>
      </c>
      <c r="AU194" s="202" t="s">
        <v>81</v>
      </c>
      <c r="AY194" s="17" t="s">
        <v>307</v>
      </c>
      <c r="BE194" s="203">
        <f>IF(N194="základní",J194,0)</f>
        <v>0</v>
      </c>
      <c r="BF194" s="203">
        <f>IF(N194="snížená",J194,0)</f>
        <v>0</v>
      </c>
      <c r="BG194" s="203">
        <f>IF(N194="zákl. přenesená",J194,0)</f>
        <v>0</v>
      </c>
      <c r="BH194" s="203">
        <f>IF(N194="sníž. přenesená",J194,0)</f>
        <v>0</v>
      </c>
      <c r="BI194" s="203">
        <f>IF(N194="nulová",J194,0)</f>
        <v>0</v>
      </c>
      <c r="BJ194" s="17" t="s">
        <v>79</v>
      </c>
      <c r="BK194" s="203">
        <f>ROUND(I194*H194,2)</f>
        <v>0</v>
      </c>
      <c r="BL194" s="17" t="s">
        <v>315</v>
      </c>
      <c r="BM194" s="202" t="s">
        <v>1962</v>
      </c>
    </row>
    <row r="195" spans="1:65" s="13" customFormat="1">
      <c r="B195" s="204"/>
      <c r="C195" s="205"/>
      <c r="D195" s="206" t="s">
        <v>316</v>
      </c>
      <c r="E195" s="207" t="s">
        <v>1</v>
      </c>
      <c r="F195" s="208" t="s">
        <v>1963</v>
      </c>
      <c r="G195" s="205"/>
      <c r="H195" s="209">
        <v>4.048</v>
      </c>
      <c r="I195" s="210"/>
      <c r="J195" s="205"/>
      <c r="K195" s="205"/>
      <c r="L195" s="211"/>
      <c r="M195" s="212"/>
      <c r="N195" s="213"/>
      <c r="O195" s="213"/>
      <c r="P195" s="213"/>
      <c r="Q195" s="213"/>
      <c r="R195" s="213"/>
      <c r="S195" s="213"/>
      <c r="T195" s="214"/>
      <c r="AT195" s="215" t="s">
        <v>316</v>
      </c>
      <c r="AU195" s="215" t="s">
        <v>81</v>
      </c>
      <c r="AV195" s="13" t="s">
        <v>81</v>
      </c>
      <c r="AW195" s="13" t="s">
        <v>29</v>
      </c>
      <c r="AX195" s="13" t="s">
        <v>72</v>
      </c>
      <c r="AY195" s="215" t="s">
        <v>307</v>
      </c>
    </row>
    <row r="196" spans="1:65" s="14" customFormat="1">
      <c r="B196" s="216"/>
      <c r="C196" s="217"/>
      <c r="D196" s="206" t="s">
        <v>316</v>
      </c>
      <c r="E196" s="218" t="s">
        <v>1</v>
      </c>
      <c r="F196" s="219" t="s">
        <v>318</v>
      </c>
      <c r="G196" s="217"/>
      <c r="H196" s="220">
        <v>4.048</v>
      </c>
      <c r="I196" s="221"/>
      <c r="J196" s="217"/>
      <c r="K196" s="217"/>
      <c r="L196" s="222"/>
      <c r="M196" s="223"/>
      <c r="N196" s="224"/>
      <c r="O196" s="224"/>
      <c r="P196" s="224"/>
      <c r="Q196" s="224"/>
      <c r="R196" s="224"/>
      <c r="S196" s="224"/>
      <c r="T196" s="225"/>
      <c r="AT196" s="226" t="s">
        <v>316</v>
      </c>
      <c r="AU196" s="226" t="s">
        <v>81</v>
      </c>
      <c r="AV196" s="14" t="s">
        <v>315</v>
      </c>
      <c r="AW196" s="14" t="s">
        <v>29</v>
      </c>
      <c r="AX196" s="14" t="s">
        <v>79</v>
      </c>
      <c r="AY196" s="226" t="s">
        <v>307</v>
      </c>
    </row>
    <row r="197" spans="1:65" s="2" customFormat="1" ht="24.2" customHeight="1">
      <c r="A197" s="34"/>
      <c r="B197" s="35"/>
      <c r="C197" s="237" t="s">
        <v>672</v>
      </c>
      <c r="D197" s="237" t="s">
        <v>326</v>
      </c>
      <c r="E197" s="238" t="s">
        <v>1886</v>
      </c>
      <c r="F197" s="239" t="s">
        <v>1887</v>
      </c>
      <c r="G197" s="240" t="s">
        <v>329</v>
      </c>
      <c r="H197" s="241">
        <v>2.5299999999999998</v>
      </c>
      <c r="I197" s="242"/>
      <c r="J197" s="243">
        <f>ROUND(I197*H197,2)</f>
        <v>0</v>
      </c>
      <c r="K197" s="239" t="s">
        <v>314</v>
      </c>
      <c r="L197" s="244"/>
      <c r="M197" s="245" t="s">
        <v>1</v>
      </c>
      <c r="N197" s="246" t="s">
        <v>37</v>
      </c>
      <c r="O197" s="71"/>
      <c r="P197" s="200">
        <f>O197*H197</f>
        <v>0</v>
      </c>
      <c r="Q197" s="200">
        <v>1</v>
      </c>
      <c r="R197" s="200">
        <f>Q197*H197</f>
        <v>2.5299999999999998</v>
      </c>
      <c r="S197" s="200">
        <v>0</v>
      </c>
      <c r="T197" s="201">
        <f>S197*H197</f>
        <v>0</v>
      </c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R197" s="202" t="s">
        <v>331</v>
      </c>
      <c r="AT197" s="202" t="s">
        <v>326</v>
      </c>
      <c r="AU197" s="202" t="s">
        <v>81</v>
      </c>
      <c r="AY197" s="17" t="s">
        <v>307</v>
      </c>
      <c r="BE197" s="203">
        <f>IF(N197="základní",J197,0)</f>
        <v>0</v>
      </c>
      <c r="BF197" s="203">
        <f>IF(N197="snížená",J197,0)</f>
        <v>0</v>
      </c>
      <c r="BG197" s="203">
        <f>IF(N197="zákl. přenesená",J197,0)</f>
        <v>0</v>
      </c>
      <c r="BH197" s="203">
        <f>IF(N197="sníž. přenesená",J197,0)</f>
        <v>0</v>
      </c>
      <c r="BI197" s="203">
        <f>IF(N197="nulová",J197,0)</f>
        <v>0</v>
      </c>
      <c r="BJ197" s="17" t="s">
        <v>79</v>
      </c>
      <c r="BK197" s="203">
        <f>ROUND(I197*H197,2)</f>
        <v>0</v>
      </c>
      <c r="BL197" s="17" t="s">
        <v>315</v>
      </c>
      <c r="BM197" s="202" t="s">
        <v>1964</v>
      </c>
    </row>
    <row r="198" spans="1:65" s="13" customFormat="1">
      <c r="B198" s="204"/>
      <c r="C198" s="205"/>
      <c r="D198" s="206" t="s">
        <v>316</v>
      </c>
      <c r="E198" s="207" t="s">
        <v>1</v>
      </c>
      <c r="F198" s="208" t="s">
        <v>1965</v>
      </c>
      <c r="G198" s="205"/>
      <c r="H198" s="209">
        <v>2.5299999999999998</v>
      </c>
      <c r="I198" s="210"/>
      <c r="J198" s="205"/>
      <c r="K198" s="205"/>
      <c r="L198" s="211"/>
      <c r="M198" s="212"/>
      <c r="N198" s="213"/>
      <c r="O198" s="213"/>
      <c r="P198" s="213"/>
      <c r="Q198" s="213"/>
      <c r="R198" s="213"/>
      <c r="S198" s="213"/>
      <c r="T198" s="214"/>
      <c r="AT198" s="215" t="s">
        <v>316</v>
      </c>
      <c r="AU198" s="215" t="s">
        <v>81</v>
      </c>
      <c r="AV198" s="13" t="s">
        <v>81</v>
      </c>
      <c r="AW198" s="13" t="s">
        <v>29</v>
      </c>
      <c r="AX198" s="13" t="s">
        <v>72</v>
      </c>
      <c r="AY198" s="215" t="s">
        <v>307</v>
      </c>
    </row>
    <row r="199" spans="1:65" s="14" customFormat="1">
      <c r="B199" s="216"/>
      <c r="C199" s="217"/>
      <c r="D199" s="206" t="s">
        <v>316</v>
      </c>
      <c r="E199" s="218" t="s">
        <v>1</v>
      </c>
      <c r="F199" s="219" t="s">
        <v>318</v>
      </c>
      <c r="G199" s="217"/>
      <c r="H199" s="220">
        <v>2.5299999999999998</v>
      </c>
      <c r="I199" s="221"/>
      <c r="J199" s="217"/>
      <c r="K199" s="217"/>
      <c r="L199" s="222"/>
      <c r="M199" s="223"/>
      <c r="N199" s="224"/>
      <c r="O199" s="224"/>
      <c r="P199" s="224"/>
      <c r="Q199" s="224"/>
      <c r="R199" s="224"/>
      <c r="S199" s="224"/>
      <c r="T199" s="225"/>
      <c r="AT199" s="226" t="s">
        <v>316</v>
      </c>
      <c r="AU199" s="226" t="s">
        <v>81</v>
      </c>
      <c r="AV199" s="14" t="s">
        <v>315</v>
      </c>
      <c r="AW199" s="14" t="s">
        <v>29</v>
      </c>
      <c r="AX199" s="14" t="s">
        <v>79</v>
      </c>
      <c r="AY199" s="226" t="s">
        <v>307</v>
      </c>
    </row>
    <row r="200" spans="1:65" s="2" customFormat="1" ht="48.95" customHeight="1">
      <c r="A200" s="34"/>
      <c r="B200" s="35"/>
      <c r="C200" s="191" t="s">
        <v>462</v>
      </c>
      <c r="D200" s="191" t="s">
        <v>310</v>
      </c>
      <c r="E200" s="192" t="s">
        <v>1966</v>
      </c>
      <c r="F200" s="193" t="s">
        <v>1967</v>
      </c>
      <c r="G200" s="194" t="s">
        <v>1869</v>
      </c>
      <c r="H200" s="195">
        <v>6</v>
      </c>
      <c r="I200" s="196"/>
      <c r="J200" s="197">
        <f>ROUND(I200*H200,2)</f>
        <v>0</v>
      </c>
      <c r="K200" s="193" t="s">
        <v>314</v>
      </c>
      <c r="L200" s="39"/>
      <c r="M200" s="198" t="s">
        <v>1</v>
      </c>
      <c r="N200" s="199" t="s">
        <v>37</v>
      </c>
      <c r="O200" s="71"/>
      <c r="P200" s="200">
        <f>O200*H200</f>
        <v>0</v>
      </c>
      <c r="Q200" s="200">
        <v>0</v>
      </c>
      <c r="R200" s="200">
        <f>Q200*H200</f>
        <v>0</v>
      </c>
      <c r="S200" s="200">
        <v>0</v>
      </c>
      <c r="T200" s="201">
        <f>S200*H200</f>
        <v>0</v>
      </c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R200" s="202" t="s">
        <v>315</v>
      </c>
      <c r="AT200" s="202" t="s">
        <v>310</v>
      </c>
      <c r="AU200" s="202" t="s">
        <v>81</v>
      </c>
      <c r="AY200" s="17" t="s">
        <v>307</v>
      </c>
      <c r="BE200" s="203">
        <f>IF(N200="základní",J200,0)</f>
        <v>0</v>
      </c>
      <c r="BF200" s="203">
        <f>IF(N200="snížená",J200,0)</f>
        <v>0</v>
      </c>
      <c r="BG200" s="203">
        <f>IF(N200="zákl. přenesená",J200,0)</f>
        <v>0</v>
      </c>
      <c r="BH200" s="203">
        <f>IF(N200="sníž. přenesená",J200,0)</f>
        <v>0</v>
      </c>
      <c r="BI200" s="203">
        <f>IF(N200="nulová",J200,0)</f>
        <v>0</v>
      </c>
      <c r="BJ200" s="17" t="s">
        <v>79</v>
      </c>
      <c r="BK200" s="203">
        <f>ROUND(I200*H200,2)</f>
        <v>0</v>
      </c>
      <c r="BL200" s="17" t="s">
        <v>315</v>
      </c>
      <c r="BM200" s="202" t="s">
        <v>1968</v>
      </c>
    </row>
    <row r="201" spans="1:65" s="13" customFormat="1">
      <c r="B201" s="204"/>
      <c r="C201" s="205"/>
      <c r="D201" s="206" t="s">
        <v>316</v>
      </c>
      <c r="E201" s="207" t="s">
        <v>1</v>
      </c>
      <c r="F201" s="208" t="s">
        <v>1969</v>
      </c>
      <c r="G201" s="205"/>
      <c r="H201" s="209">
        <v>6</v>
      </c>
      <c r="I201" s="210"/>
      <c r="J201" s="205"/>
      <c r="K201" s="205"/>
      <c r="L201" s="211"/>
      <c r="M201" s="212"/>
      <c r="N201" s="213"/>
      <c r="O201" s="213"/>
      <c r="P201" s="213"/>
      <c r="Q201" s="213"/>
      <c r="R201" s="213"/>
      <c r="S201" s="213"/>
      <c r="T201" s="214"/>
      <c r="AT201" s="215" t="s">
        <v>316</v>
      </c>
      <c r="AU201" s="215" t="s">
        <v>81</v>
      </c>
      <c r="AV201" s="13" t="s">
        <v>81</v>
      </c>
      <c r="AW201" s="13" t="s">
        <v>29</v>
      </c>
      <c r="AX201" s="13" t="s">
        <v>72</v>
      </c>
      <c r="AY201" s="215" t="s">
        <v>307</v>
      </c>
    </row>
    <row r="202" spans="1:65" s="14" customFormat="1">
      <c r="B202" s="216"/>
      <c r="C202" s="217"/>
      <c r="D202" s="206" t="s">
        <v>316</v>
      </c>
      <c r="E202" s="218" t="s">
        <v>1</v>
      </c>
      <c r="F202" s="219" t="s">
        <v>318</v>
      </c>
      <c r="G202" s="217"/>
      <c r="H202" s="220">
        <v>6</v>
      </c>
      <c r="I202" s="221"/>
      <c r="J202" s="217"/>
      <c r="K202" s="217"/>
      <c r="L202" s="222"/>
      <c r="M202" s="223"/>
      <c r="N202" s="224"/>
      <c r="O202" s="224"/>
      <c r="P202" s="224"/>
      <c r="Q202" s="224"/>
      <c r="R202" s="224"/>
      <c r="S202" s="224"/>
      <c r="T202" s="225"/>
      <c r="AT202" s="226" t="s">
        <v>316</v>
      </c>
      <c r="AU202" s="226" t="s">
        <v>81</v>
      </c>
      <c r="AV202" s="14" t="s">
        <v>315</v>
      </c>
      <c r="AW202" s="14" t="s">
        <v>29</v>
      </c>
      <c r="AX202" s="14" t="s">
        <v>79</v>
      </c>
      <c r="AY202" s="226" t="s">
        <v>307</v>
      </c>
    </row>
    <row r="203" spans="1:65" s="2" customFormat="1" ht="55.5" customHeight="1">
      <c r="A203" s="34"/>
      <c r="B203" s="35"/>
      <c r="C203" s="191" t="s">
        <v>615</v>
      </c>
      <c r="D203" s="191" t="s">
        <v>310</v>
      </c>
      <c r="E203" s="192" t="s">
        <v>1970</v>
      </c>
      <c r="F203" s="193" t="s">
        <v>1971</v>
      </c>
      <c r="G203" s="194" t="s">
        <v>1869</v>
      </c>
      <c r="H203" s="195">
        <v>6</v>
      </c>
      <c r="I203" s="196"/>
      <c r="J203" s="197">
        <f>ROUND(I203*H203,2)</f>
        <v>0</v>
      </c>
      <c r="K203" s="193" t="s">
        <v>314</v>
      </c>
      <c r="L203" s="39"/>
      <c r="M203" s="198" t="s">
        <v>1</v>
      </c>
      <c r="N203" s="199" t="s">
        <v>37</v>
      </c>
      <c r="O203" s="71"/>
      <c r="P203" s="200">
        <f>O203*H203</f>
        <v>0</v>
      </c>
      <c r="Q203" s="200">
        <v>0</v>
      </c>
      <c r="R203" s="200">
        <f>Q203*H203</f>
        <v>0</v>
      </c>
      <c r="S203" s="200">
        <v>0</v>
      </c>
      <c r="T203" s="201">
        <f>S203*H203</f>
        <v>0</v>
      </c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R203" s="202" t="s">
        <v>315</v>
      </c>
      <c r="AT203" s="202" t="s">
        <v>310</v>
      </c>
      <c r="AU203" s="202" t="s">
        <v>81</v>
      </c>
      <c r="AY203" s="17" t="s">
        <v>307</v>
      </c>
      <c r="BE203" s="203">
        <f>IF(N203="základní",J203,0)</f>
        <v>0</v>
      </c>
      <c r="BF203" s="203">
        <f>IF(N203="snížená",J203,0)</f>
        <v>0</v>
      </c>
      <c r="BG203" s="203">
        <f>IF(N203="zákl. přenesená",J203,0)</f>
        <v>0</v>
      </c>
      <c r="BH203" s="203">
        <f>IF(N203="sníž. přenesená",J203,0)</f>
        <v>0</v>
      </c>
      <c r="BI203" s="203">
        <f>IF(N203="nulová",J203,0)</f>
        <v>0</v>
      </c>
      <c r="BJ203" s="17" t="s">
        <v>79</v>
      </c>
      <c r="BK203" s="203">
        <f>ROUND(I203*H203,2)</f>
        <v>0</v>
      </c>
      <c r="BL203" s="17" t="s">
        <v>315</v>
      </c>
      <c r="BM203" s="202" t="s">
        <v>1972</v>
      </c>
    </row>
    <row r="204" spans="1:65" s="13" customFormat="1">
      <c r="B204" s="204"/>
      <c r="C204" s="205"/>
      <c r="D204" s="206" t="s">
        <v>316</v>
      </c>
      <c r="E204" s="207" t="s">
        <v>1</v>
      </c>
      <c r="F204" s="208" t="s">
        <v>1969</v>
      </c>
      <c r="G204" s="205"/>
      <c r="H204" s="209">
        <v>6</v>
      </c>
      <c r="I204" s="210"/>
      <c r="J204" s="205"/>
      <c r="K204" s="205"/>
      <c r="L204" s="211"/>
      <c r="M204" s="212"/>
      <c r="N204" s="213"/>
      <c r="O204" s="213"/>
      <c r="P204" s="213"/>
      <c r="Q204" s="213"/>
      <c r="R204" s="213"/>
      <c r="S204" s="213"/>
      <c r="T204" s="214"/>
      <c r="AT204" s="215" t="s">
        <v>316</v>
      </c>
      <c r="AU204" s="215" t="s">
        <v>81</v>
      </c>
      <c r="AV204" s="13" t="s">
        <v>81</v>
      </c>
      <c r="AW204" s="13" t="s">
        <v>29</v>
      </c>
      <c r="AX204" s="13" t="s">
        <v>72</v>
      </c>
      <c r="AY204" s="215" t="s">
        <v>307</v>
      </c>
    </row>
    <row r="205" spans="1:65" s="14" customFormat="1">
      <c r="B205" s="216"/>
      <c r="C205" s="217"/>
      <c r="D205" s="206" t="s">
        <v>316</v>
      </c>
      <c r="E205" s="218" t="s">
        <v>1</v>
      </c>
      <c r="F205" s="219" t="s">
        <v>318</v>
      </c>
      <c r="G205" s="217"/>
      <c r="H205" s="220">
        <v>6</v>
      </c>
      <c r="I205" s="221"/>
      <c r="J205" s="217"/>
      <c r="K205" s="217"/>
      <c r="L205" s="222"/>
      <c r="M205" s="223"/>
      <c r="N205" s="224"/>
      <c r="O205" s="224"/>
      <c r="P205" s="224"/>
      <c r="Q205" s="224"/>
      <c r="R205" s="224"/>
      <c r="S205" s="224"/>
      <c r="T205" s="225"/>
      <c r="AT205" s="226" t="s">
        <v>316</v>
      </c>
      <c r="AU205" s="226" t="s">
        <v>81</v>
      </c>
      <c r="AV205" s="14" t="s">
        <v>315</v>
      </c>
      <c r="AW205" s="14" t="s">
        <v>29</v>
      </c>
      <c r="AX205" s="14" t="s">
        <v>79</v>
      </c>
      <c r="AY205" s="226" t="s">
        <v>307</v>
      </c>
    </row>
    <row r="206" spans="1:65" s="2" customFormat="1" ht="78" customHeight="1">
      <c r="A206" s="34"/>
      <c r="B206" s="35"/>
      <c r="C206" s="191" t="s">
        <v>467</v>
      </c>
      <c r="D206" s="191" t="s">
        <v>310</v>
      </c>
      <c r="E206" s="192" t="s">
        <v>1890</v>
      </c>
      <c r="F206" s="193" t="s">
        <v>1891</v>
      </c>
      <c r="G206" s="194" t="s">
        <v>400</v>
      </c>
      <c r="H206" s="195">
        <v>10</v>
      </c>
      <c r="I206" s="196"/>
      <c r="J206" s="197">
        <f>ROUND(I206*H206,2)</f>
        <v>0</v>
      </c>
      <c r="K206" s="193" t="s">
        <v>314</v>
      </c>
      <c r="L206" s="39"/>
      <c r="M206" s="198" t="s">
        <v>1</v>
      </c>
      <c r="N206" s="199" t="s">
        <v>37</v>
      </c>
      <c r="O206" s="71"/>
      <c r="P206" s="200">
        <f>O206*H206</f>
        <v>0</v>
      </c>
      <c r="Q206" s="200">
        <v>0</v>
      </c>
      <c r="R206" s="200">
        <f>Q206*H206</f>
        <v>0</v>
      </c>
      <c r="S206" s="200">
        <v>0</v>
      </c>
      <c r="T206" s="201">
        <f>S206*H206</f>
        <v>0</v>
      </c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R206" s="202" t="s">
        <v>315</v>
      </c>
      <c r="AT206" s="202" t="s">
        <v>310</v>
      </c>
      <c r="AU206" s="202" t="s">
        <v>81</v>
      </c>
      <c r="AY206" s="17" t="s">
        <v>307</v>
      </c>
      <c r="BE206" s="203">
        <f>IF(N206="základní",J206,0)</f>
        <v>0</v>
      </c>
      <c r="BF206" s="203">
        <f>IF(N206="snížená",J206,0)</f>
        <v>0</v>
      </c>
      <c r="BG206" s="203">
        <f>IF(N206="zákl. přenesená",J206,0)</f>
        <v>0</v>
      </c>
      <c r="BH206" s="203">
        <f>IF(N206="sníž. přenesená",J206,0)</f>
        <v>0</v>
      </c>
      <c r="BI206" s="203">
        <f>IF(N206="nulová",J206,0)</f>
        <v>0</v>
      </c>
      <c r="BJ206" s="17" t="s">
        <v>79</v>
      </c>
      <c r="BK206" s="203">
        <f>ROUND(I206*H206,2)</f>
        <v>0</v>
      </c>
      <c r="BL206" s="17" t="s">
        <v>315</v>
      </c>
      <c r="BM206" s="202" t="s">
        <v>1973</v>
      </c>
    </row>
    <row r="207" spans="1:65" s="13" customFormat="1">
      <c r="B207" s="204"/>
      <c r="C207" s="205"/>
      <c r="D207" s="206" t="s">
        <v>316</v>
      </c>
      <c r="E207" s="207" t="s">
        <v>1</v>
      </c>
      <c r="F207" s="208" t="s">
        <v>332</v>
      </c>
      <c r="G207" s="205"/>
      <c r="H207" s="209">
        <v>10</v>
      </c>
      <c r="I207" s="210"/>
      <c r="J207" s="205"/>
      <c r="K207" s="205"/>
      <c r="L207" s="211"/>
      <c r="M207" s="212"/>
      <c r="N207" s="213"/>
      <c r="O207" s="213"/>
      <c r="P207" s="213"/>
      <c r="Q207" s="213"/>
      <c r="R207" s="213"/>
      <c r="S207" s="213"/>
      <c r="T207" s="214"/>
      <c r="AT207" s="215" t="s">
        <v>316</v>
      </c>
      <c r="AU207" s="215" t="s">
        <v>81</v>
      </c>
      <c r="AV207" s="13" t="s">
        <v>81</v>
      </c>
      <c r="AW207" s="13" t="s">
        <v>29</v>
      </c>
      <c r="AX207" s="13" t="s">
        <v>72</v>
      </c>
      <c r="AY207" s="215" t="s">
        <v>307</v>
      </c>
    </row>
    <row r="208" spans="1:65" s="14" customFormat="1">
      <c r="B208" s="216"/>
      <c r="C208" s="217"/>
      <c r="D208" s="206" t="s">
        <v>316</v>
      </c>
      <c r="E208" s="218" t="s">
        <v>1</v>
      </c>
      <c r="F208" s="219" t="s">
        <v>318</v>
      </c>
      <c r="G208" s="217"/>
      <c r="H208" s="220">
        <v>10</v>
      </c>
      <c r="I208" s="221"/>
      <c r="J208" s="217"/>
      <c r="K208" s="217"/>
      <c r="L208" s="222"/>
      <c r="M208" s="223"/>
      <c r="N208" s="224"/>
      <c r="O208" s="224"/>
      <c r="P208" s="224"/>
      <c r="Q208" s="224"/>
      <c r="R208" s="224"/>
      <c r="S208" s="224"/>
      <c r="T208" s="225"/>
      <c r="AT208" s="226" t="s">
        <v>316</v>
      </c>
      <c r="AU208" s="226" t="s">
        <v>81</v>
      </c>
      <c r="AV208" s="14" t="s">
        <v>315</v>
      </c>
      <c r="AW208" s="14" t="s">
        <v>29</v>
      </c>
      <c r="AX208" s="14" t="s">
        <v>79</v>
      </c>
      <c r="AY208" s="226" t="s">
        <v>307</v>
      </c>
    </row>
    <row r="209" spans="1:65" s="2" customFormat="1" ht="101.25" customHeight="1">
      <c r="A209" s="34"/>
      <c r="B209" s="35"/>
      <c r="C209" s="191" t="s">
        <v>1533</v>
      </c>
      <c r="D209" s="191" t="s">
        <v>310</v>
      </c>
      <c r="E209" s="192" t="s">
        <v>1974</v>
      </c>
      <c r="F209" s="193" t="s">
        <v>1975</v>
      </c>
      <c r="G209" s="194" t="s">
        <v>400</v>
      </c>
      <c r="H209" s="195">
        <v>10</v>
      </c>
      <c r="I209" s="196"/>
      <c r="J209" s="197">
        <f>ROUND(I209*H209,2)</f>
        <v>0</v>
      </c>
      <c r="K209" s="193" t="s">
        <v>314</v>
      </c>
      <c r="L209" s="39"/>
      <c r="M209" s="198" t="s">
        <v>1</v>
      </c>
      <c r="N209" s="199" t="s">
        <v>37</v>
      </c>
      <c r="O209" s="71"/>
      <c r="P209" s="200">
        <f>O209*H209</f>
        <v>0</v>
      </c>
      <c r="Q209" s="200">
        <v>0</v>
      </c>
      <c r="R209" s="200">
        <f>Q209*H209</f>
        <v>0</v>
      </c>
      <c r="S209" s="200">
        <v>0</v>
      </c>
      <c r="T209" s="201">
        <f>S209*H209</f>
        <v>0</v>
      </c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R209" s="202" t="s">
        <v>315</v>
      </c>
      <c r="AT209" s="202" t="s">
        <v>310</v>
      </c>
      <c r="AU209" s="202" t="s">
        <v>81</v>
      </c>
      <c r="AY209" s="17" t="s">
        <v>307</v>
      </c>
      <c r="BE209" s="203">
        <f>IF(N209="základní",J209,0)</f>
        <v>0</v>
      </c>
      <c r="BF209" s="203">
        <f>IF(N209="snížená",J209,0)</f>
        <v>0</v>
      </c>
      <c r="BG209" s="203">
        <f>IF(N209="zákl. přenesená",J209,0)</f>
        <v>0</v>
      </c>
      <c r="BH209" s="203">
        <f>IF(N209="sníž. přenesená",J209,0)</f>
        <v>0</v>
      </c>
      <c r="BI209" s="203">
        <f>IF(N209="nulová",J209,0)</f>
        <v>0</v>
      </c>
      <c r="BJ209" s="17" t="s">
        <v>79</v>
      </c>
      <c r="BK209" s="203">
        <f>ROUND(I209*H209,2)</f>
        <v>0</v>
      </c>
      <c r="BL209" s="17" t="s">
        <v>315</v>
      </c>
      <c r="BM209" s="202" t="s">
        <v>1976</v>
      </c>
    </row>
    <row r="210" spans="1:65" s="13" customFormat="1">
      <c r="B210" s="204"/>
      <c r="C210" s="205"/>
      <c r="D210" s="206" t="s">
        <v>316</v>
      </c>
      <c r="E210" s="207" t="s">
        <v>1</v>
      </c>
      <c r="F210" s="208" t="s">
        <v>332</v>
      </c>
      <c r="G210" s="205"/>
      <c r="H210" s="209">
        <v>10</v>
      </c>
      <c r="I210" s="210"/>
      <c r="J210" s="205"/>
      <c r="K210" s="205"/>
      <c r="L210" s="211"/>
      <c r="M210" s="212"/>
      <c r="N210" s="213"/>
      <c r="O210" s="213"/>
      <c r="P210" s="213"/>
      <c r="Q210" s="213"/>
      <c r="R210" s="213"/>
      <c r="S210" s="213"/>
      <c r="T210" s="214"/>
      <c r="AT210" s="215" t="s">
        <v>316</v>
      </c>
      <c r="AU210" s="215" t="s">
        <v>81</v>
      </c>
      <c r="AV210" s="13" t="s">
        <v>81</v>
      </c>
      <c r="AW210" s="13" t="s">
        <v>29</v>
      </c>
      <c r="AX210" s="13" t="s">
        <v>72</v>
      </c>
      <c r="AY210" s="215" t="s">
        <v>307</v>
      </c>
    </row>
    <row r="211" spans="1:65" s="14" customFormat="1">
      <c r="B211" s="216"/>
      <c r="C211" s="217"/>
      <c r="D211" s="206" t="s">
        <v>316</v>
      </c>
      <c r="E211" s="218" t="s">
        <v>1</v>
      </c>
      <c r="F211" s="219" t="s">
        <v>318</v>
      </c>
      <c r="G211" s="217"/>
      <c r="H211" s="220">
        <v>10</v>
      </c>
      <c r="I211" s="221"/>
      <c r="J211" s="217"/>
      <c r="K211" s="217"/>
      <c r="L211" s="222"/>
      <c r="M211" s="223"/>
      <c r="N211" s="224"/>
      <c r="O211" s="224"/>
      <c r="P211" s="224"/>
      <c r="Q211" s="224"/>
      <c r="R211" s="224"/>
      <c r="S211" s="224"/>
      <c r="T211" s="225"/>
      <c r="AT211" s="226" t="s">
        <v>316</v>
      </c>
      <c r="AU211" s="226" t="s">
        <v>81</v>
      </c>
      <c r="AV211" s="14" t="s">
        <v>315</v>
      </c>
      <c r="AW211" s="14" t="s">
        <v>29</v>
      </c>
      <c r="AX211" s="14" t="s">
        <v>79</v>
      </c>
      <c r="AY211" s="226" t="s">
        <v>307</v>
      </c>
    </row>
    <row r="212" spans="1:65" s="2" customFormat="1" ht="55.5" customHeight="1">
      <c r="A212" s="34"/>
      <c r="B212" s="35"/>
      <c r="C212" s="191" t="s">
        <v>499</v>
      </c>
      <c r="D212" s="191" t="s">
        <v>310</v>
      </c>
      <c r="E212" s="192" t="s">
        <v>1893</v>
      </c>
      <c r="F212" s="193" t="s">
        <v>1894</v>
      </c>
      <c r="G212" s="194" t="s">
        <v>313</v>
      </c>
      <c r="H212" s="195">
        <v>3.6</v>
      </c>
      <c r="I212" s="196"/>
      <c r="J212" s="197">
        <f>ROUND(I212*H212,2)</f>
        <v>0</v>
      </c>
      <c r="K212" s="193" t="s">
        <v>314</v>
      </c>
      <c r="L212" s="39"/>
      <c r="M212" s="198" t="s">
        <v>1</v>
      </c>
      <c r="N212" s="199" t="s">
        <v>37</v>
      </c>
      <c r="O212" s="71"/>
      <c r="P212" s="200">
        <f>O212*H212</f>
        <v>0</v>
      </c>
      <c r="Q212" s="200">
        <v>0</v>
      </c>
      <c r="R212" s="200">
        <f>Q212*H212</f>
        <v>0</v>
      </c>
      <c r="S212" s="200">
        <v>0</v>
      </c>
      <c r="T212" s="201">
        <f>S212*H212</f>
        <v>0</v>
      </c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R212" s="202" t="s">
        <v>315</v>
      </c>
      <c r="AT212" s="202" t="s">
        <v>310</v>
      </c>
      <c r="AU212" s="202" t="s">
        <v>81</v>
      </c>
      <c r="AY212" s="17" t="s">
        <v>307</v>
      </c>
      <c r="BE212" s="203">
        <f>IF(N212="základní",J212,0)</f>
        <v>0</v>
      </c>
      <c r="BF212" s="203">
        <f>IF(N212="snížená",J212,0)</f>
        <v>0</v>
      </c>
      <c r="BG212" s="203">
        <f>IF(N212="zákl. přenesená",J212,0)</f>
        <v>0</v>
      </c>
      <c r="BH212" s="203">
        <f>IF(N212="sníž. přenesená",J212,0)</f>
        <v>0</v>
      </c>
      <c r="BI212" s="203">
        <f>IF(N212="nulová",J212,0)</f>
        <v>0</v>
      </c>
      <c r="BJ212" s="17" t="s">
        <v>79</v>
      </c>
      <c r="BK212" s="203">
        <f>ROUND(I212*H212,2)</f>
        <v>0</v>
      </c>
      <c r="BL212" s="17" t="s">
        <v>315</v>
      </c>
      <c r="BM212" s="202" t="s">
        <v>1977</v>
      </c>
    </row>
    <row r="213" spans="1:65" s="13" customFormat="1">
      <c r="B213" s="204"/>
      <c r="C213" s="205"/>
      <c r="D213" s="206" t="s">
        <v>316</v>
      </c>
      <c r="E213" s="207" t="s">
        <v>1</v>
      </c>
      <c r="F213" s="208" t="s">
        <v>1978</v>
      </c>
      <c r="G213" s="205"/>
      <c r="H213" s="209">
        <v>3.6</v>
      </c>
      <c r="I213" s="210"/>
      <c r="J213" s="205"/>
      <c r="K213" s="205"/>
      <c r="L213" s="211"/>
      <c r="M213" s="212"/>
      <c r="N213" s="213"/>
      <c r="O213" s="213"/>
      <c r="P213" s="213"/>
      <c r="Q213" s="213"/>
      <c r="R213" s="213"/>
      <c r="S213" s="213"/>
      <c r="T213" s="214"/>
      <c r="AT213" s="215" t="s">
        <v>316</v>
      </c>
      <c r="AU213" s="215" t="s">
        <v>81</v>
      </c>
      <c r="AV213" s="13" t="s">
        <v>81</v>
      </c>
      <c r="AW213" s="13" t="s">
        <v>29</v>
      </c>
      <c r="AX213" s="13" t="s">
        <v>72</v>
      </c>
      <c r="AY213" s="215" t="s">
        <v>307</v>
      </c>
    </row>
    <row r="214" spans="1:65" s="14" customFormat="1">
      <c r="B214" s="216"/>
      <c r="C214" s="217"/>
      <c r="D214" s="206" t="s">
        <v>316</v>
      </c>
      <c r="E214" s="218" t="s">
        <v>1</v>
      </c>
      <c r="F214" s="219" t="s">
        <v>318</v>
      </c>
      <c r="G214" s="217"/>
      <c r="H214" s="220">
        <v>3.6</v>
      </c>
      <c r="I214" s="221"/>
      <c r="J214" s="217"/>
      <c r="K214" s="217"/>
      <c r="L214" s="222"/>
      <c r="M214" s="223"/>
      <c r="N214" s="224"/>
      <c r="O214" s="224"/>
      <c r="P214" s="224"/>
      <c r="Q214" s="224"/>
      <c r="R214" s="224"/>
      <c r="S214" s="224"/>
      <c r="T214" s="225"/>
      <c r="AT214" s="226" t="s">
        <v>316</v>
      </c>
      <c r="AU214" s="226" t="s">
        <v>81</v>
      </c>
      <c r="AV214" s="14" t="s">
        <v>315</v>
      </c>
      <c r="AW214" s="14" t="s">
        <v>29</v>
      </c>
      <c r="AX214" s="14" t="s">
        <v>79</v>
      </c>
      <c r="AY214" s="226" t="s">
        <v>307</v>
      </c>
    </row>
    <row r="215" spans="1:65" s="2" customFormat="1" ht="21.75" customHeight="1">
      <c r="A215" s="34"/>
      <c r="B215" s="35"/>
      <c r="C215" s="237" t="s">
        <v>371</v>
      </c>
      <c r="D215" s="237" t="s">
        <v>326</v>
      </c>
      <c r="E215" s="238" t="s">
        <v>1897</v>
      </c>
      <c r="F215" s="239" t="s">
        <v>1898</v>
      </c>
      <c r="G215" s="240" t="s">
        <v>313</v>
      </c>
      <c r="H215" s="241">
        <v>4.5</v>
      </c>
      <c r="I215" s="242"/>
      <c r="J215" s="243">
        <f>ROUND(I215*H215,2)</f>
        <v>0</v>
      </c>
      <c r="K215" s="239" t="s">
        <v>314</v>
      </c>
      <c r="L215" s="244"/>
      <c r="M215" s="245" t="s">
        <v>1</v>
      </c>
      <c r="N215" s="246" t="s">
        <v>37</v>
      </c>
      <c r="O215" s="71"/>
      <c r="P215" s="200">
        <f>O215*H215</f>
        <v>0</v>
      </c>
      <c r="Q215" s="200">
        <v>2.234</v>
      </c>
      <c r="R215" s="200">
        <f>Q215*H215</f>
        <v>10.053000000000001</v>
      </c>
      <c r="S215" s="200">
        <v>0</v>
      </c>
      <c r="T215" s="201">
        <f>S215*H215</f>
        <v>0</v>
      </c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R215" s="202" t="s">
        <v>331</v>
      </c>
      <c r="AT215" s="202" t="s">
        <v>326</v>
      </c>
      <c r="AU215" s="202" t="s">
        <v>81</v>
      </c>
      <c r="AY215" s="17" t="s">
        <v>307</v>
      </c>
      <c r="BE215" s="203">
        <f>IF(N215="základní",J215,0)</f>
        <v>0</v>
      </c>
      <c r="BF215" s="203">
        <f>IF(N215="snížená",J215,0)</f>
        <v>0</v>
      </c>
      <c r="BG215" s="203">
        <f>IF(N215="zákl. přenesená",J215,0)</f>
        <v>0</v>
      </c>
      <c r="BH215" s="203">
        <f>IF(N215="sníž. přenesená",J215,0)</f>
        <v>0</v>
      </c>
      <c r="BI215" s="203">
        <f>IF(N215="nulová",J215,0)</f>
        <v>0</v>
      </c>
      <c r="BJ215" s="17" t="s">
        <v>79</v>
      </c>
      <c r="BK215" s="203">
        <f>ROUND(I215*H215,2)</f>
        <v>0</v>
      </c>
      <c r="BL215" s="17" t="s">
        <v>315</v>
      </c>
      <c r="BM215" s="202" t="s">
        <v>1979</v>
      </c>
    </row>
    <row r="216" spans="1:65" s="13" customFormat="1">
      <c r="B216" s="204"/>
      <c r="C216" s="205"/>
      <c r="D216" s="206" t="s">
        <v>316</v>
      </c>
      <c r="E216" s="207" t="s">
        <v>1</v>
      </c>
      <c r="F216" s="208" t="s">
        <v>1980</v>
      </c>
      <c r="G216" s="205"/>
      <c r="H216" s="209">
        <v>4.5</v>
      </c>
      <c r="I216" s="210"/>
      <c r="J216" s="205"/>
      <c r="K216" s="205"/>
      <c r="L216" s="211"/>
      <c r="M216" s="212"/>
      <c r="N216" s="213"/>
      <c r="O216" s="213"/>
      <c r="P216" s="213"/>
      <c r="Q216" s="213"/>
      <c r="R216" s="213"/>
      <c r="S216" s="213"/>
      <c r="T216" s="214"/>
      <c r="AT216" s="215" t="s">
        <v>316</v>
      </c>
      <c r="AU216" s="215" t="s">
        <v>81</v>
      </c>
      <c r="AV216" s="13" t="s">
        <v>81</v>
      </c>
      <c r="AW216" s="13" t="s">
        <v>29</v>
      </c>
      <c r="AX216" s="13" t="s">
        <v>72</v>
      </c>
      <c r="AY216" s="215" t="s">
        <v>307</v>
      </c>
    </row>
    <row r="217" spans="1:65" s="14" customFormat="1">
      <c r="B217" s="216"/>
      <c r="C217" s="217"/>
      <c r="D217" s="206" t="s">
        <v>316</v>
      </c>
      <c r="E217" s="218" t="s">
        <v>1</v>
      </c>
      <c r="F217" s="219" t="s">
        <v>318</v>
      </c>
      <c r="G217" s="217"/>
      <c r="H217" s="220">
        <v>4.5</v>
      </c>
      <c r="I217" s="221"/>
      <c r="J217" s="217"/>
      <c r="K217" s="217"/>
      <c r="L217" s="222"/>
      <c r="M217" s="223"/>
      <c r="N217" s="224"/>
      <c r="O217" s="224"/>
      <c r="P217" s="224"/>
      <c r="Q217" s="224"/>
      <c r="R217" s="224"/>
      <c r="S217" s="224"/>
      <c r="T217" s="225"/>
      <c r="AT217" s="226" t="s">
        <v>316</v>
      </c>
      <c r="AU217" s="226" t="s">
        <v>81</v>
      </c>
      <c r="AV217" s="14" t="s">
        <v>315</v>
      </c>
      <c r="AW217" s="14" t="s">
        <v>29</v>
      </c>
      <c r="AX217" s="14" t="s">
        <v>79</v>
      </c>
      <c r="AY217" s="226" t="s">
        <v>307</v>
      </c>
    </row>
    <row r="218" spans="1:65" s="2" customFormat="1" ht="16.5" customHeight="1">
      <c r="A218" s="34"/>
      <c r="B218" s="35"/>
      <c r="C218" s="237" t="s">
        <v>502</v>
      </c>
      <c r="D218" s="237" t="s">
        <v>326</v>
      </c>
      <c r="E218" s="238" t="s">
        <v>1981</v>
      </c>
      <c r="F218" s="239" t="s">
        <v>1982</v>
      </c>
      <c r="G218" s="240" t="s">
        <v>329</v>
      </c>
      <c r="H218" s="241">
        <v>1.5</v>
      </c>
      <c r="I218" s="242"/>
      <c r="J218" s="243">
        <f>ROUND(I218*H218,2)</f>
        <v>0</v>
      </c>
      <c r="K218" s="239" t="s">
        <v>314</v>
      </c>
      <c r="L218" s="244"/>
      <c r="M218" s="245" t="s">
        <v>1</v>
      </c>
      <c r="N218" s="246" t="s">
        <v>37</v>
      </c>
      <c r="O218" s="71"/>
      <c r="P218" s="200">
        <f>O218*H218</f>
        <v>0</v>
      </c>
      <c r="Q218" s="200">
        <v>1</v>
      </c>
      <c r="R218" s="200">
        <f>Q218*H218</f>
        <v>1.5</v>
      </c>
      <c r="S218" s="200">
        <v>0</v>
      </c>
      <c r="T218" s="201">
        <f>S218*H218</f>
        <v>0</v>
      </c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R218" s="202" t="s">
        <v>331</v>
      </c>
      <c r="AT218" s="202" t="s">
        <v>326</v>
      </c>
      <c r="AU218" s="202" t="s">
        <v>81</v>
      </c>
      <c r="AY218" s="17" t="s">
        <v>307</v>
      </c>
      <c r="BE218" s="203">
        <f>IF(N218="základní",J218,0)</f>
        <v>0</v>
      </c>
      <c r="BF218" s="203">
        <f>IF(N218="snížená",J218,0)</f>
        <v>0</v>
      </c>
      <c r="BG218" s="203">
        <f>IF(N218="zákl. přenesená",J218,0)</f>
        <v>0</v>
      </c>
      <c r="BH218" s="203">
        <f>IF(N218="sníž. přenesená",J218,0)</f>
        <v>0</v>
      </c>
      <c r="BI218" s="203">
        <f>IF(N218="nulová",J218,0)</f>
        <v>0</v>
      </c>
      <c r="BJ218" s="17" t="s">
        <v>79</v>
      </c>
      <c r="BK218" s="203">
        <f>ROUND(I218*H218,2)</f>
        <v>0</v>
      </c>
      <c r="BL218" s="17" t="s">
        <v>315</v>
      </c>
      <c r="BM218" s="202" t="s">
        <v>1983</v>
      </c>
    </row>
    <row r="219" spans="1:65" s="13" customFormat="1">
      <c r="B219" s="204"/>
      <c r="C219" s="205"/>
      <c r="D219" s="206" t="s">
        <v>316</v>
      </c>
      <c r="E219" s="207" t="s">
        <v>1</v>
      </c>
      <c r="F219" s="208" t="s">
        <v>1984</v>
      </c>
      <c r="G219" s="205"/>
      <c r="H219" s="209">
        <v>1.5</v>
      </c>
      <c r="I219" s="210"/>
      <c r="J219" s="205"/>
      <c r="K219" s="205"/>
      <c r="L219" s="211"/>
      <c r="M219" s="212"/>
      <c r="N219" s="213"/>
      <c r="O219" s="213"/>
      <c r="P219" s="213"/>
      <c r="Q219" s="213"/>
      <c r="R219" s="213"/>
      <c r="S219" s="213"/>
      <c r="T219" s="214"/>
      <c r="AT219" s="215" t="s">
        <v>316</v>
      </c>
      <c r="AU219" s="215" t="s">
        <v>81</v>
      </c>
      <c r="AV219" s="13" t="s">
        <v>81</v>
      </c>
      <c r="AW219" s="13" t="s">
        <v>29</v>
      </c>
      <c r="AX219" s="13" t="s">
        <v>72</v>
      </c>
      <c r="AY219" s="215" t="s">
        <v>307</v>
      </c>
    </row>
    <row r="220" spans="1:65" s="14" customFormat="1">
      <c r="B220" s="216"/>
      <c r="C220" s="217"/>
      <c r="D220" s="206" t="s">
        <v>316</v>
      </c>
      <c r="E220" s="218" t="s">
        <v>1</v>
      </c>
      <c r="F220" s="219" t="s">
        <v>318</v>
      </c>
      <c r="G220" s="217"/>
      <c r="H220" s="220">
        <v>1.5</v>
      </c>
      <c r="I220" s="221"/>
      <c r="J220" s="217"/>
      <c r="K220" s="217"/>
      <c r="L220" s="222"/>
      <c r="M220" s="223"/>
      <c r="N220" s="224"/>
      <c r="O220" s="224"/>
      <c r="P220" s="224"/>
      <c r="Q220" s="224"/>
      <c r="R220" s="224"/>
      <c r="S220" s="224"/>
      <c r="T220" s="225"/>
      <c r="AT220" s="226" t="s">
        <v>316</v>
      </c>
      <c r="AU220" s="226" t="s">
        <v>81</v>
      </c>
      <c r="AV220" s="14" t="s">
        <v>315</v>
      </c>
      <c r="AW220" s="14" t="s">
        <v>29</v>
      </c>
      <c r="AX220" s="14" t="s">
        <v>79</v>
      </c>
      <c r="AY220" s="226" t="s">
        <v>307</v>
      </c>
    </row>
    <row r="221" spans="1:65" s="12" customFormat="1" ht="25.9" customHeight="1">
      <c r="B221" s="175"/>
      <c r="C221" s="176"/>
      <c r="D221" s="177" t="s">
        <v>71</v>
      </c>
      <c r="E221" s="178" t="s">
        <v>338</v>
      </c>
      <c r="F221" s="178" t="s">
        <v>339</v>
      </c>
      <c r="G221" s="176"/>
      <c r="H221" s="176"/>
      <c r="I221" s="179"/>
      <c r="J221" s="180">
        <f>BK221</f>
        <v>0</v>
      </c>
      <c r="K221" s="176"/>
      <c r="L221" s="181"/>
      <c r="M221" s="182"/>
      <c r="N221" s="183"/>
      <c r="O221" s="183"/>
      <c r="P221" s="184">
        <f>SUM(P222:P247)</f>
        <v>0</v>
      </c>
      <c r="Q221" s="183"/>
      <c r="R221" s="184">
        <f>SUM(R222:R247)</f>
        <v>0</v>
      </c>
      <c r="S221" s="183"/>
      <c r="T221" s="185">
        <f>SUM(T222:T247)</f>
        <v>0</v>
      </c>
      <c r="AR221" s="186" t="s">
        <v>315</v>
      </c>
      <c r="AT221" s="187" t="s">
        <v>71</v>
      </c>
      <c r="AU221" s="187" t="s">
        <v>72</v>
      </c>
      <c r="AY221" s="186" t="s">
        <v>307</v>
      </c>
      <c r="BK221" s="188">
        <f>SUM(BK222:BK247)</f>
        <v>0</v>
      </c>
    </row>
    <row r="222" spans="1:65" s="2" customFormat="1" ht="24.2" customHeight="1">
      <c r="A222" s="34"/>
      <c r="B222" s="35"/>
      <c r="C222" s="191" t="s">
        <v>998</v>
      </c>
      <c r="D222" s="191" t="s">
        <v>310</v>
      </c>
      <c r="E222" s="192" t="s">
        <v>1900</v>
      </c>
      <c r="F222" s="193" t="s">
        <v>1901</v>
      </c>
      <c r="G222" s="194" t="s">
        <v>1902</v>
      </c>
      <c r="H222" s="195">
        <v>1</v>
      </c>
      <c r="I222" s="196"/>
      <c r="J222" s="197">
        <f>ROUND(I222*H222,2)</f>
        <v>0</v>
      </c>
      <c r="K222" s="193" t="s">
        <v>314</v>
      </c>
      <c r="L222" s="39"/>
      <c r="M222" s="198" t="s">
        <v>1</v>
      </c>
      <c r="N222" s="199" t="s">
        <v>37</v>
      </c>
      <c r="O222" s="71"/>
      <c r="P222" s="200">
        <f>O222*H222</f>
        <v>0</v>
      </c>
      <c r="Q222" s="200">
        <v>0</v>
      </c>
      <c r="R222" s="200">
        <f>Q222*H222</f>
        <v>0</v>
      </c>
      <c r="S222" s="200">
        <v>0</v>
      </c>
      <c r="T222" s="201">
        <f>S222*H222</f>
        <v>0</v>
      </c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R222" s="202" t="s">
        <v>315</v>
      </c>
      <c r="AT222" s="202" t="s">
        <v>310</v>
      </c>
      <c r="AU222" s="202" t="s">
        <v>79</v>
      </c>
      <c r="AY222" s="17" t="s">
        <v>307</v>
      </c>
      <c r="BE222" s="203">
        <f>IF(N222="základní",J222,0)</f>
        <v>0</v>
      </c>
      <c r="BF222" s="203">
        <f>IF(N222="snížená",J222,0)</f>
        <v>0</v>
      </c>
      <c r="BG222" s="203">
        <f>IF(N222="zákl. přenesená",J222,0)</f>
        <v>0</v>
      </c>
      <c r="BH222" s="203">
        <f>IF(N222="sníž. přenesená",J222,0)</f>
        <v>0</v>
      </c>
      <c r="BI222" s="203">
        <f>IF(N222="nulová",J222,0)</f>
        <v>0</v>
      </c>
      <c r="BJ222" s="17" t="s">
        <v>79</v>
      </c>
      <c r="BK222" s="203">
        <f>ROUND(I222*H222,2)</f>
        <v>0</v>
      </c>
      <c r="BL222" s="17" t="s">
        <v>315</v>
      </c>
      <c r="BM222" s="202" t="s">
        <v>1985</v>
      </c>
    </row>
    <row r="223" spans="1:65" s="13" customFormat="1">
      <c r="B223" s="204"/>
      <c r="C223" s="205"/>
      <c r="D223" s="206" t="s">
        <v>316</v>
      </c>
      <c r="E223" s="207" t="s">
        <v>1</v>
      </c>
      <c r="F223" s="208" t="s">
        <v>79</v>
      </c>
      <c r="G223" s="205"/>
      <c r="H223" s="209">
        <v>1</v>
      </c>
      <c r="I223" s="210"/>
      <c r="J223" s="205"/>
      <c r="K223" s="205"/>
      <c r="L223" s="211"/>
      <c r="M223" s="212"/>
      <c r="N223" s="213"/>
      <c r="O223" s="213"/>
      <c r="P223" s="213"/>
      <c r="Q223" s="213"/>
      <c r="R223" s="213"/>
      <c r="S223" s="213"/>
      <c r="T223" s="214"/>
      <c r="AT223" s="215" t="s">
        <v>316</v>
      </c>
      <c r="AU223" s="215" t="s">
        <v>79</v>
      </c>
      <c r="AV223" s="13" t="s">
        <v>81</v>
      </c>
      <c r="AW223" s="13" t="s">
        <v>29</v>
      </c>
      <c r="AX223" s="13" t="s">
        <v>79</v>
      </c>
      <c r="AY223" s="215" t="s">
        <v>307</v>
      </c>
    </row>
    <row r="224" spans="1:65" s="2" customFormat="1" ht="189.75" customHeight="1">
      <c r="A224" s="34"/>
      <c r="B224" s="35"/>
      <c r="C224" s="191" t="s">
        <v>503</v>
      </c>
      <c r="D224" s="191" t="s">
        <v>310</v>
      </c>
      <c r="E224" s="192" t="s">
        <v>361</v>
      </c>
      <c r="F224" s="193" t="s">
        <v>1904</v>
      </c>
      <c r="G224" s="194" t="s">
        <v>329</v>
      </c>
      <c r="H224" s="195">
        <v>96.311000000000007</v>
      </c>
      <c r="I224" s="196"/>
      <c r="J224" s="197">
        <f>ROUND(I224*H224,2)</f>
        <v>0</v>
      </c>
      <c r="K224" s="193" t="s">
        <v>314</v>
      </c>
      <c r="L224" s="39"/>
      <c r="M224" s="198" t="s">
        <v>1</v>
      </c>
      <c r="N224" s="199" t="s">
        <v>37</v>
      </c>
      <c r="O224" s="71"/>
      <c r="P224" s="200">
        <f>O224*H224</f>
        <v>0</v>
      </c>
      <c r="Q224" s="200">
        <v>0</v>
      </c>
      <c r="R224" s="200">
        <f>Q224*H224</f>
        <v>0</v>
      </c>
      <c r="S224" s="200">
        <v>0</v>
      </c>
      <c r="T224" s="201">
        <f>S224*H224</f>
        <v>0</v>
      </c>
      <c r="U224" s="34"/>
      <c r="V224" s="34"/>
      <c r="W224" s="34"/>
      <c r="X224" s="34"/>
      <c r="Y224" s="34"/>
      <c r="Z224" s="34"/>
      <c r="AA224" s="34"/>
      <c r="AB224" s="34"/>
      <c r="AC224" s="34"/>
      <c r="AD224" s="34"/>
      <c r="AE224" s="34"/>
      <c r="AR224" s="202" t="s">
        <v>352</v>
      </c>
      <c r="AT224" s="202" t="s">
        <v>310</v>
      </c>
      <c r="AU224" s="202" t="s">
        <v>79</v>
      </c>
      <c r="AY224" s="17" t="s">
        <v>307</v>
      </c>
      <c r="BE224" s="203">
        <f>IF(N224="základní",J224,0)</f>
        <v>0</v>
      </c>
      <c r="BF224" s="203">
        <f>IF(N224="snížená",J224,0)</f>
        <v>0</v>
      </c>
      <c r="BG224" s="203">
        <f>IF(N224="zákl. přenesená",J224,0)</f>
        <v>0</v>
      </c>
      <c r="BH224" s="203">
        <f>IF(N224="sníž. přenesená",J224,0)</f>
        <v>0</v>
      </c>
      <c r="BI224" s="203">
        <f>IF(N224="nulová",J224,0)</f>
        <v>0</v>
      </c>
      <c r="BJ224" s="17" t="s">
        <v>79</v>
      </c>
      <c r="BK224" s="203">
        <f>ROUND(I224*H224,2)</f>
        <v>0</v>
      </c>
      <c r="BL224" s="17" t="s">
        <v>352</v>
      </c>
      <c r="BM224" s="202" t="s">
        <v>1986</v>
      </c>
    </row>
    <row r="225" spans="1:65" s="13" customFormat="1">
      <c r="B225" s="204"/>
      <c r="C225" s="205"/>
      <c r="D225" s="206" t="s">
        <v>316</v>
      </c>
      <c r="E225" s="207" t="s">
        <v>1</v>
      </c>
      <c r="F225" s="208" t="s">
        <v>1987</v>
      </c>
      <c r="G225" s="205"/>
      <c r="H225" s="209">
        <v>1.5</v>
      </c>
      <c r="I225" s="210"/>
      <c r="J225" s="205"/>
      <c r="K225" s="205"/>
      <c r="L225" s="211"/>
      <c r="M225" s="212"/>
      <c r="N225" s="213"/>
      <c r="O225" s="213"/>
      <c r="P225" s="213"/>
      <c r="Q225" s="213"/>
      <c r="R225" s="213"/>
      <c r="S225" s="213"/>
      <c r="T225" s="214"/>
      <c r="AT225" s="215" t="s">
        <v>316</v>
      </c>
      <c r="AU225" s="215" t="s">
        <v>79</v>
      </c>
      <c r="AV225" s="13" t="s">
        <v>81</v>
      </c>
      <c r="AW225" s="13" t="s">
        <v>29</v>
      </c>
      <c r="AX225" s="13" t="s">
        <v>72</v>
      </c>
      <c r="AY225" s="215" t="s">
        <v>307</v>
      </c>
    </row>
    <row r="226" spans="1:65" s="13" customFormat="1">
      <c r="B226" s="204"/>
      <c r="C226" s="205"/>
      <c r="D226" s="206" t="s">
        <v>316</v>
      </c>
      <c r="E226" s="207" t="s">
        <v>1</v>
      </c>
      <c r="F226" s="208" t="s">
        <v>1988</v>
      </c>
      <c r="G226" s="205"/>
      <c r="H226" s="209">
        <v>63</v>
      </c>
      <c r="I226" s="210"/>
      <c r="J226" s="205"/>
      <c r="K226" s="205"/>
      <c r="L226" s="211"/>
      <c r="M226" s="212"/>
      <c r="N226" s="213"/>
      <c r="O226" s="213"/>
      <c r="P226" s="213"/>
      <c r="Q226" s="213"/>
      <c r="R226" s="213"/>
      <c r="S226" s="213"/>
      <c r="T226" s="214"/>
      <c r="AT226" s="215" t="s">
        <v>316</v>
      </c>
      <c r="AU226" s="215" t="s">
        <v>79</v>
      </c>
      <c r="AV226" s="13" t="s">
        <v>81</v>
      </c>
      <c r="AW226" s="13" t="s">
        <v>29</v>
      </c>
      <c r="AX226" s="13" t="s">
        <v>72</v>
      </c>
      <c r="AY226" s="215" t="s">
        <v>307</v>
      </c>
    </row>
    <row r="227" spans="1:65" s="13" customFormat="1">
      <c r="B227" s="204"/>
      <c r="C227" s="205"/>
      <c r="D227" s="206" t="s">
        <v>316</v>
      </c>
      <c r="E227" s="207" t="s">
        <v>1</v>
      </c>
      <c r="F227" s="208" t="s">
        <v>1989</v>
      </c>
      <c r="G227" s="205"/>
      <c r="H227" s="209">
        <v>11.638</v>
      </c>
      <c r="I227" s="210"/>
      <c r="J227" s="205"/>
      <c r="K227" s="205"/>
      <c r="L227" s="211"/>
      <c r="M227" s="212"/>
      <c r="N227" s="213"/>
      <c r="O227" s="213"/>
      <c r="P227" s="213"/>
      <c r="Q227" s="213"/>
      <c r="R227" s="213"/>
      <c r="S227" s="213"/>
      <c r="T227" s="214"/>
      <c r="AT227" s="215" t="s">
        <v>316</v>
      </c>
      <c r="AU227" s="215" t="s">
        <v>79</v>
      </c>
      <c r="AV227" s="13" t="s">
        <v>81</v>
      </c>
      <c r="AW227" s="13" t="s">
        <v>29</v>
      </c>
      <c r="AX227" s="13" t="s">
        <v>72</v>
      </c>
      <c r="AY227" s="215" t="s">
        <v>307</v>
      </c>
    </row>
    <row r="228" spans="1:65" s="13" customFormat="1">
      <c r="B228" s="204"/>
      <c r="C228" s="205"/>
      <c r="D228" s="206" t="s">
        <v>316</v>
      </c>
      <c r="E228" s="207" t="s">
        <v>1</v>
      </c>
      <c r="F228" s="208" t="s">
        <v>1990</v>
      </c>
      <c r="G228" s="205"/>
      <c r="H228" s="209">
        <v>10.053000000000001</v>
      </c>
      <c r="I228" s="210"/>
      <c r="J228" s="205"/>
      <c r="K228" s="205"/>
      <c r="L228" s="211"/>
      <c r="M228" s="212"/>
      <c r="N228" s="213"/>
      <c r="O228" s="213"/>
      <c r="P228" s="213"/>
      <c r="Q228" s="213"/>
      <c r="R228" s="213"/>
      <c r="S228" s="213"/>
      <c r="T228" s="214"/>
      <c r="AT228" s="215" t="s">
        <v>316</v>
      </c>
      <c r="AU228" s="215" t="s">
        <v>79</v>
      </c>
      <c r="AV228" s="13" t="s">
        <v>81</v>
      </c>
      <c r="AW228" s="13" t="s">
        <v>29</v>
      </c>
      <c r="AX228" s="13" t="s">
        <v>72</v>
      </c>
      <c r="AY228" s="215" t="s">
        <v>307</v>
      </c>
    </row>
    <row r="229" spans="1:65" s="13" customFormat="1">
      <c r="B229" s="204"/>
      <c r="C229" s="205"/>
      <c r="D229" s="206" t="s">
        <v>316</v>
      </c>
      <c r="E229" s="207" t="s">
        <v>1</v>
      </c>
      <c r="F229" s="208" t="s">
        <v>1991</v>
      </c>
      <c r="G229" s="205"/>
      <c r="H229" s="209">
        <v>10.119999999999999</v>
      </c>
      <c r="I229" s="210"/>
      <c r="J229" s="205"/>
      <c r="K229" s="205"/>
      <c r="L229" s="211"/>
      <c r="M229" s="212"/>
      <c r="N229" s="213"/>
      <c r="O229" s="213"/>
      <c r="P229" s="213"/>
      <c r="Q229" s="213"/>
      <c r="R229" s="213"/>
      <c r="S229" s="213"/>
      <c r="T229" s="214"/>
      <c r="AT229" s="215" t="s">
        <v>316</v>
      </c>
      <c r="AU229" s="215" t="s">
        <v>79</v>
      </c>
      <c r="AV229" s="13" t="s">
        <v>81</v>
      </c>
      <c r="AW229" s="13" t="s">
        <v>29</v>
      </c>
      <c r="AX229" s="13" t="s">
        <v>72</v>
      </c>
      <c r="AY229" s="215" t="s">
        <v>307</v>
      </c>
    </row>
    <row r="230" spans="1:65" s="14" customFormat="1">
      <c r="B230" s="216"/>
      <c r="C230" s="217"/>
      <c r="D230" s="206" t="s">
        <v>316</v>
      </c>
      <c r="E230" s="218" t="s">
        <v>1</v>
      </c>
      <c r="F230" s="219" t="s">
        <v>318</v>
      </c>
      <c r="G230" s="217"/>
      <c r="H230" s="220">
        <v>96.311000000000007</v>
      </c>
      <c r="I230" s="221"/>
      <c r="J230" s="217"/>
      <c r="K230" s="217"/>
      <c r="L230" s="222"/>
      <c r="M230" s="223"/>
      <c r="N230" s="224"/>
      <c r="O230" s="224"/>
      <c r="P230" s="224"/>
      <c r="Q230" s="224"/>
      <c r="R230" s="224"/>
      <c r="S230" s="224"/>
      <c r="T230" s="225"/>
      <c r="AT230" s="226" t="s">
        <v>316</v>
      </c>
      <c r="AU230" s="226" t="s">
        <v>79</v>
      </c>
      <c r="AV230" s="14" t="s">
        <v>315</v>
      </c>
      <c r="AW230" s="14" t="s">
        <v>29</v>
      </c>
      <c r="AX230" s="14" t="s">
        <v>79</v>
      </c>
      <c r="AY230" s="226" t="s">
        <v>307</v>
      </c>
    </row>
    <row r="231" spans="1:65" s="2" customFormat="1" ht="114.95" customHeight="1">
      <c r="A231" s="34"/>
      <c r="B231" s="35"/>
      <c r="C231" s="191" t="s">
        <v>1922</v>
      </c>
      <c r="D231" s="191" t="s">
        <v>310</v>
      </c>
      <c r="E231" s="192" t="s">
        <v>1992</v>
      </c>
      <c r="F231" s="193" t="s">
        <v>1993</v>
      </c>
      <c r="G231" s="194" t="s">
        <v>329</v>
      </c>
      <c r="H231" s="195">
        <v>3</v>
      </c>
      <c r="I231" s="196"/>
      <c r="J231" s="197">
        <f>ROUND(I231*H231,2)</f>
        <v>0</v>
      </c>
      <c r="K231" s="193" t="s">
        <v>314</v>
      </c>
      <c r="L231" s="39"/>
      <c r="M231" s="198" t="s">
        <v>1</v>
      </c>
      <c r="N231" s="199" t="s">
        <v>37</v>
      </c>
      <c r="O231" s="71"/>
      <c r="P231" s="200">
        <f>O231*H231</f>
        <v>0</v>
      </c>
      <c r="Q231" s="200">
        <v>0</v>
      </c>
      <c r="R231" s="200">
        <f>Q231*H231</f>
        <v>0</v>
      </c>
      <c r="S231" s="200">
        <v>0</v>
      </c>
      <c r="T231" s="201">
        <f>S231*H231</f>
        <v>0</v>
      </c>
      <c r="U231" s="34"/>
      <c r="V231" s="34"/>
      <c r="W231" s="34"/>
      <c r="X231" s="34"/>
      <c r="Y231" s="34"/>
      <c r="Z231" s="34"/>
      <c r="AA231" s="34"/>
      <c r="AB231" s="34"/>
      <c r="AC231" s="34"/>
      <c r="AD231" s="34"/>
      <c r="AE231" s="34"/>
      <c r="AR231" s="202" t="s">
        <v>352</v>
      </c>
      <c r="AT231" s="202" t="s">
        <v>310</v>
      </c>
      <c r="AU231" s="202" t="s">
        <v>79</v>
      </c>
      <c r="AY231" s="17" t="s">
        <v>307</v>
      </c>
      <c r="BE231" s="203">
        <f>IF(N231="základní",J231,0)</f>
        <v>0</v>
      </c>
      <c r="BF231" s="203">
        <f>IF(N231="snížená",J231,0)</f>
        <v>0</v>
      </c>
      <c r="BG231" s="203">
        <f>IF(N231="zákl. přenesená",J231,0)</f>
        <v>0</v>
      </c>
      <c r="BH231" s="203">
        <f>IF(N231="sníž. přenesená",J231,0)</f>
        <v>0</v>
      </c>
      <c r="BI231" s="203">
        <f>IF(N231="nulová",J231,0)</f>
        <v>0</v>
      </c>
      <c r="BJ231" s="17" t="s">
        <v>79</v>
      </c>
      <c r="BK231" s="203">
        <f>ROUND(I231*H231,2)</f>
        <v>0</v>
      </c>
      <c r="BL231" s="17" t="s">
        <v>352</v>
      </c>
      <c r="BM231" s="202" t="s">
        <v>1994</v>
      </c>
    </row>
    <row r="232" spans="1:65" s="13" customFormat="1">
      <c r="B232" s="204"/>
      <c r="C232" s="205"/>
      <c r="D232" s="206" t="s">
        <v>316</v>
      </c>
      <c r="E232" s="207" t="s">
        <v>1</v>
      </c>
      <c r="F232" s="208" t="s">
        <v>1995</v>
      </c>
      <c r="G232" s="205"/>
      <c r="H232" s="209">
        <v>3</v>
      </c>
      <c r="I232" s="210"/>
      <c r="J232" s="205"/>
      <c r="K232" s="205"/>
      <c r="L232" s="211"/>
      <c r="M232" s="212"/>
      <c r="N232" s="213"/>
      <c r="O232" s="213"/>
      <c r="P232" s="213"/>
      <c r="Q232" s="213"/>
      <c r="R232" s="213"/>
      <c r="S232" s="213"/>
      <c r="T232" s="214"/>
      <c r="AT232" s="215" t="s">
        <v>316</v>
      </c>
      <c r="AU232" s="215" t="s">
        <v>79</v>
      </c>
      <c r="AV232" s="13" t="s">
        <v>81</v>
      </c>
      <c r="AW232" s="13" t="s">
        <v>29</v>
      </c>
      <c r="AX232" s="13" t="s">
        <v>72</v>
      </c>
      <c r="AY232" s="215" t="s">
        <v>307</v>
      </c>
    </row>
    <row r="233" spans="1:65" s="14" customFormat="1">
      <c r="B233" s="216"/>
      <c r="C233" s="217"/>
      <c r="D233" s="206" t="s">
        <v>316</v>
      </c>
      <c r="E233" s="218" t="s">
        <v>1</v>
      </c>
      <c r="F233" s="219" t="s">
        <v>318</v>
      </c>
      <c r="G233" s="217"/>
      <c r="H233" s="220">
        <v>3</v>
      </c>
      <c r="I233" s="221"/>
      <c r="J233" s="217"/>
      <c r="K233" s="217"/>
      <c r="L233" s="222"/>
      <c r="M233" s="223"/>
      <c r="N233" s="224"/>
      <c r="O233" s="224"/>
      <c r="P233" s="224"/>
      <c r="Q233" s="224"/>
      <c r="R233" s="224"/>
      <c r="S233" s="224"/>
      <c r="T233" s="225"/>
      <c r="AT233" s="226" t="s">
        <v>316</v>
      </c>
      <c r="AU233" s="226" t="s">
        <v>79</v>
      </c>
      <c r="AV233" s="14" t="s">
        <v>315</v>
      </c>
      <c r="AW233" s="14" t="s">
        <v>29</v>
      </c>
      <c r="AX233" s="14" t="s">
        <v>79</v>
      </c>
      <c r="AY233" s="226" t="s">
        <v>307</v>
      </c>
    </row>
    <row r="234" spans="1:65" s="2" customFormat="1" ht="194.45" customHeight="1">
      <c r="A234" s="34"/>
      <c r="B234" s="35"/>
      <c r="C234" s="191" t="s">
        <v>667</v>
      </c>
      <c r="D234" s="191" t="s">
        <v>310</v>
      </c>
      <c r="E234" s="192" t="s">
        <v>1914</v>
      </c>
      <c r="F234" s="193" t="s">
        <v>1915</v>
      </c>
      <c r="G234" s="194" t="s">
        <v>329</v>
      </c>
      <c r="H234" s="195">
        <v>6</v>
      </c>
      <c r="I234" s="196"/>
      <c r="J234" s="197">
        <f>ROUND(I234*H234,2)</f>
        <v>0</v>
      </c>
      <c r="K234" s="193" t="s">
        <v>314</v>
      </c>
      <c r="L234" s="39"/>
      <c r="M234" s="198" t="s">
        <v>1</v>
      </c>
      <c r="N234" s="199" t="s">
        <v>37</v>
      </c>
      <c r="O234" s="71"/>
      <c r="P234" s="200">
        <f>O234*H234</f>
        <v>0</v>
      </c>
      <c r="Q234" s="200">
        <v>0</v>
      </c>
      <c r="R234" s="200">
        <f>Q234*H234</f>
        <v>0</v>
      </c>
      <c r="S234" s="200">
        <v>0</v>
      </c>
      <c r="T234" s="201">
        <f>S234*H234</f>
        <v>0</v>
      </c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R234" s="202" t="s">
        <v>352</v>
      </c>
      <c r="AT234" s="202" t="s">
        <v>310</v>
      </c>
      <c r="AU234" s="202" t="s">
        <v>79</v>
      </c>
      <c r="AY234" s="17" t="s">
        <v>307</v>
      </c>
      <c r="BE234" s="203">
        <f>IF(N234="základní",J234,0)</f>
        <v>0</v>
      </c>
      <c r="BF234" s="203">
        <f>IF(N234="snížená",J234,0)</f>
        <v>0</v>
      </c>
      <c r="BG234" s="203">
        <f>IF(N234="zákl. přenesená",J234,0)</f>
        <v>0</v>
      </c>
      <c r="BH234" s="203">
        <f>IF(N234="sníž. přenesená",J234,0)</f>
        <v>0</v>
      </c>
      <c r="BI234" s="203">
        <f>IF(N234="nulová",J234,0)</f>
        <v>0</v>
      </c>
      <c r="BJ234" s="17" t="s">
        <v>79</v>
      </c>
      <c r="BK234" s="203">
        <f>ROUND(I234*H234,2)</f>
        <v>0</v>
      </c>
      <c r="BL234" s="17" t="s">
        <v>352</v>
      </c>
      <c r="BM234" s="202" t="s">
        <v>1996</v>
      </c>
    </row>
    <row r="235" spans="1:65" s="13" customFormat="1">
      <c r="B235" s="204"/>
      <c r="C235" s="205"/>
      <c r="D235" s="206" t="s">
        <v>316</v>
      </c>
      <c r="E235" s="207" t="s">
        <v>1</v>
      </c>
      <c r="F235" s="208" t="s">
        <v>1997</v>
      </c>
      <c r="G235" s="205"/>
      <c r="H235" s="209">
        <v>6</v>
      </c>
      <c r="I235" s="210"/>
      <c r="J235" s="205"/>
      <c r="K235" s="205"/>
      <c r="L235" s="211"/>
      <c r="M235" s="212"/>
      <c r="N235" s="213"/>
      <c r="O235" s="213"/>
      <c r="P235" s="213"/>
      <c r="Q235" s="213"/>
      <c r="R235" s="213"/>
      <c r="S235" s="213"/>
      <c r="T235" s="214"/>
      <c r="AT235" s="215" t="s">
        <v>316</v>
      </c>
      <c r="AU235" s="215" t="s">
        <v>79</v>
      </c>
      <c r="AV235" s="13" t="s">
        <v>81</v>
      </c>
      <c r="AW235" s="13" t="s">
        <v>29</v>
      </c>
      <c r="AX235" s="13" t="s">
        <v>79</v>
      </c>
      <c r="AY235" s="215" t="s">
        <v>307</v>
      </c>
    </row>
    <row r="236" spans="1:65" s="2" customFormat="1" ht="167.1" customHeight="1">
      <c r="A236" s="34"/>
      <c r="B236" s="35"/>
      <c r="C236" s="191" t="s">
        <v>1546</v>
      </c>
      <c r="D236" s="191" t="s">
        <v>310</v>
      </c>
      <c r="E236" s="192" t="s">
        <v>1998</v>
      </c>
      <c r="F236" s="193" t="s">
        <v>1999</v>
      </c>
      <c r="G236" s="194" t="s">
        <v>329</v>
      </c>
      <c r="H236" s="195">
        <v>1.5</v>
      </c>
      <c r="I236" s="196"/>
      <c r="J236" s="197">
        <f>ROUND(I236*H236,2)</f>
        <v>0</v>
      </c>
      <c r="K236" s="193" t="s">
        <v>314</v>
      </c>
      <c r="L236" s="39"/>
      <c r="M236" s="198" t="s">
        <v>1</v>
      </c>
      <c r="N236" s="199" t="s">
        <v>37</v>
      </c>
      <c r="O236" s="71"/>
      <c r="P236" s="200">
        <f>O236*H236</f>
        <v>0</v>
      </c>
      <c r="Q236" s="200">
        <v>0</v>
      </c>
      <c r="R236" s="200">
        <f>Q236*H236</f>
        <v>0</v>
      </c>
      <c r="S236" s="200">
        <v>0</v>
      </c>
      <c r="T236" s="201">
        <f>S236*H236</f>
        <v>0</v>
      </c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R236" s="202" t="s">
        <v>352</v>
      </c>
      <c r="AT236" s="202" t="s">
        <v>310</v>
      </c>
      <c r="AU236" s="202" t="s">
        <v>79</v>
      </c>
      <c r="AY236" s="17" t="s">
        <v>307</v>
      </c>
      <c r="BE236" s="203">
        <f>IF(N236="základní",J236,0)</f>
        <v>0</v>
      </c>
      <c r="BF236" s="203">
        <f>IF(N236="snížená",J236,0)</f>
        <v>0</v>
      </c>
      <c r="BG236" s="203">
        <f>IF(N236="zákl. přenesená",J236,0)</f>
        <v>0</v>
      </c>
      <c r="BH236" s="203">
        <f>IF(N236="sníž. přenesená",J236,0)</f>
        <v>0</v>
      </c>
      <c r="BI236" s="203">
        <f>IF(N236="nulová",J236,0)</f>
        <v>0</v>
      </c>
      <c r="BJ236" s="17" t="s">
        <v>79</v>
      </c>
      <c r="BK236" s="203">
        <f>ROUND(I236*H236,2)</f>
        <v>0</v>
      </c>
      <c r="BL236" s="17" t="s">
        <v>352</v>
      </c>
      <c r="BM236" s="202" t="s">
        <v>2000</v>
      </c>
    </row>
    <row r="237" spans="1:65" s="13" customFormat="1">
      <c r="B237" s="204"/>
      <c r="C237" s="205"/>
      <c r="D237" s="206" t="s">
        <v>316</v>
      </c>
      <c r="E237" s="207" t="s">
        <v>1</v>
      </c>
      <c r="F237" s="208" t="s">
        <v>2001</v>
      </c>
      <c r="G237" s="205"/>
      <c r="H237" s="209">
        <v>1.5</v>
      </c>
      <c r="I237" s="210"/>
      <c r="J237" s="205"/>
      <c r="K237" s="205"/>
      <c r="L237" s="211"/>
      <c r="M237" s="212"/>
      <c r="N237" s="213"/>
      <c r="O237" s="213"/>
      <c r="P237" s="213"/>
      <c r="Q237" s="213"/>
      <c r="R237" s="213"/>
      <c r="S237" s="213"/>
      <c r="T237" s="214"/>
      <c r="AT237" s="215" t="s">
        <v>316</v>
      </c>
      <c r="AU237" s="215" t="s">
        <v>79</v>
      </c>
      <c r="AV237" s="13" t="s">
        <v>81</v>
      </c>
      <c r="AW237" s="13" t="s">
        <v>29</v>
      </c>
      <c r="AX237" s="13" t="s">
        <v>72</v>
      </c>
      <c r="AY237" s="215" t="s">
        <v>307</v>
      </c>
    </row>
    <row r="238" spans="1:65" s="14" customFormat="1">
      <c r="B238" s="216"/>
      <c r="C238" s="217"/>
      <c r="D238" s="206" t="s">
        <v>316</v>
      </c>
      <c r="E238" s="218" t="s">
        <v>1</v>
      </c>
      <c r="F238" s="219" t="s">
        <v>318</v>
      </c>
      <c r="G238" s="217"/>
      <c r="H238" s="220">
        <v>1.5</v>
      </c>
      <c r="I238" s="221"/>
      <c r="J238" s="217"/>
      <c r="K238" s="217"/>
      <c r="L238" s="222"/>
      <c r="M238" s="223"/>
      <c r="N238" s="224"/>
      <c r="O238" s="224"/>
      <c r="P238" s="224"/>
      <c r="Q238" s="224"/>
      <c r="R238" s="224"/>
      <c r="S238" s="224"/>
      <c r="T238" s="225"/>
      <c r="AT238" s="226" t="s">
        <v>316</v>
      </c>
      <c r="AU238" s="226" t="s">
        <v>79</v>
      </c>
      <c r="AV238" s="14" t="s">
        <v>315</v>
      </c>
      <c r="AW238" s="14" t="s">
        <v>29</v>
      </c>
      <c r="AX238" s="14" t="s">
        <v>79</v>
      </c>
      <c r="AY238" s="226" t="s">
        <v>307</v>
      </c>
    </row>
    <row r="239" spans="1:65" s="2" customFormat="1" ht="90" customHeight="1">
      <c r="A239" s="34"/>
      <c r="B239" s="35"/>
      <c r="C239" s="191" t="s">
        <v>669</v>
      </c>
      <c r="D239" s="191" t="s">
        <v>310</v>
      </c>
      <c r="E239" s="192" t="s">
        <v>1918</v>
      </c>
      <c r="F239" s="193" t="s">
        <v>1919</v>
      </c>
      <c r="G239" s="194" t="s">
        <v>329</v>
      </c>
      <c r="H239" s="195">
        <v>63</v>
      </c>
      <c r="I239" s="196"/>
      <c r="J239" s="197">
        <f>ROUND(I239*H239,2)</f>
        <v>0</v>
      </c>
      <c r="K239" s="193" t="s">
        <v>314</v>
      </c>
      <c r="L239" s="39"/>
      <c r="M239" s="198" t="s">
        <v>1</v>
      </c>
      <c r="N239" s="199" t="s">
        <v>37</v>
      </c>
      <c r="O239" s="71"/>
      <c r="P239" s="200">
        <f>O239*H239</f>
        <v>0</v>
      </c>
      <c r="Q239" s="200">
        <v>0</v>
      </c>
      <c r="R239" s="200">
        <f>Q239*H239</f>
        <v>0</v>
      </c>
      <c r="S239" s="200">
        <v>0</v>
      </c>
      <c r="T239" s="201">
        <f>S239*H239</f>
        <v>0</v>
      </c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R239" s="202" t="s">
        <v>352</v>
      </c>
      <c r="AT239" s="202" t="s">
        <v>310</v>
      </c>
      <c r="AU239" s="202" t="s">
        <v>79</v>
      </c>
      <c r="AY239" s="17" t="s">
        <v>307</v>
      </c>
      <c r="BE239" s="203">
        <f>IF(N239="základní",J239,0)</f>
        <v>0</v>
      </c>
      <c r="BF239" s="203">
        <f>IF(N239="snížená",J239,0)</f>
        <v>0</v>
      </c>
      <c r="BG239" s="203">
        <f>IF(N239="zákl. přenesená",J239,0)</f>
        <v>0</v>
      </c>
      <c r="BH239" s="203">
        <f>IF(N239="sníž. přenesená",J239,0)</f>
        <v>0</v>
      </c>
      <c r="BI239" s="203">
        <f>IF(N239="nulová",J239,0)</f>
        <v>0</v>
      </c>
      <c r="BJ239" s="17" t="s">
        <v>79</v>
      </c>
      <c r="BK239" s="203">
        <f>ROUND(I239*H239,2)</f>
        <v>0</v>
      </c>
      <c r="BL239" s="17" t="s">
        <v>352</v>
      </c>
      <c r="BM239" s="202" t="s">
        <v>2002</v>
      </c>
    </row>
    <row r="240" spans="1:65" s="13" customFormat="1">
      <c r="B240" s="204"/>
      <c r="C240" s="205"/>
      <c r="D240" s="206" t="s">
        <v>316</v>
      </c>
      <c r="E240" s="207" t="s">
        <v>1</v>
      </c>
      <c r="F240" s="208" t="s">
        <v>1931</v>
      </c>
      <c r="G240" s="205"/>
      <c r="H240" s="209">
        <v>63</v>
      </c>
      <c r="I240" s="210"/>
      <c r="J240" s="205"/>
      <c r="K240" s="205"/>
      <c r="L240" s="211"/>
      <c r="M240" s="212"/>
      <c r="N240" s="213"/>
      <c r="O240" s="213"/>
      <c r="P240" s="213"/>
      <c r="Q240" s="213"/>
      <c r="R240" s="213"/>
      <c r="S240" s="213"/>
      <c r="T240" s="214"/>
      <c r="AT240" s="215" t="s">
        <v>316</v>
      </c>
      <c r="AU240" s="215" t="s">
        <v>79</v>
      </c>
      <c r="AV240" s="13" t="s">
        <v>81</v>
      </c>
      <c r="AW240" s="13" t="s">
        <v>29</v>
      </c>
      <c r="AX240" s="13" t="s">
        <v>72</v>
      </c>
      <c r="AY240" s="215" t="s">
        <v>307</v>
      </c>
    </row>
    <row r="241" spans="1:65" s="14" customFormat="1">
      <c r="B241" s="216"/>
      <c r="C241" s="217"/>
      <c r="D241" s="206" t="s">
        <v>316</v>
      </c>
      <c r="E241" s="218" t="s">
        <v>1</v>
      </c>
      <c r="F241" s="219" t="s">
        <v>318</v>
      </c>
      <c r="G241" s="217"/>
      <c r="H241" s="220">
        <v>63</v>
      </c>
      <c r="I241" s="221"/>
      <c r="J241" s="217"/>
      <c r="K241" s="217"/>
      <c r="L241" s="222"/>
      <c r="M241" s="223"/>
      <c r="N241" s="224"/>
      <c r="O241" s="224"/>
      <c r="P241" s="224"/>
      <c r="Q241" s="224"/>
      <c r="R241" s="224"/>
      <c r="S241" s="224"/>
      <c r="T241" s="225"/>
      <c r="AT241" s="226" t="s">
        <v>316</v>
      </c>
      <c r="AU241" s="226" t="s">
        <v>79</v>
      </c>
      <c r="AV241" s="14" t="s">
        <v>315</v>
      </c>
      <c r="AW241" s="14" t="s">
        <v>29</v>
      </c>
      <c r="AX241" s="14" t="s">
        <v>79</v>
      </c>
      <c r="AY241" s="226" t="s">
        <v>307</v>
      </c>
    </row>
    <row r="242" spans="1:65" s="2" customFormat="1" ht="90" customHeight="1">
      <c r="A242" s="34"/>
      <c r="B242" s="35"/>
      <c r="C242" s="191" t="s">
        <v>2003</v>
      </c>
      <c r="D242" s="191" t="s">
        <v>310</v>
      </c>
      <c r="E242" s="192" t="s">
        <v>1923</v>
      </c>
      <c r="F242" s="193" t="s">
        <v>1924</v>
      </c>
      <c r="G242" s="194" t="s">
        <v>329</v>
      </c>
      <c r="H242" s="195">
        <v>10.119999999999999</v>
      </c>
      <c r="I242" s="196"/>
      <c r="J242" s="197">
        <f>ROUND(I242*H242,2)</f>
        <v>0</v>
      </c>
      <c r="K242" s="193" t="s">
        <v>314</v>
      </c>
      <c r="L242" s="39"/>
      <c r="M242" s="198" t="s">
        <v>1</v>
      </c>
      <c r="N242" s="199" t="s">
        <v>37</v>
      </c>
      <c r="O242" s="71"/>
      <c r="P242" s="200">
        <f>O242*H242</f>
        <v>0</v>
      </c>
      <c r="Q242" s="200">
        <v>0</v>
      </c>
      <c r="R242" s="200">
        <f>Q242*H242</f>
        <v>0</v>
      </c>
      <c r="S242" s="200">
        <v>0</v>
      </c>
      <c r="T242" s="201">
        <f>S242*H242</f>
        <v>0</v>
      </c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R242" s="202" t="s">
        <v>352</v>
      </c>
      <c r="AT242" s="202" t="s">
        <v>310</v>
      </c>
      <c r="AU242" s="202" t="s">
        <v>79</v>
      </c>
      <c r="AY242" s="17" t="s">
        <v>307</v>
      </c>
      <c r="BE242" s="203">
        <f>IF(N242="základní",J242,0)</f>
        <v>0</v>
      </c>
      <c r="BF242" s="203">
        <f>IF(N242="snížená",J242,0)</f>
        <v>0</v>
      </c>
      <c r="BG242" s="203">
        <f>IF(N242="zákl. přenesená",J242,0)</f>
        <v>0</v>
      </c>
      <c r="BH242" s="203">
        <f>IF(N242="sníž. přenesená",J242,0)</f>
        <v>0</v>
      </c>
      <c r="BI242" s="203">
        <f>IF(N242="nulová",J242,0)</f>
        <v>0</v>
      </c>
      <c r="BJ242" s="17" t="s">
        <v>79</v>
      </c>
      <c r="BK242" s="203">
        <f>ROUND(I242*H242,2)</f>
        <v>0</v>
      </c>
      <c r="BL242" s="17" t="s">
        <v>352</v>
      </c>
      <c r="BM242" s="202" t="s">
        <v>2004</v>
      </c>
    </row>
    <row r="243" spans="1:65" s="13" customFormat="1">
      <c r="B243" s="204"/>
      <c r="C243" s="205"/>
      <c r="D243" s="206" t="s">
        <v>316</v>
      </c>
      <c r="E243" s="207" t="s">
        <v>1</v>
      </c>
      <c r="F243" s="208" t="s">
        <v>2005</v>
      </c>
      <c r="G243" s="205"/>
      <c r="H243" s="209">
        <v>10.119999999999999</v>
      </c>
      <c r="I243" s="210"/>
      <c r="J243" s="205"/>
      <c r="K243" s="205"/>
      <c r="L243" s="211"/>
      <c r="M243" s="212"/>
      <c r="N243" s="213"/>
      <c r="O243" s="213"/>
      <c r="P243" s="213"/>
      <c r="Q243" s="213"/>
      <c r="R243" s="213"/>
      <c r="S243" s="213"/>
      <c r="T243" s="214"/>
      <c r="AT243" s="215" t="s">
        <v>316</v>
      </c>
      <c r="AU243" s="215" t="s">
        <v>79</v>
      </c>
      <c r="AV243" s="13" t="s">
        <v>81</v>
      </c>
      <c r="AW243" s="13" t="s">
        <v>29</v>
      </c>
      <c r="AX243" s="13" t="s">
        <v>72</v>
      </c>
      <c r="AY243" s="215" t="s">
        <v>307</v>
      </c>
    </row>
    <row r="244" spans="1:65" s="14" customFormat="1">
      <c r="B244" s="216"/>
      <c r="C244" s="217"/>
      <c r="D244" s="206" t="s">
        <v>316</v>
      </c>
      <c r="E244" s="218" t="s">
        <v>1</v>
      </c>
      <c r="F244" s="219" t="s">
        <v>318</v>
      </c>
      <c r="G244" s="217"/>
      <c r="H244" s="220">
        <v>10.119999999999999</v>
      </c>
      <c r="I244" s="221"/>
      <c r="J244" s="217"/>
      <c r="K244" s="217"/>
      <c r="L244" s="222"/>
      <c r="M244" s="223"/>
      <c r="N244" s="224"/>
      <c r="O244" s="224"/>
      <c r="P244" s="224"/>
      <c r="Q244" s="224"/>
      <c r="R244" s="224"/>
      <c r="S244" s="224"/>
      <c r="T244" s="225"/>
      <c r="AT244" s="226" t="s">
        <v>316</v>
      </c>
      <c r="AU244" s="226" t="s">
        <v>79</v>
      </c>
      <c r="AV244" s="14" t="s">
        <v>315</v>
      </c>
      <c r="AW244" s="14" t="s">
        <v>29</v>
      </c>
      <c r="AX244" s="14" t="s">
        <v>79</v>
      </c>
      <c r="AY244" s="226" t="s">
        <v>307</v>
      </c>
    </row>
    <row r="245" spans="1:65" s="2" customFormat="1" ht="90" customHeight="1">
      <c r="A245" s="34"/>
      <c r="B245" s="35"/>
      <c r="C245" s="191" t="s">
        <v>673</v>
      </c>
      <c r="D245" s="191" t="s">
        <v>310</v>
      </c>
      <c r="E245" s="192" t="s">
        <v>2006</v>
      </c>
      <c r="F245" s="193" t="s">
        <v>2007</v>
      </c>
      <c r="G245" s="194" t="s">
        <v>329</v>
      </c>
      <c r="H245" s="195">
        <v>3</v>
      </c>
      <c r="I245" s="196"/>
      <c r="J245" s="197">
        <f>ROUND(I245*H245,2)</f>
        <v>0</v>
      </c>
      <c r="K245" s="193" t="s">
        <v>314</v>
      </c>
      <c r="L245" s="39"/>
      <c r="M245" s="198" t="s">
        <v>1</v>
      </c>
      <c r="N245" s="199" t="s">
        <v>37</v>
      </c>
      <c r="O245" s="71"/>
      <c r="P245" s="200">
        <f>O245*H245</f>
        <v>0</v>
      </c>
      <c r="Q245" s="200">
        <v>0</v>
      </c>
      <c r="R245" s="200">
        <f>Q245*H245</f>
        <v>0</v>
      </c>
      <c r="S245" s="200">
        <v>0</v>
      </c>
      <c r="T245" s="201">
        <f>S245*H245</f>
        <v>0</v>
      </c>
      <c r="U245" s="34"/>
      <c r="V245" s="34"/>
      <c r="W245" s="34"/>
      <c r="X245" s="34"/>
      <c r="Y245" s="34"/>
      <c r="Z245" s="34"/>
      <c r="AA245" s="34"/>
      <c r="AB245" s="34"/>
      <c r="AC245" s="34"/>
      <c r="AD245" s="34"/>
      <c r="AE245" s="34"/>
      <c r="AR245" s="202" t="s">
        <v>352</v>
      </c>
      <c r="AT245" s="202" t="s">
        <v>310</v>
      </c>
      <c r="AU245" s="202" t="s">
        <v>79</v>
      </c>
      <c r="AY245" s="17" t="s">
        <v>307</v>
      </c>
      <c r="BE245" s="203">
        <f>IF(N245="základní",J245,0)</f>
        <v>0</v>
      </c>
      <c r="BF245" s="203">
        <f>IF(N245="snížená",J245,0)</f>
        <v>0</v>
      </c>
      <c r="BG245" s="203">
        <f>IF(N245="zákl. přenesená",J245,0)</f>
        <v>0</v>
      </c>
      <c r="BH245" s="203">
        <f>IF(N245="sníž. přenesená",J245,0)</f>
        <v>0</v>
      </c>
      <c r="BI245" s="203">
        <f>IF(N245="nulová",J245,0)</f>
        <v>0</v>
      </c>
      <c r="BJ245" s="17" t="s">
        <v>79</v>
      </c>
      <c r="BK245" s="203">
        <f>ROUND(I245*H245,2)</f>
        <v>0</v>
      </c>
      <c r="BL245" s="17" t="s">
        <v>352</v>
      </c>
      <c r="BM245" s="202" t="s">
        <v>2008</v>
      </c>
    </row>
    <row r="246" spans="1:65" s="13" customFormat="1">
      <c r="B246" s="204"/>
      <c r="C246" s="205"/>
      <c r="D246" s="206" t="s">
        <v>316</v>
      </c>
      <c r="E246" s="207" t="s">
        <v>1</v>
      </c>
      <c r="F246" s="208" t="s">
        <v>325</v>
      </c>
      <c r="G246" s="205"/>
      <c r="H246" s="209">
        <v>3</v>
      </c>
      <c r="I246" s="210"/>
      <c r="J246" s="205"/>
      <c r="K246" s="205"/>
      <c r="L246" s="211"/>
      <c r="M246" s="212"/>
      <c r="N246" s="213"/>
      <c r="O246" s="213"/>
      <c r="P246" s="213"/>
      <c r="Q246" s="213"/>
      <c r="R246" s="213"/>
      <c r="S246" s="213"/>
      <c r="T246" s="214"/>
      <c r="AT246" s="215" t="s">
        <v>316</v>
      </c>
      <c r="AU246" s="215" t="s">
        <v>79</v>
      </c>
      <c r="AV246" s="13" t="s">
        <v>81</v>
      </c>
      <c r="AW246" s="13" t="s">
        <v>29</v>
      </c>
      <c r="AX246" s="13" t="s">
        <v>72</v>
      </c>
      <c r="AY246" s="215" t="s">
        <v>307</v>
      </c>
    </row>
    <row r="247" spans="1:65" s="14" customFormat="1">
      <c r="B247" s="216"/>
      <c r="C247" s="217"/>
      <c r="D247" s="206" t="s">
        <v>316</v>
      </c>
      <c r="E247" s="218" t="s">
        <v>1</v>
      </c>
      <c r="F247" s="219" t="s">
        <v>318</v>
      </c>
      <c r="G247" s="217"/>
      <c r="H247" s="220">
        <v>3</v>
      </c>
      <c r="I247" s="221"/>
      <c r="J247" s="217"/>
      <c r="K247" s="217"/>
      <c r="L247" s="222"/>
      <c r="M247" s="247"/>
      <c r="N247" s="248"/>
      <c r="O247" s="248"/>
      <c r="P247" s="248"/>
      <c r="Q247" s="248"/>
      <c r="R247" s="248"/>
      <c r="S247" s="248"/>
      <c r="T247" s="249"/>
      <c r="AT247" s="226" t="s">
        <v>316</v>
      </c>
      <c r="AU247" s="226" t="s">
        <v>79</v>
      </c>
      <c r="AV247" s="14" t="s">
        <v>315</v>
      </c>
      <c r="AW247" s="14" t="s">
        <v>29</v>
      </c>
      <c r="AX247" s="14" t="s">
        <v>79</v>
      </c>
      <c r="AY247" s="226" t="s">
        <v>307</v>
      </c>
    </row>
    <row r="248" spans="1:65" s="2" customFormat="1" ht="6.95" customHeight="1">
      <c r="A248" s="34"/>
      <c r="B248" s="54"/>
      <c r="C248" s="55"/>
      <c r="D248" s="55"/>
      <c r="E248" s="55"/>
      <c r="F248" s="55"/>
      <c r="G248" s="55"/>
      <c r="H248" s="55"/>
      <c r="I248" s="55"/>
      <c r="J248" s="55"/>
      <c r="K248" s="55"/>
      <c r="L248" s="39"/>
      <c r="M248" s="34"/>
      <c r="O248" s="34"/>
      <c r="P248" s="34"/>
      <c r="Q248" s="34"/>
      <c r="R248" s="34"/>
      <c r="S248" s="34"/>
      <c r="T248" s="34"/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</row>
  </sheetData>
  <sheetProtection password="CE28" sheet="1" objects="1" scenarios="1" formatColumns="0" formatRows="0" autoFilter="0"/>
  <autoFilter ref="C122:K247" xr:uid="{00000000-0009-0000-0000-000045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sheetPr>
    <pageSetUpPr fitToPage="1"/>
  </sheetPr>
  <dimension ref="A2:BM244"/>
  <sheetViews>
    <sheetView showGridLines="0" topLeftCell="A85" workbookViewId="0">
      <selection activeCell="F108" sqref="F108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74"/>
      <c r="M2" s="274"/>
      <c r="N2" s="274"/>
      <c r="O2" s="274"/>
      <c r="P2" s="274"/>
      <c r="Q2" s="274"/>
      <c r="R2" s="274"/>
      <c r="S2" s="274"/>
      <c r="T2" s="274"/>
      <c r="U2" s="274"/>
      <c r="V2" s="274"/>
      <c r="AT2" s="17" t="s">
        <v>267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81</v>
      </c>
    </row>
    <row r="4" spans="1:46" s="1" customFormat="1" ht="24.95" customHeight="1">
      <c r="B4" s="20"/>
      <c r="D4" s="117" t="s">
        <v>279</v>
      </c>
      <c r="L4" s="20"/>
      <c r="M4" s="118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9" t="s">
        <v>16</v>
      </c>
      <c r="L6" s="20"/>
    </row>
    <row r="7" spans="1:46" s="1" customFormat="1" ht="16.5" customHeight="1">
      <c r="B7" s="20"/>
      <c r="E7" s="304" t="str">
        <f>'Rekapitulace stavby'!K6</f>
        <v>Cyklická obnova trati v úseku Praha-Hostivař - Votice</v>
      </c>
      <c r="F7" s="305"/>
      <c r="G7" s="305"/>
      <c r="H7" s="305"/>
      <c r="L7" s="20"/>
    </row>
    <row r="8" spans="1:46" s="1" customFormat="1" ht="12" customHeight="1">
      <c r="B8" s="20"/>
      <c r="D8" s="119" t="s">
        <v>280</v>
      </c>
      <c r="L8" s="20"/>
    </row>
    <row r="9" spans="1:46" s="2" customFormat="1" ht="16.5" customHeight="1">
      <c r="A9" s="34"/>
      <c r="B9" s="39"/>
      <c r="C9" s="34"/>
      <c r="D9" s="34"/>
      <c r="E9" s="304" t="s">
        <v>2191</v>
      </c>
      <c r="F9" s="306"/>
      <c r="G9" s="306"/>
      <c r="H9" s="306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19" t="s">
        <v>282</v>
      </c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07" t="s">
        <v>2193</v>
      </c>
      <c r="F11" s="306"/>
      <c r="G11" s="306"/>
      <c r="H11" s="306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>
      <c r="A12" s="34"/>
      <c r="B12" s="39"/>
      <c r="C12" s="34"/>
      <c r="D12" s="34"/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19" t="s">
        <v>17</v>
      </c>
      <c r="E13" s="34"/>
      <c r="F13" s="110" t="s">
        <v>1</v>
      </c>
      <c r="G13" s="34"/>
      <c r="H13" s="34"/>
      <c r="I13" s="119" t="s">
        <v>18</v>
      </c>
      <c r="J13" s="110" t="s">
        <v>1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19</v>
      </c>
      <c r="E14" s="34"/>
      <c r="F14" s="110" t="s">
        <v>20</v>
      </c>
      <c r="G14" s="34"/>
      <c r="H14" s="34"/>
      <c r="I14" s="119" t="s">
        <v>21</v>
      </c>
      <c r="J14" s="120" t="str">
        <f>'Rekapitulace stavby'!AN8</f>
        <v>23. 8. 2023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7" customHeight="1">
      <c r="A15" s="34"/>
      <c r="B15" s="39"/>
      <c r="C15" s="34"/>
      <c r="D15" s="34"/>
      <c r="E15" s="34"/>
      <c r="F15" s="34"/>
      <c r="G15" s="34"/>
      <c r="H15" s="34"/>
      <c r="I15" s="34"/>
      <c r="J15" s="34"/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19" t="s">
        <v>23</v>
      </c>
      <c r="E16" s="34"/>
      <c r="F16" s="34"/>
      <c r="G16" s="34"/>
      <c r="H16" s="34"/>
      <c r="I16" s="119" t="s">
        <v>24</v>
      </c>
      <c r="J16" s="110" t="str">
        <f>IF('Rekapitulace stavby'!AN10="","",'Rekapitulace stavby'!AN10)</f>
        <v/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0" t="str">
        <f>IF('Rekapitulace stavby'!E11="","",'Rekapitulace stavby'!E11)</f>
        <v xml:space="preserve"> </v>
      </c>
      <c r="F17" s="34"/>
      <c r="G17" s="34"/>
      <c r="H17" s="34"/>
      <c r="I17" s="119" t="s">
        <v>25</v>
      </c>
      <c r="J17" s="110" t="str">
        <f>IF('Rekapitulace stavby'!AN11="","",'Rekapitulace stavby'!AN11)</f>
        <v/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34"/>
      <c r="J18" s="34"/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19" t="s">
        <v>26</v>
      </c>
      <c r="E19" s="34"/>
      <c r="F19" s="34"/>
      <c r="G19" s="34"/>
      <c r="H19" s="34"/>
      <c r="I19" s="119" t="s">
        <v>24</v>
      </c>
      <c r="J19" s="30" t="str">
        <f>'Rekapitulace stavby'!AN13</f>
        <v>Vyplň údaj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08" t="str">
        <f>'Rekapitulace stavby'!E14</f>
        <v>Vyplň údaj</v>
      </c>
      <c r="F20" s="309"/>
      <c r="G20" s="309"/>
      <c r="H20" s="309"/>
      <c r="I20" s="119" t="s">
        <v>25</v>
      </c>
      <c r="J20" s="30" t="str">
        <f>'Rekapitulace stavby'!AN14</f>
        <v>Vyplň údaj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34"/>
      <c r="J21" s="34"/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19" t="s">
        <v>28</v>
      </c>
      <c r="E22" s="34"/>
      <c r="F22" s="34"/>
      <c r="G22" s="34"/>
      <c r="H22" s="34"/>
      <c r="I22" s="119" t="s">
        <v>24</v>
      </c>
      <c r="J22" s="110" t="str">
        <f>IF('Rekapitulace stavby'!AN16="","",'Rekapitulace stavby'!AN16)</f>
        <v/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0" t="str">
        <f>IF('Rekapitulace stavby'!E17="","",'Rekapitulace stavby'!E17)</f>
        <v xml:space="preserve"> </v>
      </c>
      <c r="F23" s="34"/>
      <c r="G23" s="34"/>
      <c r="H23" s="34"/>
      <c r="I23" s="119" t="s">
        <v>25</v>
      </c>
      <c r="J23" s="110" t="str">
        <f>IF('Rekapitulace stavby'!AN17="","",'Rekapitulace stavby'!AN17)</f>
        <v/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34"/>
      <c r="J24" s="34"/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19" t="s">
        <v>30</v>
      </c>
      <c r="E25" s="34"/>
      <c r="F25" s="34"/>
      <c r="G25" s="34"/>
      <c r="H25" s="34"/>
      <c r="I25" s="119" t="s">
        <v>24</v>
      </c>
      <c r="J25" s="110" t="str">
        <f>IF('Rekapitulace stavby'!AN19="","",'Rekapitulace stavby'!AN19)</f>
        <v/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0" t="str">
        <f>IF('Rekapitulace stavby'!E20="","",'Rekapitulace stavby'!E20)</f>
        <v xml:space="preserve"> </v>
      </c>
      <c r="F26" s="34"/>
      <c r="G26" s="34"/>
      <c r="H26" s="34"/>
      <c r="I26" s="119" t="s">
        <v>25</v>
      </c>
      <c r="J26" s="110" t="str">
        <f>IF('Rekapitulace stavby'!AN20="","",'Rekapitulace stavby'!AN20)</f>
        <v/>
      </c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34"/>
      <c r="J27" s="34"/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19" t="s">
        <v>31</v>
      </c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1"/>
      <c r="B29" s="122"/>
      <c r="C29" s="121"/>
      <c r="D29" s="121"/>
      <c r="E29" s="310" t="s">
        <v>1</v>
      </c>
      <c r="F29" s="310"/>
      <c r="G29" s="310"/>
      <c r="H29" s="310"/>
      <c r="I29" s="121"/>
      <c r="J29" s="121"/>
      <c r="K29" s="121"/>
      <c r="L29" s="123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4"/>
      <c r="E31" s="124"/>
      <c r="F31" s="124"/>
      <c r="G31" s="124"/>
      <c r="H31" s="124"/>
      <c r="I31" s="124"/>
      <c r="J31" s="124"/>
      <c r="K31" s="124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25" t="s">
        <v>32</v>
      </c>
      <c r="E32" s="34"/>
      <c r="F32" s="34"/>
      <c r="G32" s="34"/>
      <c r="H32" s="34"/>
      <c r="I32" s="34"/>
      <c r="J32" s="126">
        <f>ROUND(J123, 2)</f>
        <v>0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4"/>
      <c r="E33" s="124"/>
      <c r="F33" s="124"/>
      <c r="G33" s="124"/>
      <c r="H33" s="124"/>
      <c r="I33" s="124"/>
      <c r="J33" s="124"/>
      <c r="K33" s="12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27" t="s">
        <v>34</v>
      </c>
      <c r="G34" s="34"/>
      <c r="H34" s="34"/>
      <c r="I34" s="127" t="s">
        <v>33</v>
      </c>
      <c r="J34" s="127" t="s">
        <v>35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28" t="s">
        <v>36</v>
      </c>
      <c r="E35" s="119" t="s">
        <v>37</v>
      </c>
      <c r="F35" s="129">
        <f>ROUND((SUM(BE123:BE243)),  2)</f>
        <v>0</v>
      </c>
      <c r="G35" s="34"/>
      <c r="H35" s="34"/>
      <c r="I35" s="130">
        <v>0.21</v>
      </c>
      <c r="J35" s="129">
        <f>ROUND(((SUM(BE123:BE243))*I35),  2)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19" t="s">
        <v>38</v>
      </c>
      <c r="F36" s="129">
        <f>ROUND((SUM(BF123:BF243)),  2)</f>
        <v>0</v>
      </c>
      <c r="G36" s="34"/>
      <c r="H36" s="34"/>
      <c r="I36" s="130">
        <v>0.15</v>
      </c>
      <c r="J36" s="129">
        <f>ROUND(((SUM(BF123:BF243))*I36),  2)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39</v>
      </c>
      <c r="F37" s="129">
        <f>ROUND((SUM(BG123:BG243)),  2)</f>
        <v>0</v>
      </c>
      <c r="G37" s="34"/>
      <c r="H37" s="34"/>
      <c r="I37" s="130">
        <v>0.21</v>
      </c>
      <c r="J37" s="129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19" t="s">
        <v>40</v>
      </c>
      <c r="F38" s="129">
        <f>ROUND((SUM(BH123:BH243)),  2)</f>
        <v>0</v>
      </c>
      <c r="G38" s="34"/>
      <c r="H38" s="34"/>
      <c r="I38" s="130">
        <v>0.15</v>
      </c>
      <c r="J38" s="129">
        <f>0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19" t="s">
        <v>41</v>
      </c>
      <c r="F39" s="129">
        <f>ROUND((SUM(BI123:BI243)),  2)</f>
        <v>0</v>
      </c>
      <c r="G39" s="34"/>
      <c r="H39" s="34"/>
      <c r="I39" s="130">
        <v>0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31"/>
      <c r="D41" s="132" t="s">
        <v>42</v>
      </c>
      <c r="E41" s="133"/>
      <c r="F41" s="133"/>
      <c r="G41" s="134" t="s">
        <v>43</v>
      </c>
      <c r="H41" s="135" t="s">
        <v>44</v>
      </c>
      <c r="I41" s="133"/>
      <c r="J41" s="136">
        <f>SUM(J32:J39)</f>
        <v>0</v>
      </c>
      <c r="K41" s="137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8" t="s">
        <v>45</v>
      </c>
      <c r="E50" s="139"/>
      <c r="F50" s="139"/>
      <c r="G50" s="138" t="s">
        <v>46</v>
      </c>
      <c r="H50" s="139"/>
      <c r="I50" s="139"/>
      <c r="J50" s="139"/>
      <c r="K50" s="139"/>
      <c r="L50" s="51"/>
    </row>
    <row r="51" spans="1:31">
      <c r="B51" s="20"/>
      <c r="L51" s="20"/>
    </row>
    <row r="52" spans="1:31">
      <c r="B52" s="20"/>
      <c r="L52" s="20"/>
    </row>
    <row r="53" spans="1:31">
      <c r="B53" s="20"/>
      <c r="L53" s="20"/>
    </row>
    <row r="54" spans="1:31">
      <c r="B54" s="20"/>
      <c r="L54" s="20"/>
    </row>
    <row r="55" spans="1:31">
      <c r="B55" s="20"/>
      <c r="L55" s="20"/>
    </row>
    <row r="56" spans="1:31">
      <c r="B56" s="20"/>
      <c r="L56" s="20"/>
    </row>
    <row r="57" spans="1:31">
      <c r="B57" s="20"/>
      <c r="L57" s="20"/>
    </row>
    <row r="58" spans="1:31">
      <c r="B58" s="20"/>
      <c r="L58" s="20"/>
    </row>
    <row r="59" spans="1:31">
      <c r="B59" s="20"/>
      <c r="L59" s="20"/>
    </row>
    <row r="60" spans="1:31">
      <c r="B60" s="20"/>
      <c r="L60" s="20"/>
    </row>
    <row r="61" spans="1:31" s="2" customFormat="1" ht="12.75">
      <c r="A61" s="34"/>
      <c r="B61" s="39"/>
      <c r="C61" s="34"/>
      <c r="D61" s="140" t="s">
        <v>47</v>
      </c>
      <c r="E61" s="141"/>
      <c r="F61" s="142" t="s">
        <v>48</v>
      </c>
      <c r="G61" s="140" t="s">
        <v>47</v>
      </c>
      <c r="H61" s="141"/>
      <c r="I61" s="141"/>
      <c r="J61" s="143" t="s">
        <v>48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>
      <c r="B62" s="20"/>
      <c r="L62" s="20"/>
    </row>
    <row r="63" spans="1:31">
      <c r="B63" s="20"/>
      <c r="L63" s="20"/>
    </row>
    <row r="64" spans="1:31">
      <c r="B64" s="20"/>
      <c r="L64" s="20"/>
    </row>
    <row r="65" spans="1:31" s="2" customFormat="1" ht="12.75">
      <c r="A65" s="34"/>
      <c r="B65" s="39"/>
      <c r="C65" s="34"/>
      <c r="D65" s="138" t="s">
        <v>49</v>
      </c>
      <c r="E65" s="144"/>
      <c r="F65" s="144"/>
      <c r="G65" s="138" t="s">
        <v>50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>
      <c r="B66" s="20"/>
      <c r="L66" s="20"/>
    </row>
    <row r="67" spans="1:31">
      <c r="B67" s="20"/>
      <c r="L67" s="20"/>
    </row>
    <row r="68" spans="1:31">
      <c r="B68" s="20"/>
      <c r="L68" s="20"/>
    </row>
    <row r="69" spans="1:31">
      <c r="B69" s="20"/>
      <c r="L69" s="20"/>
    </row>
    <row r="70" spans="1:31">
      <c r="B70" s="20"/>
      <c r="L70" s="20"/>
    </row>
    <row r="71" spans="1:31">
      <c r="B71" s="20"/>
      <c r="L71" s="20"/>
    </row>
    <row r="72" spans="1:31">
      <c r="B72" s="20"/>
      <c r="L72" s="20"/>
    </row>
    <row r="73" spans="1:31">
      <c r="B73" s="20"/>
      <c r="L73" s="20"/>
    </row>
    <row r="74" spans="1:31">
      <c r="B74" s="20"/>
      <c r="L74" s="20"/>
    </row>
    <row r="75" spans="1:31">
      <c r="B75" s="20"/>
      <c r="L75" s="20"/>
    </row>
    <row r="76" spans="1:31" s="2" customFormat="1" ht="12.75">
      <c r="A76" s="34"/>
      <c r="B76" s="39"/>
      <c r="C76" s="34"/>
      <c r="D76" s="140" t="s">
        <v>47</v>
      </c>
      <c r="E76" s="141"/>
      <c r="F76" s="142" t="s">
        <v>48</v>
      </c>
      <c r="G76" s="140" t="s">
        <v>47</v>
      </c>
      <c r="H76" s="141"/>
      <c r="I76" s="141"/>
      <c r="J76" s="143" t="s">
        <v>48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284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02" t="str">
        <f>E7</f>
        <v>Cyklická obnova trati v úseku Praha-Hostivař - Votice</v>
      </c>
      <c r="F85" s="303"/>
      <c r="G85" s="303"/>
      <c r="H85" s="303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280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s="2" customFormat="1" ht="16.5" customHeight="1">
      <c r="A87" s="34"/>
      <c r="B87" s="35"/>
      <c r="C87" s="36"/>
      <c r="D87" s="36"/>
      <c r="E87" s="302" t="s">
        <v>2191</v>
      </c>
      <c r="F87" s="301"/>
      <c r="G87" s="301"/>
      <c r="H87" s="301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9" t="s">
        <v>282</v>
      </c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265" t="str">
        <f>E11</f>
        <v>03 -  P5667</v>
      </c>
      <c r="F89" s="301"/>
      <c r="G89" s="301"/>
      <c r="H89" s="301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9" t="s">
        <v>19</v>
      </c>
      <c r="D91" s="36"/>
      <c r="E91" s="36"/>
      <c r="F91" s="27" t="str">
        <f>F14</f>
        <v xml:space="preserve"> </v>
      </c>
      <c r="G91" s="36"/>
      <c r="H91" s="36"/>
      <c r="I91" s="29" t="s">
        <v>21</v>
      </c>
      <c r="J91" s="66" t="str">
        <f>IF(J14="","",J14)</f>
        <v>23. 8. 2023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5.2" customHeight="1">
      <c r="A93" s="34"/>
      <c r="B93" s="35"/>
      <c r="C93" s="29" t="s">
        <v>23</v>
      </c>
      <c r="D93" s="36"/>
      <c r="E93" s="36"/>
      <c r="F93" s="27" t="str">
        <f>E17</f>
        <v xml:space="preserve"> </v>
      </c>
      <c r="G93" s="36"/>
      <c r="H93" s="36"/>
      <c r="I93" s="29" t="s">
        <v>28</v>
      </c>
      <c r="J93" s="32" t="str">
        <f>E23</f>
        <v xml:space="preserve"> 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9" t="s">
        <v>26</v>
      </c>
      <c r="D94" s="36"/>
      <c r="E94" s="36"/>
      <c r="F94" s="27" t="str">
        <f>IF(E20="","",E20)</f>
        <v>Vyplň údaj</v>
      </c>
      <c r="G94" s="36"/>
      <c r="H94" s="36"/>
      <c r="I94" s="29" t="s">
        <v>30</v>
      </c>
      <c r="J94" s="32" t="str">
        <f>E26</f>
        <v xml:space="preserve"> </v>
      </c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49" t="s">
        <v>285</v>
      </c>
      <c r="D96" s="150"/>
      <c r="E96" s="150"/>
      <c r="F96" s="150"/>
      <c r="G96" s="150"/>
      <c r="H96" s="150"/>
      <c r="I96" s="150"/>
      <c r="J96" s="151" t="s">
        <v>286</v>
      </c>
      <c r="K96" s="150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7" customHeight="1">
      <c r="A98" s="34"/>
      <c r="B98" s="35"/>
      <c r="C98" s="152" t="s">
        <v>287</v>
      </c>
      <c r="D98" s="36"/>
      <c r="E98" s="36"/>
      <c r="F98" s="36"/>
      <c r="G98" s="36"/>
      <c r="H98" s="36"/>
      <c r="I98" s="36"/>
      <c r="J98" s="84">
        <f>J123</f>
        <v>0</v>
      </c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7" t="s">
        <v>288</v>
      </c>
    </row>
    <row r="99" spans="1:47" s="9" customFormat="1" ht="24.95" customHeight="1">
      <c r="B99" s="153"/>
      <c r="C99" s="154"/>
      <c r="D99" s="155" t="s">
        <v>289</v>
      </c>
      <c r="E99" s="156"/>
      <c r="F99" s="156"/>
      <c r="G99" s="156"/>
      <c r="H99" s="156"/>
      <c r="I99" s="156"/>
      <c r="J99" s="157">
        <f>J124</f>
        <v>0</v>
      </c>
      <c r="K99" s="154"/>
      <c r="L99" s="158"/>
    </row>
    <row r="100" spans="1:47" s="10" customFormat="1" ht="19.899999999999999" customHeight="1">
      <c r="B100" s="159"/>
      <c r="C100" s="104"/>
      <c r="D100" s="160" t="s">
        <v>290</v>
      </c>
      <c r="E100" s="161"/>
      <c r="F100" s="161"/>
      <c r="G100" s="161"/>
      <c r="H100" s="161"/>
      <c r="I100" s="161"/>
      <c r="J100" s="162">
        <f>J125</f>
        <v>0</v>
      </c>
      <c r="K100" s="104"/>
      <c r="L100" s="163"/>
    </row>
    <row r="101" spans="1:47" s="9" customFormat="1" ht="24.95" customHeight="1">
      <c r="B101" s="153"/>
      <c r="C101" s="154"/>
      <c r="D101" s="155" t="s">
        <v>291</v>
      </c>
      <c r="E101" s="156"/>
      <c r="F101" s="156"/>
      <c r="G101" s="156"/>
      <c r="H101" s="156"/>
      <c r="I101" s="156"/>
      <c r="J101" s="157">
        <f>J217</f>
        <v>0</v>
      </c>
      <c r="K101" s="154"/>
      <c r="L101" s="158"/>
    </row>
    <row r="102" spans="1:47" s="2" customFormat="1" ht="21.75" customHeight="1">
      <c r="A102" s="34"/>
      <c r="B102" s="35"/>
      <c r="C102" s="36"/>
      <c r="D102" s="36"/>
      <c r="E102" s="36"/>
      <c r="F102" s="36"/>
      <c r="G102" s="36"/>
      <c r="H102" s="36"/>
      <c r="I102" s="36"/>
      <c r="J102" s="36"/>
      <c r="K102" s="36"/>
      <c r="L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pans="1:47" s="2" customFormat="1" ht="6.95" customHeight="1">
      <c r="A103" s="34"/>
      <c r="B103" s="54"/>
      <c r="C103" s="55"/>
      <c r="D103" s="55"/>
      <c r="E103" s="55"/>
      <c r="F103" s="55"/>
      <c r="G103" s="55"/>
      <c r="H103" s="55"/>
      <c r="I103" s="55"/>
      <c r="J103" s="55"/>
      <c r="K103" s="55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pans="1:47" s="2" customFormat="1" ht="6.95" customHeight="1">
      <c r="A107" s="34"/>
      <c r="B107" s="56"/>
      <c r="C107" s="57"/>
      <c r="D107" s="57"/>
      <c r="E107" s="57"/>
      <c r="F107" s="57"/>
      <c r="G107" s="57"/>
      <c r="H107" s="57"/>
      <c r="I107" s="57"/>
      <c r="J107" s="57"/>
      <c r="K107" s="57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47" s="2" customFormat="1" ht="24.95" customHeight="1">
      <c r="A108" s="34"/>
      <c r="B108" s="35"/>
      <c r="C108" s="23" t="s">
        <v>292</v>
      </c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6.95" customHeight="1">
      <c r="A109" s="34"/>
      <c r="B109" s="35"/>
      <c r="C109" s="36"/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12" customHeight="1">
      <c r="A110" s="34"/>
      <c r="B110" s="35"/>
      <c r="C110" s="29" t="s">
        <v>16</v>
      </c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16.5" customHeight="1">
      <c r="A111" s="34"/>
      <c r="B111" s="35"/>
      <c r="C111" s="36"/>
      <c r="D111" s="36"/>
      <c r="E111" s="302" t="str">
        <f>E7</f>
        <v>Cyklická obnova trati v úseku Praha-Hostivař - Votice</v>
      </c>
      <c r="F111" s="303"/>
      <c r="G111" s="303"/>
      <c r="H111" s="303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1" customFormat="1" ht="12" customHeight="1">
      <c r="B112" s="21"/>
      <c r="C112" s="29" t="s">
        <v>280</v>
      </c>
      <c r="D112" s="22"/>
      <c r="E112" s="22"/>
      <c r="F112" s="22"/>
      <c r="G112" s="22"/>
      <c r="H112" s="22"/>
      <c r="I112" s="22"/>
      <c r="J112" s="22"/>
      <c r="K112" s="22"/>
      <c r="L112" s="20"/>
    </row>
    <row r="113" spans="1:65" s="2" customFormat="1" ht="16.5" customHeight="1">
      <c r="A113" s="34"/>
      <c r="B113" s="35"/>
      <c r="C113" s="36"/>
      <c r="D113" s="36"/>
      <c r="E113" s="302" t="s">
        <v>2191</v>
      </c>
      <c r="F113" s="301"/>
      <c r="G113" s="301"/>
      <c r="H113" s="301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2" customHeight="1">
      <c r="A114" s="34"/>
      <c r="B114" s="35"/>
      <c r="C114" s="29" t="s">
        <v>282</v>
      </c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6.5" customHeight="1">
      <c r="A115" s="34"/>
      <c r="B115" s="35"/>
      <c r="C115" s="36"/>
      <c r="D115" s="36"/>
      <c r="E115" s="265" t="str">
        <f>E11</f>
        <v>03 -  P5667</v>
      </c>
      <c r="F115" s="301"/>
      <c r="G115" s="301"/>
      <c r="H115" s="301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2" customHeight="1">
      <c r="A117" s="34"/>
      <c r="B117" s="35"/>
      <c r="C117" s="29" t="s">
        <v>19</v>
      </c>
      <c r="D117" s="36"/>
      <c r="E117" s="36"/>
      <c r="F117" s="27" t="str">
        <f>F14</f>
        <v xml:space="preserve"> </v>
      </c>
      <c r="G117" s="36"/>
      <c r="H117" s="36"/>
      <c r="I117" s="29" t="s">
        <v>21</v>
      </c>
      <c r="J117" s="66" t="str">
        <f>IF(J14="","",J14)</f>
        <v>23. 8. 2023</v>
      </c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6.95" customHeight="1">
      <c r="A118" s="34"/>
      <c r="B118" s="35"/>
      <c r="C118" s="36"/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5.2" customHeight="1">
      <c r="A119" s="34"/>
      <c r="B119" s="35"/>
      <c r="C119" s="29" t="s">
        <v>23</v>
      </c>
      <c r="D119" s="36"/>
      <c r="E119" s="36"/>
      <c r="F119" s="27" t="str">
        <f>E17</f>
        <v xml:space="preserve"> </v>
      </c>
      <c r="G119" s="36"/>
      <c r="H119" s="36"/>
      <c r="I119" s="29" t="s">
        <v>28</v>
      </c>
      <c r="J119" s="32" t="str">
        <f>E23</f>
        <v xml:space="preserve"> </v>
      </c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15.2" customHeight="1">
      <c r="A120" s="34"/>
      <c r="B120" s="35"/>
      <c r="C120" s="29" t="s">
        <v>26</v>
      </c>
      <c r="D120" s="36"/>
      <c r="E120" s="36"/>
      <c r="F120" s="27" t="str">
        <f>IF(E20="","",E20)</f>
        <v>Vyplň údaj</v>
      </c>
      <c r="G120" s="36"/>
      <c r="H120" s="36"/>
      <c r="I120" s="29" t="s">
        <v>30</v>
      </c>
      <c r="J120" s="32" t="str">
        <f>E26</f>
        <v xml:space="preserve"> 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2" customFormat="1" ht="10.35" customHeight="1">
      <c r="A121" s="34"/>
      <c r="B121" s="35"/>
      <c r="C121" s="36"/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5" s="11" customFormat="1" ht="29.25" customHeight="1">
      <c r="A122" s="164"/>
      <c r="B122" s="165"/>
      <c r="C122" s="166" t="s">
        <v>293</v>
      </c>
      <c r="D122" s="167" t="s">
        <v>57</v>
      </c>
      <c r="E122" s="167" t="s">
        <v>53</v>
      </c>
      <c r="F122" s="167" t="s">
        <v>54</v>
      </c>
      <c r="G122" s="167" t="s">
        <v>294</v>
      </c>
      <c r="H122" s="167" t="s">
        <v>295</v>
      </c>
      <c r="I122" s="167" t="s">
        <v>296</v>
      </c>
      <c r="J122" s="167" t="s">
        <v>286</v>
      </c>
      <c r="K122" s="168" t="s">
        <v>297</v>
      </c>
      <c r="L122" s="169"/>
      <c r="M122" s="75" t="s">
        <v>1</v>
      </c>
      <c r="N122" s="76" t="s">
        <v>36</v>
      </c>
      <c r="O122" s="76" t="s">
        <v>298</v>
      </c>
      <c r="P122" s="76" t="s">
        <v>299</v>
      </c>
      <c r="Q122" s="76" t="s">
        <v>300</v>
      </c>
      <c r="R122" s="76" t="s">
        <v>301</v>
      </c>
      <c r="S122" s="76" t="s">
        <v>302</v>
      </c>
      <c r="T122" s="77" t="s">
        <v>303</v>
      </c>
      <c r="U122" s="164"/>
      <c r="V122" s="164"/>
      <c r="W122" s="164"/>
      <c r="X122" s="164"/>
      <c r="Y122" s="164"/>
      <c r="Z122" s="164"/>
      <c r="AA122" s="164"/>
      <c r="AB122" s="164"/>
      <c r="AC122" s="164"/>
      <c r="AD122" s="164"/>
      <c r="AE122" s="164"/>
    </row>
    <row r="123" spans="1:65" s="2" customFormat="1" ht="22.7" customHeight="1">
      <c r="A123" s="34"/>
      <c r="B123" s="35"/>
      <c r="C123" s="82" t="s">
        <v>304</v>
      </c>
      <c r="D123" s="36"/>
      <c r="E123" s="36"/>
      <c r="F123" s="36"/>
      <c r="G123" s="36"/>
      <c r="H123" s="36"/>
      <c r="I123" s="36"/>
      <c r="J123" s="170">
        <f>BK123</f>
        <v>0</v>
      </c>
      <c r="K123" s="36"/>
      <c r="L123" s="39"/>
      <c r="M123" s="78"/>
      <c r="N123" s="171"/>
      <c r="O123" s="79"/>
      <c r="P123" s="172">
        <f>P124+P217</f>
        <v>0</v>
      </c>
      <c r="Q123" s="79"/>
      <c r="R123" s="172">
        <f>R124+R217</f>
        <v>103.38079999999999</v>
      </c>
      <c r="S123" s="79"/>
      <c r="T123" s="173">
        <f>T124+T217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7" t="s">
        <v>71</v>
      </c>
      <c r="AU123" s="17" t="s">
        <v>288</v>
      </c>
      <c r="BK123" s="174">
        <f>BK124+BK217</f>
        <v>0</v>
      </c>
    </row>
    <row r="124" spans="1:65" s="12" customFormat="1" ht="25.9" customHeight="1">
      <c r="B124" s="175"/>
      <c r="C124" s="176"/>
      <c r="D124" s="177" t="s">
        <v>71</v>
      </c>
      <c r="E124" s="178" t="s">
        <v>305</v>
      </c>
      <c r="F124" s="178" t="s">
        <v>306</v>
      </c>
      <c r="G124" s="176"/>
      <c r="H124" s="176"/>
      <c r="I124" s="179"/>
      <c r="J124" s="180">
        <f>BK124</f>
        <v>0</v>
      </c>
      <c r="K124" s="176"/>
      <c r="L124" s="181"/>
      <c r="M124" s="182"/>
      <c r="N124" s="183"/>
      <c r="O124" s="183"/>
      <c r="P124" s="184">
        <f>P125</f>
        <v>0</v>
      </c>
      <c r="Q124" s="183"/>
      <c r="R124" s="184">
        <f>R125</f>
        <v>103.38079999999999</v>
      </c>
      <c r="S124" s="183"/>
      <c r="T124" s="185">
        <f>T125</f>
        <v>0</v>
      </c>
      <c r="AR124" s="186" t="s">
        <v>79</v>
      </c>
      <c r="AT124" s="187" t="s">
        <v>71</v>
      </c>
      <c r="AU124" s="187" t="s">
        <v>72</v>
      </c>
      <c r="AY124" s="186" t="s">
        <v>307</v>
      </c>
      <c r="BK124" s="188">
        <f>BK125</f>
        <v>0</v>
      </c>
    </row>
    <row r="125" spans="1:65" s="12" customFormat="1" ht="22.7" customHeight="1">
      <c r="B125" s="175"/>
      <c r="C125" s="176"/>
      <c r="D125" s="177" t="s">
        <v>71</v>
      </c>
      <c r="E125" s="189" t="s">
        <v>308</v>
      </c>
      <c r="F125" s="189" t="s">
        <v>309</v>
      </c>
      <c r="G125" s="176"/>
      <c r="H125" s="176"/>
      <c r="I125" s="179"/>
      <c r="J125" s="190">
        <f>BK125</f>
        <v>0</v>
      </c>
      <c r="K125" s="176"/>
      <c r="L125" s="181"/>
      <c r="M125" s="182"/>
      <c r="N125" s="183"/>
      <c r="O125" s="183"/>
      <c r="P125" s="184">
        <f>SUM(P126:P216)</f>
        <v>0</v>
      </c>
      <c r="Q125" s="183"/>
      <c r="R125" s="184">
        <f>SUM(R126:R216)</f>
        <v>103.38079999999999</v>
      </c>
      <c r="S125" s="183"/>
      <c r="T125" s="185">
        <f>SUM(T126:T216)</f>
        <v>0</v>
      </c>
      <c r="AR125" s="186" t="s">
        <v>79</v>
      </c>
      <c r="AT125" s="187" t="s">
        <v>71</v>
      </c>
      <c r="AU125" s="187" t="s">
        <v>79</v>
      </c>
      <c r="AY125" s="186" t="s">
        <v>307</v>
      </c>
      <c r="BK125" s="188">
        <f>SUM(BK126:BK216)</f>
        <v>0</v>
      </c>
    </row>
    <row r="126" spans="1:65" s="2" customFormat="1" ht="78" customHeight="1">
      <c r="A126" s="34"/>
      <c r="B126" s="35"/>
      <c r="C126" s="191" t="s">
        <v>79</v>
      </c>
      <c r="D126" s="191" t="s">
        <v>310</v>
      </c>
      <c r="E126" s="192" t="s">
        <v>1801</v>
      </c>
      <c r="F126" s="193" t="s">
        <v>1802</v>
      </c>
      <c r="G126" s="194" t="s">
        <v>313</v>
      </c>
      <c r="H126" s="195">
        <v>35</v>
      </c>
      <c r="I126" s="196"/>
      <c r="J126" s="197">
        <f>ROUND(I126*H126,2)</f>
        <v>0</v>
      </c>
      <c r="K126" s="193" t="s">
        <v>314</v>
      </c>
      <c r="L126" s="39"/>
      <c r="M126" s="198" t="s">
        <v>1</v>
      </c>
      <c r="N126" s="199" t="s">
        <v>37</v>
      </c>
      <c r="O126" s="71"/>
      <c r="P126" s="200">
        <f>O126*H126</f>
        <v>0</v>
      </c>
      <c r="Q126" s="200">
        <v>0</v>
      </c>
      <c r="R126" s="200">
        <f>Q126*H126</f>
        <v>0</v>
      </c>
      <c r="S126" s="200">
        <v>0</v>
      </c>
      <c r="T126" s="201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202" t="s">
        <v>315</v>
      </c>
      <c r="AT126" s="202" t="s">
        <v>310</v>
      </c>
      <c r="AU126" s="202" t="s">
        <v>81</v>
      </c>
      <c r="AY126" s="17" t="s">
        <v>307</v>
      </c>
      <c r="BE126" s="203">
        <f>IF(N126="základní",J126,0)</f>
        <v>0</v>
      </c>
      <c r="BF126" s="203">
        <f>IF(N126="snížená",J126,0)</f>
        <v>0</v>
      </c>
      <c r="BG126" s="203">
        <f>IF(N126="zákl. přenesená",J126,0)</f>
        <v>0</v>
      </c>
      <c r="BH126" s="203">
        <f>IF(N126="sníž. přenesená",J126,0)</f>
        <v>0</v>
      </c>
      <c r="BI126" s="203">
        <f>IF(N126="nulová",J126,0)</f>
        <v>0</v>
      </c>
      <c r="BJ126" s="17" t="s">
        <v>79</v>
      </c>
      <c r="BK126" s="203">
        <f>ROUND(I126*H126,2)</f>
        <v>0</v>
      </c>
      <c r="BL126" s="17" t="s">
        <v>315</v>
      </c>
      <c r="BM126" s="202" t="s">
        <v>2009</v>
      </c>
    </row>
    <row r="127" spans="1:65" s="13" customFormat="1">
      <c r="B127" s="204"/>
      <c r="C127" s="205"/>
      <c r="D127" s="206" t="s">
        <v>316</v>
      </c>
      <c r="E127" s="207" t="s">
        <v>1</v>
      </c>
      <c r="F127" s="208" t="s">
        <v>1928</v>
      </c>
      <c r="G127" s="205"/>
      <c r="H127" s="209">
        <v>35</v>
      </c>
      <c r="I127" s="210"/>
      <c r="J127" s="205"/>
      <c r="K127" s="205"/>
      <c r="L127" s="211"/>
      <c r="M127" s="212"/>
      <c r="N127" s="213"/>
      <c r="O127" s="213"/>
      <c r="P127" s="213"/>
      <c r="Q127" s="213"/>
      <c r="R127" s="213"/>
      <c r="S127" s="213"/>
      <c r="T127" s="214"/>
      <c r="AT127" s="215" t="s">
        <v>316</v>
      </c>
      <c r="AU127" s="215" t="s">
        <v>81</v>
      </c>
      <c r="AV127" s="13" t="s">
        <v>81</v>
      </c>
      <c r="AW127" s="13" t="s">
        <v>29</v>
      </c>
      <c r="AX127" s="13" t="s">
        <v>72</v>
      </c>
      <c r="AY127" s="215" t="s">
        <v>307</v>
      </c>
    </row>
    <row r="128" spans="1:65" s="14" customFormat="1">
      <c r="B128" s="216"/>
      <c r="C128" s="217"/>
      <c r="D128" s="206" t="s">
        <v>316</v>
      </c>
      <c r="E128" s="218" t="s">
        <v>1</v>
      </c>
      <c r="F128" s="219" t="s">
        <v>318</v>
      </c>
      <c r="G128" s="217"/>
      <c r="H128" s="220">
        <v>35</v>
      </c>
      <c r="I128" s="221"/>
      <c r="J128" s="217"/>
      <c r="K128" s="217"/>
      <c r="L128" s="222"/>
      <c r="M128" s="223"/>
      <c r="N128" s="224"/>
      <c r="O128" s="224"/>
      <c r="P128" s="224"/>
      <c r="Q128" s="224"/>
      <c r="R128" s="224"/>
      <c r="S128" s="224"/>
      <c r="T128" s="225"/>
      <c r="AT128" s="226" t="s">
        <v>316</v>
      </c>
      <c r="AU128" s="226" t="s">
        <v>81</v>
      </c>
      <c r="AV128" s="14" t="s">
        <v>315</v>
      </c>
      <c r="AW128" s="14" t="s">
        <v>29</v>
      </c>
      <c r="AX128" s="14" t="s">
        <v>79</v>
      </c>
      <c r="AY128" s="226" t="s">
        <v>307</v>
      </c>
    </row>
    <row r="129" spans="1:65" s="2" customFormat="1" ht="76.349999999999994" customHeight="1">
      <c r="A129" s="34"/>
      <c r="B129" s="35"/>
      <c r="C129" s="191" t="s">
        <v>81</v>
      </c>
      <c r="D129" s="191" t="s">
        <v>310</v>
      </c>
      <c r="E129" s="192" t="s">
        <v>311</v>
      </c>
      <c r="F129" s="193" t="s">
        <v>312</v>
      </c>
      <c r="G129" s="194" t="s">
        <v>313</v>
      </c>
      <c r="H129" s="195">
        <v>35</v>
      </c>
      <c r="I129" s="196"/>
      <c r="J129" s="197">
        <f>ROUND(I129*H129,2)</f>
        <v>0</v>
      </c>
      <c r="K129" s="193" t="s">
        <v>314</v>
      </c>
      <c r="L129" s="39"/>
      <c r="M129" s="198" t="s">
        <v>1</v>
      </c>
      <c r="N129" s="199" t="s">
        <v>37</v>
      </c>
      <c r="O129" s="71"/>
      <c r="P129" s="200">
        <f>O129*H129</f>
        <v>0</v>
      </c>
      <c r="Q129" s="200">
        <v>0</v>
      </c>
      <c r="R129" s="200">
        <f>Q129*H129</f>
        <v>0</v>
      </c>
      <c r="S129" s="200">
        <v>0</v>
      </c>
      <c r="T129" s="201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02" t="s">
        <v>315</v>
      </c>
      <c r="AT129" s="202" t="s">
        <v>310</v>
      </c>
      <c r="AU129" s="202" t="s">
        <v>81</v>
      </c>
      <c r="AY129" s="17" t="s">
        <v>307</v>
      </c>
      <c r="BE129" s="203">
        <f>IF(N129="základní",J129,0)</f>
        <v>0</v>
      </c>
      <c r="BF129" s="203">
        <f>IF(N129="snížená",J129,0)</f>
        <v>0</v>
      </c>
      <c r="BG129" s="203">
        <f>IF(N129="zákl. přenesená",J129,0)</f>
        <v>0</v>
      </c>
      <c r="BH129" s="203">
        <f>IF(N129="sníž. přenesená",J129,0)</f>
        <v>0</v>
      </c>
      <c r="BI129" s="203">
        <f>IF(N129="nulová",J129,0)</f>
        <v>0</v>
      </c>
      <c r="BJ129" s="17" t="s">
        <v>79</v>
      </c>
      <c r="BK129" s="203">
        <f>ROUND(I129*H129,2)</f>
        <v>0</v>
      </c>
      <c r="BL129" s="17" t="s">
        <v>315</v>
      </c>
      <c r="BM129" s="202" t="s">
        <v>2010</v>
      </c>
    </row>
    <row r="130" spans="1:65" s="13" customFormat="1">
      <c r="B130" s="204"/>
      <c r="C130" s="205"/>
      <c r="D130" s="206" t="s">
        <v>316</v>
      </c>
      <c r="E130" s="207" t="s">
        <v>1</v>
      </c>
      <c r="F130" s="208" t="s">
        <v>1546</v>
      </c>
      <c r="G130" s="205"/>
      <c r="H130" s="209">
        <v>35</v>
      </c>
      <c r="I130" s="210"/>
      <c r="J130" s="205"/>
      <c r="K130" s="205"/>
      <c r="L130" s="211"/>
      <c r="M130" s="212"/>
      <c r="N130" s="213"/>
      <c r="O130" s="213"/>
      <c r="P130" s="213"/>
      <c r="Q130" s="213"/>
      <c r="R130" s="213"/>
      <c r="S130" s="213"/>
      <c r="T130" s="214"/>
      <c r="AT130" s="215" t="s">
        <v>316</v>
      </c>
      <c r="AU130" s="215" t="s">
        <v>81</v>
      </c>
      <c r="AV130" s="13" t="s">
        <v>81</v>
      </c>
      <c r="AW130" s="13" t="s">
        <v>29</v>
      </c>
      <c r="AX130" s="13" t="s">
        <v>72</v>
      </c>
      <c r="AY130" s="215" t="s">
        <v>307</v>
      </c>
    </row>
    <row r="131" spans="1:65" s="14" customFormat="1">
      <c r="B131" s="216"/>
      <c r="C131" s="217"/>
      <c r="D131" s="206" t="s">
        <v>316</v>
      </c>
      <c r="E131" s="218" t="s">
        <v>1</v>
      </c>
      <c r="F131" s="219" t="s">
        <v>318</v>
      </c>
      <c r="G131" s="217"/>
      <c r="H131" s="220">
        <v>35</v>
      </c>
      <c r="I131" s="221"/>
      <c r="J131" s="217"/>
      <c r="K131" s="217"/>
      <c r="L131" s="222"/>
      <c r="M131" s="223"/>
      <c r="N131" s="224"/>
      <c r="O131" s="224"/>
      <c r="P131" s="224"/>
      <c r="Q131" s="224"/>
      <c r="R131" s="224"/>
      <c r="S131" s="224"/>
      <c r="T131" s="225"/>
      <c r="AT131" s="226" t="s">
        <v>316</v>
      </c>
      <c r="AU131" s="226" t="s">
        <v>81</v>
      </c>
      <c r="AV131" s="14" t="s">
        <v>315</v>
      </c>
      <c r="AW131" s="14" t="s">
        <v>29</v>
      </c>
      <c r="AX131" s="14" t="s">
        <v>79</v>
      </c>
      <c r="AY131" s="226" t="s">
        <v>307</v>
      </c>
    </row>
    <row r="132" spans="1:65" s="2" customFormat="1" ht="16.5" customHeight="1">
      <c r="A132" s="34"/>
      <c r="B132" s="35"/>
      <c r="C132" s="237" t="s">
        <v>325</v>
      </c>
      <c r="D132" s="237" t="s">
        <v>326</v>
      </c>
      <c r="E132" s="238" t="s">
        <v>327</v>
      </c>
      <c r="F132" s="239" t="s">
        <v>328</v>
      </c>
      <c r="G132" s="240" t="s">
        <v>329</v>
      </c>
      <c r="H132" s="241">
        <v>63</v>
      </c>
      <c r="I132" s="242"/>
      <c r="J132" s="243">
        <f>ROUND(I132*H132,2)</f>
        <v>0</v>
      </c>
      <c r="K132" s="239" t="s">
        <v>314</v>
      </c>
      <c r="L132" s="244"/>
      <c r="M132" s="245" t="s">
        <v>1</v>
      </c>
      <c r="N132" s="246" t="s">
        <v>37</v>
      </c>
      <c r="O132" s="71"/>
      <c r="P132" s="200">
        <f>O132*H132</f>
        <v>0</v>
      </c>
      <c r="Q132" s="200">
        <v>1</v>
      </c>
      <c r="R132" s="200">
        <f>Q132*H132</f>
        <v>63</v>
      </c>
      <c r="S132" s="200">
        <v>0</v>
      </c>
      <c r="T132" s="201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202" t="s">
        <v>331</v>
      </c>
      <c r="AT132" s="202" t="s">
        <v>326</v>
      </c>
      <c r="AU132" s="202" t="s">
        <v>81</v>
      </c>
      <c r="AY132" s="17" t="s">
        <v>307</v>
      </c>
      <c r="BE132" s="203">
        <f>IF(N132="základní",J132,0)</f>
        <v>0</v>
      </c>
      <c r="BF132" s="203">
        <f>IF(N132="snížená",J132,0)</f>
        <v>0</v>
      </c>
      <c r="BG132" s="203">
        <f>IF(N132="zákl. přenesená",J132,0)</f>
        <v>0</v>
      </c>
      <c r="BH132" s="203">
        <f>IF(N132="sníž. přenesená",J132,0)</f>
        <v>0</v>
      </c>
      <c r="BI132" s="203">
        <f>IF(N132="nulová",J132,0)</f>
        <v>0</v>
      </c>
      <c r="BJ132" s="17" t="s">
        <v>79</v>
      </c>
      <c r="BK132" s="203">
        <f>ROUND(I132*H132,2)</f>
        <v>0</v>
      </c>
      <c r="BL132" s="17" t="s">
        <v>315</v>
      </c>
      <c r="BM132" s="202" t="s">
        <v>2011</v>
      </c>
    </row>
    <row r="133" spans="1:65" s="13" customFormat="1">
      <c r="B133" s="204"/>
      <c r="C133" s="205"/>
      <c r="D133" s="206" t="s">
        <v>316</v>
      </c>
      <c r="E133" s="207" t="s">
        <v>1</v>
      </c>
      <c r="F133" s="208" t="s">
        <v>1931</v>
      </c>
      <c r="G133" s="205"/>
      <c r="H133" s="209">
        <v>63</v>
      </c>
      <c r="I133" s="210"/>
      <c r="J133" s="205"/>
      <c r="K133" s="205"/>
      <c r="L133" s="211"/>
      <c r="M133" s="212"/>
      <c r="N133" s="213"/>
      <c r="O133" s="213"/>
      <c r="P133" s="213"/>
      <c r="Q133" s="213"/>
      <c r="R133" s="213"/>
      <c r="S133" s="213"/>
      <c r="T133" s="214"/>
      <c r="AT133" s="215" t="s">
        <v>316</v>
      </c>
      <c r="AU133" s="215" t="s">
        <v>81</v>
      </c>
      <c r="AV133" s="13" t="s">
        <v>81</v>
      </c>
      <c r="AW133" s="13" t="s">
        <v>29</v>
      </c>
      <c r="AX133" s="13" t="s">
        <v>72</v>
      </c>
      <c r="AY133" s="215" t="s">
        <v>307</v>
      </c>
    </row>
    <row r="134" spans="1:65" s="14" customFormat="1">
      <c r="B134" s="216"/>
      <c r="C134" s="217"/>
      <c r="D134" s="206" t="s">
        <v>316</v>
      </c>
      <c r="E134" s="218" t="s">
        <v>1</v>
      </c>
      <c r="F134" s="219" t="s">
        <v>318</v>
      </c>
      <c r="G134" s="217"/>
      <c r="H134" s="220">
        <v>63</v>
      </c>
      <c r="I134" s="221"/>
      <c r="J134" s="217"/>
      <c r="K134" s="217"/>
      <c r="L134" s="222"/>
      <c r="M134" s="223"/>
      <c r="N134" s="224"/>
      <c r="O134" s="224"/>
      <c r="P134" s="224"/>
      <c r="Q134" s="224"/>
      <c r="R134" s="224"/>
      <c r="S134" s="224"/>
      <c r="T134" s="225"/>
      <c r="AT134" s="226" t="s">
        <v>316</v>
      </c>
      <c r="AU134" s="226" t="s">
        <v>81</v>
      </c>
      <c r="AV134" s="14" t="s">
        <v>315</v>
      </c>
      <c r="AW134" s="14" t="s">
        <v>29</v>
      </c>
      <c r="AX134" s="14" t="s">
        <v>79</v>
      </c>
      <c r="AY134" s="226" t="s">
        <v>307</v>
      </c>
    </row>
    <row r="135" spans="1:65" s="2" customFormat="1" ht="24.2" customHeight="1">
      <c r="A135" s="34"/>
      <c r="B135" s="35"/>
      <c r="C135" s="237" t="s">
        <v>1932</v>
      </c>
      <c r="D135" s="237" t="s">
        <v>326</v>
      </c>
      <c r="E135" s="238" t="s">
        <v>1809</v>
      </c>
      <c r="F135" s="239" t="s">
        <v>1810</v>
      </c>
      <c r="G135" s="240" t="s">
        <v>342</v>
      </c>
      <c r="H135" s="241">
        <v>38</v>
      </c>
      <c r="I135" s="254"/>
      <c r="J135" s="243">
        <f>ROUND(I135*H135,2)</f>
        <v>0</v>
      </c>
      <c r="K135" s="239" t="s">
        <v>314</v>
      </c>
      <c r="L135" s="244"/>
      <c r="M135" s="245" t="s">
        <v>1</v>
      </c>
      <c r="N135" s="246" t="s">
        <v>37</v>
      </c>
      <c r="O135" s="71"/>
      <c r="P135" s="200">
        <f>O135*H135</f>
        <v>0</v>
      </c>
      <c r="Q135" s="200">
        <v>0.32705000000000001</v>
      </c>
      <c r="R135" s="200">
        <f>Q135*H135</f>
        <v>12.427900000000001</v>
      </c>
      <c r="S135" s="200">
        <v>0</v>
      </c>
      <c r="T135" s="201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202" t="s">
        <v>331</v>
      </c>
      <c r="AT135" s="202" t="s">
        <v>326</v>
      </c>
      <c r="AU135" s="202" t="s">
        <v>81</v>
      </c>
      <c r="AY135" s="17" t="s">
        <v>307</v>
      </c>
      <c r="BE135" s="203">
        <f>IF(N135="základní",J135,0)</f>
        <v>0</v>
      </c>
      <c r="BF135" s="203">
        <f>IF(N135="snížená",J135,0)</f>
        <v>0</v>
      </c>
      <c r="BG135" s="203">
        <f>IF(N135="zákl. přenesená",J135,0)</f>
        <v>0</v>
      </c>
      <c r="BH135" s="203">
        <f>IF(N135="sníž. přenesená",J135,0)</f>
        <v>0</v>
      </c>
      <c r="BI135" s="203">
        <f>IF(N135="nulová",J135,0)</f>
        <v>0</v>
      </c>
      <c r="BJ135" s="17" t="s">
        <v>79</v>
      </c>
      <c r="BK135" s="203">
        <f>ROUND(I135*H135,2)</f>
        <v>0</v>
      </c>
      <c r="BL135" s="17" t="s">
        <v>315</v>
      </c>
      <c r="BM135" s="202" t="s">
        <v>2012</v>
      </c>
    </row>
    <row r="136" spans="1:65" s="15" customFormat="1">
      <c r="B136" s="227"/>
      <c r="C136" s="228"/>
      <c r="D136" s="206" t="s">
        <v>316</v>
      </c>
      <c r="E136" s="229" t="s">
        <v>1</v>
      </c>
      <c r="F136" s="230" t="s">
        <v>642</v>
      </c>
      <c r="G136" s="228"/>
      <c r="H136" s="229" t="s">
        <v>1</v>
      </c>
      <c r="I136" s="231"/>
      <c r="J136" s="228"/>
      <c r="K136" s="228"/>
      <c r="L136" s="232"/>
      <c r="M136" s="233"/>
      <c r="N136" s="234"/>
      <c r="O136" s="234"/>
      <c r="P136" s="234"/>
      <c r="Q136" s="234"/>
      <c r="R136" s="234"/>
      <c r="S136" s="234"/>
      <c r="T136" s="235"/>
      <c r="AT136" s="236" t="s">
        <v>316</v>
      </c>
      <c r="AU136" s="236" t="s">
        <v>81</v>
      </c>
      <c r="AV136" s="15" t="s">
        <v>79</v>
      </c>
      <c r="AW136" s="15" t="s">
        <v>29</v>
      </c>
      <c r="AX136" s="15" t="s">
        <v>72</v>
      </c>
      <c r="AY136" s="236" t="s">
        <v>307</v>
      </c>
    </row>
    <row r="137" spans="1:65" s="13" customFormat="1">
      <c r="B137" s="204"/>
      <c r="C137" s="205"/>
      <c r="D137" s="206" t="s">
        <v>316</v>
      </c>
      <c r="E137" s="207" t="s">
        <v>1</v>
      </c>
      <c r="F137" s="208" t="s">
        <v>673</v>
      </c>
      <c r="G137" s="205"/>
      <c r="H137" s="209">
        <v>38</v>
      </c>
      <c r="I137" s="210"/>
      <c r="J137" s="205"/>
      <c r="K137" s="205"/>
      <c r="L137" s="211"/>
      <c r="M137" s="212"/>
      <c r="N137" s="213"/>
      <c r="O137" s="213"/>
      <c r="P137" s="213"/>
      <c r="Q137" s="213"/>
      <c r="R137" s="213"/>
      <c r="S137" s="213"/>
      <c r="T137" s="214"/>
      <c r="AT137" s="215" t="s">
        <v>316</v>
      </c>
      <c r="AU137" s="215" t="s">
        <v>81</v>
      </c>
      <c r="AV137" s="13" t="s">
        <v>81</v>
      </c>
      <c r="AW137" s="13" t="s">
        <v>29</v>
      </c>
      <c r="AX137" s="13" t="s">
        <v>72</v>
      </c>
      <c r="AY137" s="215" t="s">
        <v>307</v>
      </c>
    </row>
    <row r="138" spans="1:65" s="14" customFormat="1">
      <c r="B138" s="216"/>
      <c r="C138" s="217"/>
      <c r="D138" s="206" t="s">
        <v>316</v>
      </c>
      <c r="E138" s="218" t="s">
        <v>1</v>
      </c>
      <c r="F138" s="219" t="s">
        <v>318</v>
      </c>
      <c r="G138" s="217"/>
      <c r="H138" s="220">
        <v>38</v>
      </c>
      <c r="I138" s="221"/>
      <c r="J138" s="217"/>
      <c r="K138" s="217"/>
      <c r="L138" s="222"/>
      <c r="M138" s="223"/>
      <c r="N138" s="224"/>
      <c r="O138" s="224"/>
      <c r="P138" s="224"/>
      <c r="Q138" s="224"/>
      <c r="R138" s="224"/>
      <c r="S138" s="224"/>
      <c r="T138" s="225"/>
      <c r="AT138" s="226" t="s">
        <v>316</v>
      </c>
      <c r="AU138" s="226" t="s">
        <v>81</v>
      </c>
      <c r="AV138" s="14" t="s">
        <v>315</v>
      </c>
      <c r="AW138" s="14" t="s">
        <v>29</v>
      </c>
      <c r="AX138" s="14" t="s">
        <v>79</v>
      </c>
      <c r="AY138" s="226" t="s">
        <v>307</v>
      </c>
    </row>
    <row r="139" spans="1:65" s="2" customFormat="1" ht="24.2" customHeight="1">
      <c r="A139" s="34"/>
      <c r="B139" s="35"/>
      <c r="C139" s="237" t="s">
        <v>308</v>
      </c>
      <c r="D139" s="237" t="s">
        <v>326</v>
      </c>
      <c r="E139" s="238" t="s">
        <v>1813</v>
      </c>
      <c r="F139" s="239" t="s">
        <v>1814</v>
      </c>
      <c r="G139" s="240" t="s">
        <v>342</v>
      </c>
      <c r="H139" s="241">
        <v>152</v>
      </c>
      <c r="I139" s="254"/>
      <c r="J139" s="243">
        <f>ROUND(I139*H139,2)</f>
        <v>0</v>
      </c>
      <c r="K139" s="239" t="s">
        <v>314</v>
      </c>
      <c r="L139" s="244"/>
      <c r="M139" s="245" t="s">
        <v>1</v>
      </c>
      <c r="N139" s="246" t="s">
        <v>37</v>
      </c>
      <c r="O139" s="71"/>
      <c r="P139" s="200">
        <f>O139*H139</f>
        <v>0</v>
      </c>
      <c r="Q139" s="200">
        <v>1.0499999999999999E-3</v>
      </c>
      <c r="R139" s="200">
        <f>Q139*H139</f>
        <v>0.15959999999999999</v>
      </c>
      <c r="S139" s="200">
        <v>0</v>
      </c>
      <c r="T139" s="201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202" t="s">
        <v>331</v>
      </c>
      <c r="AT139" s="202" t="s">
        <v>326</v>
      </c>
      <c r="AU139" s="202" t="s">
        <v>81</v>
      </c>
      <c r="AY139" s="17" t="s">
        <v>307</v>
      </c>
      <c r="BE139" s="203">
        <f>IF(N139="základní",J139,0)</f>
        <v>0</v>
      </c>
      <c r="BF139" s="203">
        <f>IF(N139="snížená",J139,0)</f>
        <v>0</v>
      </c>
      <c r="BG139" s="203">
        <f>IF(N139="zákl. přenesená",J139,0)</f>
        <v>0</v>
      </c>
      <c r="BH139" s="203">
        <f>IF(N139="sníž. přenesená",J139,0)</f>
        <v>0</v>
      </c>
      <c r="BI139" s="203">
        <f>IF(N139="nulová",J139,0)</f>
        <v>0</v>
      </c>
      <c r="BJ139" s="17" t="s">
        <v>79</v>
      </c>
      <c r="BK139" s="203">
        <f>ROUND(I139*H139,2)</f>
        <v>0</v>
      </c>
      <c r="BL139" s="17" t="s">
        <v>315</v>
      </c>
      <c r="BM139" s="202" t="s">
        <v>2013</v>
      </c>
    </row>
    <row r="140" spans="1:65" s="15" customFormat="1">
      <c r="B140" s="227"/>
      <c r="C140" s="228"/>
      <c r="D140" s="206" t="s">
        <v>316</v>
      </c>
      <c r="E140" s="229" t="s">
        <v>1</v>
      </c>
      <c r="F140" s="230" t="s">
        <v>642</v>
      </c>
      <c r="G140" s="228"/>
      <c r="H140" s="229" t="s">
        <v>1</v>
      </c>
      <c r="I140" s="231"/>
      <c r="J140" s="228"/>
      <c r="K140" s="228"/>
      <c r="L140" s="232"/>
      <c r="M140" s="233"/>
      <c r="N140" s="234"/>
      <c r="O140" s="234"/>
      <c r="P140" s="234"/>
      <c r="Q140" s="234"/>
      <c r="R140" s="234"/>
      <c r="S140" s="234"/>
      <c r="T140" s="235"/>
      <c r="AT140" s="236" t="s">
        <v>316</v>
      </c>
      <c r="AU140" s="236" t="s">
        <v>81</v>
      </c>
      <c r="AV140" s="15" t="s">
        <v>79</v>
      </c>
      <c r="AW140" s="15" t="s">
        <v>29</v>
      </c>
      <c r="AX140" s="15" t="s">
        <v>72</v>
      </c>
      <c r="AY140" s="236" t="s">
        <v>307</v>
      </c>
    </row>
    <row r="141" spans="1:65" s="13" customFormat="1">
      <c r="B141" s="204"/>
      <c r="C141" s="205"/>
      <c r="D141" s="206" t="s">
        <v>316</v>
      </c>
      <c r="E141" s="207" t="s">
        <v>1</v>
      </c>
      <c r="F141" s="208" t="s">
        <v>2014</v>
      </c>
      <c r="G141" s="205"/>
      <c r="H141" s="209">
        <v>152</v>
      </c>
      <c r="I141" s="210"/>
      <c r="J141" s="205"/>
      <c r="K141" s="205"/>
      <c r="L141" s="211"/>
      <c r="M141" s="212"/>
      <c r="N141" s="213"/>
      <c r="O141" s="213"/>
      <c r="P141" s="213"/>
      <c r="Q141" s="213"/>
      <c r="R141" s="213"/>
      <c r="S141" s="213"/>
      <c r="T141" s="214"/>
      <c r="AT141" s="215" t="s">
        <v>316</v>
      </c>
      <c r="AU141" s="215" t="s">
        <v>81</v>
      </c>
      <c r="AV141" s="13" t="s">
        <v>81</v>
      </c>
      <c r="AW141" s="13" t="s">
        <v>29</v>
      </c>
      <c r="AX141" s="13" t="s">
        <v>72</v>
      </c>
      <c r="AY141" s="215" t="s">
        <v>307</v>
      </c>
    </row>
    <row r="142" spans="1:65" s="14" customFormat="1">
      <c r="B142" s="216"/>
      <c r="C142" s="217"/>
      <c r="D142" s="206" t="s">
        <v>316</v>
      </c>
      <c r="E142" s="218" t="s">
        <v>1</v>
      </c>
      <c r="F142" s="219" t="s">
        <v>318</v>
      </c>
      <c r="G142" s="217"/>
      <c r="H142" s="220">
        <v>152</v>
      </c>
      <c r="I142" s="221"/>
      <c r="J142" s="217"/>
      <c r="K142" s="217"/>
      <c r="L142" s="222"/>
      <c r="M142" s="223"/>
      <c r="N142" s="224"/>
      <c r="O142" s="224"/>
      <c r="P142" s="224"/>
      <c r="Q142" s="224"/>
      <c r="R142" s="224"/>
      <c r="S142" s="224"/>
      <c r="T142" s="225"/>
      <c r="AT142" s="226" t="s">
        <v>316</v>
      </c>
      <c r="AU142" s="226" t="s">
        <v>81</v>
      </c>
      <c r="AV142" s="14" t="s">
        <v>315</v>
      </c>
      <c r="AW142" s="14" t="s">
        <v>29</v>
      </c>
      <c r="AX142" s="14" t="s">
        <v>79</v>
      </c>
      <c r="AY142" s="226" t="s">
        <v>307</v>
      </c>
    </row>
    <row r="143" spans="1:65" s="2" customFormat="1" ht="78" customHeight="1">
      <c r="A143" s="34"/>
      <c r="B143" s="35"/>
      <c r="C143" s="191" t="s">
        <v>322</v>
      </c>
      <c r="D143" s="191" t="s">
        <v>310</v>
      </c>
      <c r="E143" s="192" t="s">
        <v>1817</v>
      </c>
      <c r="F143" s="193" t="s">
        <v>1818</v>
      </c>
      <c r="G143" s="194" t="s">
        <v>321</v>
      </c>
      <c r="H143" s="195">
        <v>0.02</v>
      </c>
      <c r="I143" s="196"/>
      <c r="J143" s="197">
        <f>ROUND(I143*H143,2)</f>
        <v>0</v>
      </c>
      <c r="K143" s="193" t="s">
        <v>314</v>
      </c>
      <c r="L143" s="39"/>
      <c r="M143" s="198" t="s">
        <v>1</v>
      </c>
      <c r="N143" s="199" t="s">
        <v>37</v>
      </c>
      <c r="O143" s="71"/>
      <c r="P143" s="200">
        <f>O143*H143</f>
        <v>0</v>
      </c>
      <c r="Q143" s="200">
        <v>0</v>
      </c>
      <c r="R143" s="200">
        <f>Q143*H143</f>
        <v>0</v>
      </c>
      <c r="S143" s="200">
        <v>0</v>
      </c>
      <c r="T143" s="201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202" t="s">
        <v>315</v>
      </c>
      <c r="AT143" s="202" t="s">
        <v>310</v>
      </c>
      <c r="AU143" s="202" t="s">
        <v>81</v>
      </c>
      <c r="AY143" s="17" t="s">
        <v>307</v>
      </c>
      <c r="BE143" s="203">
        <f>IF(N143="základní",J143,0)</f>
        <v>0</v>
      </c>
      <c r="BF143" s="203">
        <f>IF(N143="snížená",J143,0)</f>
        <v>0</v>
      </c>
      <c r="BG143" s="203">
        <f>IF(N143="zákl. přenesená",J143,0)</f>
        <v>0</v>
      </c>
      <c r="BH143" s="203">
        <f>IF(N143="sníž. přenesená",J143,0)</f>
        <v>0</v>
      </c>
      <c r="BI143" s="203">
        <f>IF(N143="nulová",J143,0)</f>
        <v>0</v>
      </c>
      <c r="BJ143" s="17" t="s">
        <v>79</v>
      </c>
      <c r="BK143" s="203">
        <f>ROUND(I143*H143,2)</f>
        <v>0</v>
      </c>
      <c r="BL143" s="17" t="s">
        <v>315</v>
      </c>
      <c r="BM143" s="202" t="s">
        <v>2015</v>
      </c>
    </row>
    <row r="144" spans="1:65" s="13" customFormat="1" ht="22.5">
      <c r="B144" s="204"/>
      <c r="C144" s="205"/>
      <c r="D144" s="206" t="s">
        <v>316</v>
      </c>
      <c r="E144" s="207" t="s">
        <v>1</v>
      </c>
      <c r="F144" s="208" t="s">
        <v>2016</v>
      </c>
      <c r="G144" s="205"/>
      <c r="H144" s="209">
        <v>0.02</v>
      </c>
      <c r="I144" s="210"/>
      <c r="J144" s="205"/>
      <c r="K144" s="205"/>
      <c r="L144" s="211"/>
      <c r="M144" s="212"/>
      <c r="N144" s="213"/>
      <c r="O144" s="213"/>
      <c r="P144" s="213"/>
      <c r="Q144" s="213"/>
      <c r="R144" s="213"/>
      <c r="S144" s="213"/>
      <c r="T144" s="214"/>
      <c r="AT144" s="215" t="s">
        <v>316</v>
      </c>
      <c r="AU144" s="215" t="s">
        <v>81</v>
      </c>
      <c r="AV144" s="13" t="s">
        <v>81</v>
      </c>
      <c r="AW144" s="13" t="s">
        <v>29</v>
      </c>
      <c r="AX144" s="13" t="s">
        <v>72</v>
      </c>
      <c r="AY144" s="215" t="s">
        <v>307</v>
      </c>
    </row>
    <row r="145" spans="1:65" s="14" customFormat="1">
      <c r="B145" s="216"/>
      <c r="C145" s="217"/>
      <c r="D145" s="206" t="s">
        <v>316</v>
      </c>
      <c r="E145" s="218" t="s">
        <v>1</v>
      </c>
      <c r="F145" s="219" t="s">
        <v>318</v>
      </c>
      <c r="G145" s="217"/>
      <c r="H145" s="220">
        <v>0.02</v>
      </c>
      <c r="I145" s="221"/>
      <c r="J145" s="217"/>
      <c r="K145" s="217"/>
      <c r="L145" s="222"/>
      <c r="M145" s="223"/>
      <c r="N145" s="224"/>
      <c r="O145" s="224"/>
      <c r="P145" s="224"/>
      <c r="Q145" s="224"/>
      <c r="R145" s="224"/>
      <c r="S145" s="224"/>
      <c r="T145" s="225"/>
      <c r="AT145" s="226" t="s">
        <v>316</v>
      </c>
      <c r="AU145" s="226" t="s">
        <v>81</v>
      </c>
      <c r="AV145" s="14" t="s">
        <v>315</v>
      </c>
      <c r="AW145" s="14" t="s">
        <v>29</v>
      </c>
      <c r="AX145" s="14" t="s">
        <v>79</v>
      </c>
      <c r="AY145" s="226" t="s">
        <v>307</v>
      </c>
    </row>
    <row r="146" spans="1:65" s="2" customFormat="1" ht="90" customHeight="1">
      <c r="A146" s="34"/>
      <c r="B146" s="35"/>
      <c r="C146" s="191" t="s">
        <v>349</v>
      </c>
      <c r="D146" s="191" t="s">
        <v>310</v>
      </c>
      <c r="E146" s="192" t="s">
        <v>1821</v>
      </c>
      <c r="F146" s="193" t="s">
        <v>1822</v>
      </c>
      <c r="G146" s="194" t="s">
        <v>321</v>
      </c>
      <c r="H146" s="195">
        <v>0.02</v>
      </c>
      <c r="I146" s="196"/>
      <c r="J146" s="197">
        <f>ROUND(I146*H146,2)</f>
        <v>0</v>
      </c>
      <c r="K146" s="193" t="s">
        <v>314</v>
      </c>
      <c r="L146" s="39"/>
      <c r="M146" s="198" t="s">
        <v>1</v>
      </c>
      <c r="N146" s="199" t="s">
        <v>37</v>
      </c>
      <c r="O146" s="71"/>
      <c r="P146" s="200">
        <f>O146*H146</f>
        <v>0</v>
      </c>
      <c r="Q146" s="200">
        <v>0</v>
      </c>
      <c r="R146" s="200">
        <f>Q146*H146</f>
        <v>0</v>
      </c>
      <c r="S146" s="200">
        <v>0</v>
      </c>
      <c r="T146" s="201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202" t="s">
        <v>315</v>
      </c>
      <c r="AT146" s="202" t="s">
        <v>310</v>
      </c>
      <c r="AU146" s="202" t="s">
        <v>81</v>
      </c>
      <c r="AY146" s="17" t="s">
        <v>307</v>
      </c>
      <c r="BE146" s="203">
        <f>IF(N146="základní",J146,0)</f>
        <v>0</v>
      </c>
      <c r="BF146" s="203">
        <f>IF(N146="snížená",J146,0)</f>
        <v>0</v>
      </c>
      <c r="BG146" s="203">
        <f>IF(N146="zákl. přenesená",J146,0)</f>
        <v>0</v>
      </c>
      <c r="BH146" s="203">
        <f>IF(N146="sníž. přenesená",J146,0)</f>
        <v>0</v>
      </c>
      <c r="BI146" s="203">
        <f>IF(N146="nulová",J146,0)</f>
        <v>0</v>
      </c>
      <c r="BJ146" s="17" t="s">
        <v>79</v>
      </c>
      <c r="BK146" s="203">
        <f>ROUND(I146*H146,2)</f>
        <v>0</v>
      </c>
      <c r="BL146" s="17" t="s">
        <v>315</v>
      </c>
      <c r="BM146" s="202" t="s">
        <v>2017</v>
      </c>
    </row>
    <row r="147" spans="1:65" s="13" customFormat="1">
      <c r="B147" s="204"/>
      <c r="C147" s="205"/>
      <c r="D147" s="206" t="s">
        <v>316</v>
      </c>
      <c r="E147" s="207" t="s">
        <v>1</v>
      </c>
      <c r="F147" s="208" t="s">
        <v>2018</v>
      </c>
      <c r="G147" s="205"/>
      <c r="H147" s="209">
        <v>0.02</v>
      </c>
      <c r="I147" s="210"/>
      <c r="J147" s="205"/>
      <c r="K147" s="205"/>
      <c r="L147" s="211"/>
      <c r="M147" s="212"/>
      <c r="N147" s="213"/>
      <c r="O147" s="213"/>
      <c r="P147" s="213"/>
      <c r="Q147" s="213"/>
      <c r="R147" s="213"/>
      <c r="S147" s="213"/>
      <c r="T147" s="214"/>
      <c r="AT147" s="215" t="s">
        <v>316</v>
      </c>
      <c r="AU147" s="215" t="s">
        <v>81</v>
      </c>
      <c r="AV147" s="13" t="s">
        <v>81</v>
      </c>
      <c r="AW147" s="13" t="s">
        <v>29</v>
      </c>
      <c r="AX147" s="13" t="s">
        <v>72</v>
      </c>
      <c r="AY147" s="215" t="s">
        <v>307</v>
      </c>
    </row>
    <row r="148" spans="1:65" s="14" customFormat="1">
      <c r="B148" s="216"/>
      <c r="C148" s="217"/>
      <c r="D148" s="206" t="s">
        <v>316</v>
      </c>
      <c r="E148" s="218" t="s">
        <v>1</v>
      </c>
      <c r="F148" s="219" t="s">
        <v>318</v>
      </c>
      <c r="G148" s="217"/>
      <c r="H148" s="220">
        <v>0.02</v>
      </c>
      <c r="I148" s="221"/>
      <c r="J148" s="217"/>
      <c r="K148" s="217"/>
      <c r="L148" s="222"/>
      <c r="M148" s="223"/>
      <c r="N148" s="224"/>
      <c r="O148" s="224"/>
      <c r="P148" s="224"/>
      <c r="Q148" s="224"/>
      <c r="R148" s="224"/>
      <c r="S148" s="224"/>
      <c r="T148" s="225"/>
      <c r="AT148" s="226" t="s">
        <v>316</v>
      </c>
      <c r="AU148" s="226" t="s">
        <v>81</v>
      </c>
      <c r="AV148" s="14" t="s">
        <v>315</v>
      </c>
      <c r="AW148" s="14" t="s">
        <v>29</v>
      </c>
      <c r="AX148" s="14" t="s">
        <v>79</v>
      </c>
      <c r="AY148" s="226" t="s">
        <v>307</v>
      </c>
    </row>
    <row r="149" spans="1:65" s="2" customFormat="1" ht="134.25" customHeight="1">
      <c r="A149" s="34"/>
      <c r="B149" s="35"/>
      <c r="C149" s="191" t="s">
        <v>331</v>
      </c>
      <c r="D149" s="191" t="s">
        <v>310</v>
      </c>
      <c r="E149" s="192" t="s">
        <v>319</v>
      </c>
      <c r="F149" s="193" t="s">
        <v>1825</v>
      </c>
      <c r="G149" s="194" t="s">
        <v>321</v>
      </c>
      <c r="H149" s="195">
        <v>0.1</v>
      </c>
      <c r="I149" s="196"/>
      <c r="J149" s="197">
        <f>ROUND(I149*H149,2)</f>
        <v>0</v>
      </c>
      <c r="K149" s="193" t="s">
        <v>314</v>
      </c>
      <c r="L149" s="39"/>
      <c r="M149" s="198" t="s">
        <v>1</v>
      </c>
      <c r="N149" s="199" t="s">
        <v>37</v>
      </c>
      <c r="O149" s="71"/>
      <c r="P149" s="200">
        <f>O149*H149</f>
        <v>0</v>
      </c>
      <c r="Q149" s="200">
        <v>0</v>
      </c>
      <c r="R149" s="200">
        <f>Q149*H149</f>
        <v>0</v>
      </c>
      <c r="S149" s="200">
        <v>0</v>
      </c>
      <c r="T149" s="201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202" t="s">
        <v>315</v>
      </c>
      <c r="AT149" s="202" t="s">
        <v>310</v>
      </c>
      <c r="AU149" s="202" t="s">
        <v>81</v>
      </c>
      <c r="AY149" s="17" t="s">
        <v>307</v>
      </c>
      <c r="BE149" s="203">
        <f>IF(N149="základní",J149,0)</f>
        <v>0</v>
      </c>
      <c r="BF149" s="203">
        <f>IF(N149="snížená",J149,0)</f>
        <v>0</v>
      </c>
      <c r="BG149" s="203">
        <f>IF(N149="zákl. přenesená",J149,0)</f>
        <v>0</v>
      </c>
      <c r="BH149" s="203">
        <f>IF(N149="sníž. přenesená",J149,0)</f>
        <v>0</v>
      </c>
      <c r="BI149" s="203">
        <f>IF(N149="nulová",J149,0)</f>
        <v>0</v>
      </c>
      <c r="BJ149" s="17" t="s">
        <v>79</v>
      </c>
      <c r="BK149" s="203">
        <f>ROUND(I149*H149,2)</f>
        <v>0</v>
      </c>
      <c r="BL149" s="17" t="s">
        <v>315</v>
      </c>
      <c r="BM149" s="202" t="s">
        <v>2019</v>
      </c>
    </row>
    <row r="150" spans="1:65" s="13" customFormat="1">
      <c r="B150" s="204"/>
      <c r="C150" s="205"/>
      <c r="D150" s="206" t="s">
        <v>316</v>
      </c>
      <c r="E150" s="207" t="s">
        <v>1</v>
      </c>
      <c r="F150" s="208" t="s">
        <v>1827</v>
      </c>
      <c r="G150" s="205"/>
      <c r="H150" s="209">
        <v>0.1</v>
      </c>
      <c r="I150" s="210"/>
      <c r="J150" s="205"/>
      <c r="K150" s="205"/>
      <c r="L150" s="211"/>
      <c r="M150" s="212"/>
      <c r="N150" s="213"/>
      <c r="O150" s="213"/>
      <c r="P150" s="213"/>
      <c r="Q150" s="213"/>
      <c r="R150" s="213"/>
      <c r="S150" s="213"/>
      <c r="T150" s="214"/>
      <c r="AT150" s="215" t="s">
        <v>316</v>
      </c>
      <c r="AU150" s="215" t="s">
        <v>81</v>
      </c>
      <c r="AV150" s="13" t="s">
        <v>81</v>
      </c>
      <c r="AW150" s="13" t="s">
        <v>29</v>
      </c>
      <c r="AX150" s="13" t="s">
        <v>72</v>
      </c>
      <c r="AY150" s="215" t="s">
        <v>307</v>
      </c>
    </row>
    <row r="151" spans="1:65" s="14" customFormat="1">
      <c r="B151" s="216"/>
      <c r="C151" s="217"/>
      <c r="D151" s="206" t="s">
        <v>316</v>
      </c>
      <c r="E151" s="218" t="s">
        <v>1</v>
      </c>
      <c r="F151" s="219" t="s">
        <v>318</v>
      </c>
      <c r="G151" s="217"/>
      <c r="H151" s="220">
        <v>0.1</v>
      </c>
      <c r="I151" s="221"/>
      <c r="J151" s="217"/>
      <c r="K151" s="217"/>
      <c r="L151" s="222"/>
      <c r="M151" s="223"/>
      <c r="N151" s="224"/>
      <c r="O151" s="224"/>
      <c r="P151" s="224"/>
      <c r="Q151" s="224"/>
      <c r="R151" s="224"/>
      <c r="S151" s="224"/>
      <c r="T151" s="225"/>
      <c r="AT151" s="226" t="s">
        <v>316</v>
      </c>
      <c r="AU151" s="226" t="s">
        <v>81</v>
      </c>
      <c r="AV151" s="14" t="s">
        <v>315</v>
      </c>
      <c r="AW151" s="14" t="s">
        <v>29</v>
      </c>
      <c r="AX151" s="14" t="s">
        <v>79</v>
      </c>
      <c r="AY151" s="226" t="s">
        <v>307</v>
      </c>
    </row>
    <row r="152" spans="1:65" s="2" customFormat="1" ht="24.2" customHeight="1">
      <c r="A152" s="34"/>
      <c r="B152" s="35"/>
      <c r="C152" s="237" t="s">
        <v>357</v>
      </c>
      <c r="D152" s="237" t="s">
        <v>326</v>
      </c>
      <c r="E152" s="238" t="s">
        <v>1828</v>
      </c>
      <c r="F152" s="239" t="s">
        <v>1829</v>
      </c>
      <c r="G152" s="240" t="s">
        <v>400</v>
      </c>
      <c r="H152" s="241">
        <v>21.6</v>
      </c>
      <c r="I152" s="242"/>
      <c r="J152" s="243">
        <f>ROUND(I152*H152,2)</f>
        <v>0</v>
      </c>
      <c r="K152" s="239" t="s">
        <v>314</v>
      </c>
      <c r="L152" s="244"/>
      <c r="M152" s="245" t="s">
        <v>1</v>
      </c>
      <c r="N152" s="246" t="s">
        <v>37</v>
      </c>
      <c r="O152" s="71"/>
      <c r="P152" s="200">
        <f>O152*H152</f>
        <v>0</v>
      </c>
      <c r="Q152" s="200">
        <v>0</v>
      </c>
      <c r="R152" s="200">
        <f>Q152*H152</f>
        <v>0</v>
      </c>
      <c r="S152" s="200">
        <v>0</v>
      </c>
      <c r="T152" s="201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02" t="s">
        <v>331</v>
      </c>
      <c r="AT152" s="202" t="s">
        <v>326</v>
      </c>
      <c r="AU152" s="202" t="s">
        <v>81</v>
      </c>
      <c r="AY152" s="17" t="s">
        <v>307</v>
      </c>
      <c r="BE152" s="203">
        <f>IF(N152="základní",J152,0)</f>
        <v>0</v>
      </c>
      <c r="BF152" s="203">
        <f>IF(N152="snížená",J152,0)</f>
        <v>0</v>
      </c>
      <c r="BG152" s="203">
        <f>IF(N152="zákl. přenesená",J152,0)</f>
        <v>0</v>
      </c>
      <c r="BH152" s="203">
        <f>IF(N152="sníž. přenesená",J152,0)</f>
        <v>0</v>
      </c>
      <c r="BI152" s="203">
        <f>IF(N152="nulová",J152,0)</f>
        <v>0</v>
      </c>
      <c r="BJ152" s="17" t="s">
        <v>79</v>
      </c>
      <c r="BK152" s="203">
        <f>ROUND(I152*H152,2)</f>
        <v>0</v>
      </c>
      <c r="BL152" s="17" t="s">
        <v>315</v>
      </c>
      <c r="BM152" s="202" t="s">
        <v>2020</v>
      </c>
    </row>
    <row r="153" spans="1:65" s="13" customFormat="1">
      <c r="B153" s="204"/>
      <c r="C153" s="205"/>
      <c r="D153" s="206" t="s">
        <v>316</v>
      </c>
      <c r="E153" s="207" t="s">
        <v>1</v>
      </c>
      <c r="F153" s="208" t="s">
        <v>2021</v>
      </c>
      <c r="G153" s="205"/>
      <c r="H153" s="209">
        <v>21.6</v>
      </c>
      <c r="I153" s="210"/>
      <c r="J153" s="205"/>
      <c r="K153" s="205"/>
      <c r="L153" s="211"/>
      <c r="M153" s="212"/>
      <c r="N153" s="213"/>
      <c r="O153" s="213"/>
      <c r="P153" s="213"/>
      <c r="Q153" s="213"/>
      <c r="R153" s="213"/>
      <c r="S153" s="213"/>
      <c r="T153" s="214"/>
      <c r="AT153" s="215" t="s">
        <v>316</v>
      </c>
      <c r="AU153" s="215" t="s">
        <v>81</v>
      </c>
      <c r="AV153" s="13" t="s">
        <v>81</v>
      </c>
      <c r="AW153" s="13" t="s">
        <v>29</v>
      </c>
      <c r="AX153" s="13" t="s">
        <v>72</v>
      </c>
      <c r="AY153" s="215" t="s">
        <v>307</v>
      </c>
    </row>
    <row r="154" spans="1:65" s="14" customFormat="1">
      <c r="B154" s="216"/>
      <c r="C154" s="217"/>
      <c r="D154" s="206" t="s">
        <v>316</v>
      </c>
      <c r="E154" s="218" t="s">
        <v>1</v>
      </c>
      <c r="F154" s="219" t="s">
        <v>318</v>
      </c>
      <c r="G154" s="217"/>
      <c r="H154" s="220">
        <v>21.6</v>
      </c>
      <c r="I154" s="221"/>
      <c r="J154" s="217"/>
      <c r="K154" s="217"/>
      <c r="L154" s="222"/>
      <c r="M154" s="223"/>
      <c r="N154" s="224"/>
      <c r="O154" s="224"/>
      <c r="P154" s="224"/>
      <c r="Q154" s="224"/>
      <c r="R154" s="224"/>
      <c r="S154" s="224"/>
      <c r="T154" s="225"/>
      <c r="AT154" s="226" t="s">
        <v>316</v>
      </c>
      <c r="AU154" s="226" t="s">
        <v>81</v>
      </c>
      <c r="AV154" s="14" t="s">
        <v>315</v>
      </c>
      <c r="AW154" s="14" t="s">
        <v>29</v>
      </c>
      <c r="AX154" s="14" t="s">
        <v>79</v>
      </c>
      <c r="AY154" s="226" t="s">
        <v>307</v>
      </c>
    </row>
    <row r="155" spans="1:65" s="2" customFormat="1" ht="16.5" customHeight="1">
      <c r="A155" s="34"/>
      <c r="B155" s="35"/>
      <c r="C155" s="237" t="s">
        <v>332</v>
      </c>
      <c r="D155" s="237" t="s">
        <v>326</v>
      </c>
      <c r="E155" s="238" t="s">
        <v>1832</v>
      </c>
      <c r="F155" s="239" t="s">
        <v>1833</v>
      </c>
      <c r="G155" s="240" t="s">
        <v>342</v>
      </c>
      <c r="H155" s="241">
        <v>4</v>
      </c>
      <c r="I155" s="242"/>
      <c r="J155" s="243">
        <f>ROUND(I155*H155,2)</f>
        <v>0</v>
      </c>
      <c r="K155" s="239" t="s">
        <v>314</v>
      </c>
      <c r="L155" s="244"/>
      <c r="M155" s="245" t="s">
        <v>1</v>
      </c>
      <c r="N155" s="246" t="s">
        <v>37</v>
      </c>
      <c r="O155" s="71"/>
      <c r="P155" s="200">
        <f>O155*H155</f>
        <v>0</v>
      </c>
      <c r="Q155" s="200">
        <v>0</v>
      </c>
      <c r="R155" s="200">
        <f>Q155*H155</f>
        <v>0</v>
      </c>
      <c r="S155" s="200">
        <v>0</v>
      </c>
      <c r="T155" s="201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202" t="s">
        <v>331</v>
      </c>
      <c r="AT155" s="202" t="s">
        <v>326</v>
      </c>
      <c r="AU155" s="202" t="s">
        <v>81</v>
      </c>
      <c r="AY155" s="17" t="s">
        <v>307</v>
      </c>
      <c r="BE155" s="203">
        <f>IF(N155="základní",J155,0)</f>
        <v>0</v>
      </c>
      <c r="BF155" s="203">
        <f>IF(N155="snížená",J155,0)</f>
        <v>0</v>
      </c>
      <c r="BG155" s="203">
        <f>IF(N155="zákl. přenesená",J155,0)</f>
        <v>0</v>
      </c>
      <c r="BH155" s="203">
        <f>IF(N155="sníž. přenesená",J155,0)</f>
        <v>0</v>
      </c>
      <c r="BI155" s="203">
        <f>IF(N155="nulová",J155,0)</f>
        <v>0</v>
      </c>
      <c r="BJ155" s="17" t="s">
        <v>79</v>
      </c>
      <c r="BK155" s="203">
        <f>ROUND(I155*H155,2)</f>
        <v>0</v>
      </c>
      <c r="BL155" s="17" t="s">
        <v>315</v>
      </c>
      <c r="BM155" s="202" t="s">
        <v>2022</v>
      </c>
    </row>
    <row r="156" spans="1:65" s="13" customFormat="1">
      <c r="B156" s="204"/>
      <c r="C156" s="205"/>
      <c r="D156" s="206" t="s">
        <v>316</v>
      </c>
      <c r="E156" s="207" t="s">
        <v>1</v>
      </c>
      <c r="F156" s="208" t="s">
        <v>315</v>
      </c>
      <c r="G156" s="205"/>
      <c r="H156" s="209">
        <v>4</v>
      </c>
      <c r="I156" s="210"/>
      <c r="J156" s="205"/>
      <c r="K156" s="205"/>
      <c r="L156" s="211"/>
      <c r="M156" s="212"/>
      <c r="N156" s="213"/>
      <c r="O156" s="213"/>
      <c r="P156" s="213"/>
      <c r="Q156" s="213"/>
      <c r="R156" s="213"/>
      <c r="S156" s="213"/>
      <c r="T156" s="214"/>
      <c r="AT156" s="215" t="s">
        <v>316</v>
      </c>
      <c r="AU156" s="215" t="s">
        <v>81</v>
      </c>
      <c r="AV156" s="13" t="s">
        <v>81</v>
      </c>
      <c r="AW156" s="13" t="s">
        <v>29</v>
      </c>
      <c r="AX156" s="13" t="s">
        <v>72</v>
      </c>
      <c r="AY156" s="215" t="s">
        <v>307</v>
      </c>
    </row>
    <row r="157" spans="1:65" s="14" customFormat="1">
      <c r="B157" s="216"/>
      <c r="C157" s="217"/>
      <c r="D157" s="206" t="s">
        <v>316</v>
      </c>
      <c r="E157" s="218" t="s">
        <v>1</v>
      </c>
      <c r="F157" s="219" t="s">
        <v>318</v>
      </c>
      <c r="G157" s="217"/>
      <c r="H157" s="220">
        <v>4</v>
      </c>
      <c r="I157" s="221"/>
      <c r="J157" s="217"/>
      <c r="K157" s="217"/>
      <c r="L157" s="222"/>
      <c r="M157" s="223"/>
      <c r="N157" s="224"/>
      <c r="O157" s="224"/>
      <c r="P157" s="224"/>
      <c r="Q157" s="224"/>
      <c r="R157" s="224"/>
      <c r="S157" s="224"/>
      <c r="T157" s="225"/>
      <c r="AT157" s="226" t="s">
        <v>316</v>
      </c>
      <c r="AU157" s="226" t="s">
        <v>81</v>
      </c>
      <c r="AV157" s="14" t="s">
        <v>315</v>
      </c>
      <c r="AW157" s="14" t="s">
        <v>29</v>
      </c>
      <c r="AX157" s="14" t="s">
        <v>79</v>
      </c>
      <c r="AY157" s="226" t="s">
        <v>307</v>
      </c>
    </row>
    <row r="158" spans="1:65" s="2" customFormat="1" ht="16.5" customHeight="1">
      <c r="A158" s="34"/>
      <c r="B158" s="35"/>
      <c r="C158" s="237" t="s">
        <v>413</v>
      </c>
      <c r="D158" s="237" t="s">
        <v>326</v>
      </c>
      <c r="E158" s="238" t="s">
        <v>1835</v>
      </c>
      <c r="F158" s="239" t="s">
        <v>1836</v>
      </c>
      <c r="G158" s="240" t="s">
        <v>342</v>
      </c>
      <c r="H158" s="241">
        <v>2</v>
      </c>
      <c r="I158" s="242"/>
      <c r="J158" s="243">
        <f>ROUND(I158*H158,2)</f>
        <v>0</v>
      </c>
      <c r="K158" s="239" t="s">
        <v>314</v>
      </c>
      <c r="L158" s="244"/>
      <c r="M158" s="245" t="s">
        <v>1</v>
      </c>
      <c r="N158" s="246" t="s">
        <v>37</v>
      </c>
      <c r="O158" s="71"/>
      <c r="P158" s="200">
        <f>O158*H158</f>
        <v>0</v>
      </c>
      <c r="Q158" s="200">
        <v>0</v>
      </c>
      <c r="R158" s="200">
        <f>Q158*H158</f>
        <v>0</v>
      </c>
      <c r="S158" s="200">
        <v>0</v>
      </c>
      <c r="T158" s="201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202" t="s">
        <v>331</v>
      </c>
      <c r="AT158" s="202" t="s">
        <v>326</v>
      </c>
      <c r="AU158" s="202" t="s">
        <v>81</v>
      </c>
      <c r="AY158" s="17" t="s">
        <v>307</v>
      </c>
      <c r="BE158" s="203">
        <f>IF(N158="základní",J158,0)</f>
        <v>0</v>
      </c>
      <c r="BF158" s="203">
        <f>IF(N158="snížená",J158,0)</f>
        <v>0</v>
      </c>
      <c r="BG158" s="203">
        <f>IF(N158="zákl. přenesená",J158,0)</f>
        <v>0</v>
      </c>
      <c r="BH158" s="203">
        <f>IF(N158="sníž. přenesená",J158,0)</f>
        <v>0</v>
      </c>
      <c r="BI158" s="203">
        <f>IF(N158="nulová",J158,0)</f>
        <v>0</v>
      </c>
      <c r="BJ158" s="17" t="s">
        <v>79</v>
      </c>
      <c r="BK158" s="203">
        <f>ROUND(I158*H158,2)</f>
        <v>0</v>
      </c>
      <c r="BL158" s="17" t="s">
        <v>315</v>
      </c>
      <c r="BM158" s="202" t="s">
        <v>2023</v>
      </c>
    </row>
    <row r="159" spans="1:65" s="13" customFormat="1">
      <c r="B159" s="204"/>
      <c r="C159" s="205"/>
      <c r="D159" s="206" t="s">
        <v>316</v>
      </c>
      <c r="E159" s="207" t="s">
        <v>1</v>
      </c>
      <c r="F159" s="208" t="s">
        <v>81</v>
      </c>
      <c r="G159" s="205"/>
      <c r="H159" s="209">
        <v>2</v>
      </c>
      <c r="I159" s="210"/>
      <c r="J159" s="205"/>
      <c r="K159" s="205"/>
      <c r="L159" s="211"/>
      <c r="M159" s="212"/>
      <c r="N159" s="213"/>
      <c r="O159" s="213"/>
      <c r="P159" s="213"/>
      <c r="Q159" s="213"/>
      <c r="R159" s="213"/>
      <c r="S159" s="213"/>
      <c r="T159" s="214"/>
      <c r="AT159" s="215" t="s">
        <v>316</v>
      </c>
      <c r="AU159" s="215" t="s">
        <v>81</v>
      </c>
      <c r="AV159" s="13" t="s">
        <v>81</v>
      </c>
      <c r="AW159" s="13" t="s">
        <v>29</v>
      </c>
      <c r="AX159" s="13" t="s">
        <v>72</v>
      </c>
      <c r="AY159" s="215" t="s">
        <v>307</v>
      </c>
    </row>
    <row r="160" spans="1:65" s="14" customFormat="1">
      <c r="B160" s="216"/>
      <c r="C160" s="217"/>
      <c r="D160" s="206" t="s">
        <v>316</v>
      </c>
      <c r="E160" s="218" t="s">
        <v>1</v>
      </c>
      <c r="F160" s="219" t="s">
        <v>318</v>
      </c>
      <c r="G160" s="217"/>
      <c r="H160" s="220">
        <v>2</v>
      </c>
      <c r="I160" s="221"/>
      <c r="J160" s="217"/>
      <c r="K160" s="217"/>
      <c r="L160" s="222"/>
      <c r="M160" s="223"/>
      <c r="N160" s="224"/>
      <c r="O160" s="224"/>
      <c r="P160" s="224"/>
      <c r="Q160" s="224"/>
      <c r="R160" s="224"/>
      <c r="S160" s="224"/>
      <c r="T160" s="225"/>
      <c r="AT160" s="226" t="s">
        <v>316</v>
      </c>
      <c r="AU160" s="226" t="s">
        <v>81</v>
      </c>
      <c r="AV160" s="14" t="s">
        <v>315</v>
      </c>
      <c r="AW160" s="14" t="s">
        <v>29</v>
      </c>
      <c r="AX160" s="14" t="s">
        <v>79</v>
      </c>
      <c r="AY160" s="226" t="s">
        <v>307</v>
      </c>
    </row>
    <row r="161" spans="1:65" s="2" customFormat="1" ht="16.5" customHeight="1">
      <c r="A161" s="34"/>
      <c r="B161" s="35"/>
      <c r="C161" s="237" t="s">
        <v>336</v>
      </c>
      <c r="D161" s="237" t="s">
        <v>326</v>
      </c>
      <c r="E161" s="238" t="s">
        <v>1838</v>
      </c>
      <c r="F161" s="239" t="s">
        <v>1839</v>
      </c>
      <c r="G161" s="240" t="s">
        <v>342</v>
      </c>
      <c r="H161" s="241">
        <v>2</v>
      </c>
      <c r="I161" s="242"/>
      <c r="J161" s="243">
        <f>ROUND(I161*H161,2)</f>
        <v>0</v>
      </c>
      <c r="K161" s="239" t="s">
        <v>314</v>
      </c>
      <c r="L161" s="244"/>
      <c r="M161" s="245" t="s">
        <v>1</v>
      </c>
      <c r="N161" s="246" t="s">
        <v>37</v>
      </c>
      <c r="O161" s="71"/>
      <c r="P161" s="200">
        <f>O161*H161</f>
        <v>0</v>
      </c>
      <c r="Q161" s="200">
        <v>0</v>
      </c>
      <c r="R161" s="200">
        <f>Q161*H161</f>
        <v>0</v>
      </c>
      <c r="S161" s="200">
        <v>0</v>
      </c>
      <c r="T161" s="201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202" t="s">
        <v>331</v>
      </c>
      <c r="AT161" s="202" t="s">
        <v>326</v>
      </c>
      <c r="AU161" s="202" t="s">
        <v>81</v>
      </c>
      <c r="AY161" s="17" t="s">
        <v>307</v>
      </c>
      <c r="BE161" s="203">
        <f>IF(N161="základní",J161,0)</f>
        <v>0</v>
      </c>
      <c r="BF161" s="203">
        <f>IF(N161="snížená",J161,0)</f>
        <v>0</v>
      </c>
      <c r="BG161" s="203">
        <f>IF(N161="zákl. přenesená",J161,0)</f>
        <v>0</v>
      </c>
      <c r="BH161" s="203">
        <f>IF(N161="sníž. přenesená",J161,0)</f>
        <v>0</v>
      </c>
      <c r="BI161" s="203">
        <f>IF(N161="nulová",J161,0)</f>
        <v>0</v>
      </c>
      <c r="BJ161" s="17" t="s">
        <v>79</v>
      </c>
      <c r="BK161" s="203">
        <f>ROUND(I161*H161,2)</f>
        <v>0</v>
      </c>
      <c r="BL161" s="17" t="s">
        <v>315</v>
      </c>
      <c r="BM161" s="202" t="s">
        <v>2024</v>
      </c>
    </row>
    <row r="162" spans="1:65" s="13" customFormat="1">
      <c r="B162" s="204"/>
      <c r="C162" s="205"/>
      <c r="D162" s="206" t="s">
        <v>316</v>
      </c>
      <c r="E162" s="207" t="s">
        <v>1</v>
      </c>
      <c r="F162" s="208" t="s">
        <v>81</v>
      </c>
      <c r="G162" s="205"/>
      <c r="H162" s="209">
        <v>2</v>
      </c>
      <c r="I162" s="210"/>
      <c r="J162" s="205"/>
      <c r="K162" s="205"/>
      <c r="L162" s="211"/>
      <c r="M162" s="212"/>
      <c r="N162" s="213"/>
      <c r="O162" s="213"/>
      <c r="P162" s="213"/>
      <c r="Q162" s="213"/>
      <c r="R162" s="213"/>
      <c r="S162" s="213"/>
      <c r="T162" s="214"/>
      <c r="AT162" s="215" t="s">
        <v>316</v>
      </c>
      <c r="AU162" s="215" t="s">
        <v>81</v>
      </c>
      <c r="AV162" s="13" t="s">
        <v>81</v>
      </c>
      <c r="AW162" s="13" t="s">
        <v>29</v>
      </c>
      <c r="AX162" s="13" t="s">
        <v>72</v>
      </c>
      <c r="AY162" s="215" t="s">
        <v>307</v>
      </c>
    </row>
    <row r="163" spans="1:65" s="14" customFormat="1">
      <c r="B163" s="216"/>
      <c r="C163" s="217"/>
      <c r="D163" s="206" t="s">
        <v>316</v>
      </c>
      <c r="E163" s="218" t="s">
        <v>1</v>
      </c>
      <c r="F163" s="219" t="s">
        <v>318</v>
      </c>
      <c r="G163" s="217"/>
      <c r="H163" s="220">
        <v>2</v>
      </c>
      <c r="I163" s="221"/>
      <c r="J163" s="217"/>
      <c r="K163" s="217"/>
      <c r="L163" s="222"/>
      <c r="M163" s="223"/>
      <c r="N163" s="224"/>
      <c r="O163" s="224"/>
      <c r="P163" s="224"/>
      <c r="Q163" s="224"/>
      <c r="R163" s="224"/>
      <c r="S163" s="224"/>
      <c r="T163" s="225"/>
      <c r="AT163" s="226" t="s">
        <v>316</v>
      </c>
      <c r="AU163" s="226" t="s">
        <v>81</v>
      </c>
      <c r="AV163" s="14" t="s">
        <v>315</v>
      </c>
      <c r="AW163" s="14" t="s">
        <v>29</v>
      </c>
      <c r="AX163" s="14" t="s">
        <v>79</v>
      </c>
      <c r="AY163" s="226" t="s">
        <v>307</v>
      </c>
    </row>
    <row r="164" spans="1:65" s="2" customFormat="1" ht="21.75" customHeight="1">
      <c r="A164" s="34"/>
      <c r="B164" s="35"/>
      <c r="C164" s="237" t="s">
        <v>463</v>
      </c>
      <c r="D164" s="237" t="s">
        <v>326</v>
      </c>
      <c r="E164" s="238" t="s">
        <v>1841</v>
      </c>
      <c r="F164" s="239" t="s">
        <v>1842</v>
      </c>
      <c r="G164" s="240" t="s">
        <v>342</v>
      </c>
      <c r="H164" s="241">
        <v>8</v>
      </c>
      <c r="I164" s="242"/>
      <c r="J164" s="243">
        <f>ROUND(I164*H164,2)</f>
        <v>0</v>
      </c>
      <c r="K164" s="239" t="s">
        <v>314</v>
      </c>
      <c r="L164" s="244"/>
      <c r="M164" s="245" t="s">
        <v>1</v>
      </c>
      <c r="N164" s="246" t="s">
        <v>37</v>
      </c>
      <c r="O164" s="71"/>
      <c r="P164" s="200">
        <f>O164*H164</f>
        <v>0</v>
      </c>
      <c r="Q164" s="200">
        <v>0</v>
      </c>
      <c r="R164" s="200">
        <f>Q164*H164</f>
        <v>0</v>
      </c>
      <c r="S164" s="200">
        <v>0</v>
      </c>
      <c r="T164" s="201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202" t="s">
        <v>331</v>
      </c>
      <c r="AT164" s="202" t="s">
        <v>326</v>
      </c>
      <c r="AU164" s="202" t="s">
        <v>81</v>
      </c>
      <c r="AY164" s="17" t="s">
        <v>307</v>
      </c>
      <c r="BE164" s="203">
        <f>IF(N164="základní",J164,0)</f>
        <v>0</v>
      </c>
      <c r="BF164" s="203">
        <f>IF(N164="snížená",J164,0)</f>
        <v>0</v>
      </c>
      <c r="BG164" s="203">
        <f>IF(N164="zákl. přenesená",J164,0)</f>
        <v>0</v>
      </c>
      <c r="BH164" s="203">
        <f>IF(N164="sníž. přenesená",J164,0)</f>
        <v>0</v>
      </c>
      <c r="BI164" s="203">
        <f>IF(N164="nulová",J164,0)</f>
        <v>0</v>
      </c>
      <c r="BJ164" s="17" t="s">
        <v>79</v>
      </c>
      <c r="BK164" s="203">
        <f>ROUND(I164*H164,2)</f>
        <v>0</v>
      </c>
      <c r="BL164" s="17" t="s">
        <v>315</v>
      </c>
      <c r="BM164" s="202" t="s">
        <v>2025</v>
      </c>
    </row>
    <row r="165" spans="1:65" s="13" customFormat="1">
      <c r="B165" s="204"/>
      <c r="C165" s="205"/>
      <c r="D165" s="206" t="s">
        <v>316</v>
      </c>
      <c r="E165" s="207" t="s">
        <v>1</v>
      </c>
      <c r="F165" s="208" t="s">
        <v>331</v>
      </c>
      <c r="G165" s="205"/>
      <c r="H165" s="209">
        <v>8</v>
      </c>
      <c r="I165" s="210"/>
      <c r="J165" s="205"/>
      <c r="K165" s="205"/>
      <c r="L165" s="211"/>
      <c r="M165" s="212"/>
      <c r="N165" s="213"/>
      <c r="O165" s="213"/>
      <c r="P165" s="213"/>
      <c r="Q165" s="213"/>
      <c r="R165" s="213"/>
      <c r="S165" s="213"/>
      <c r="T165" s="214"/>
      <c r="AT165" s="215" t="s">
        <v>316</v>
      </c>
      <c r="AU165" s="215" t="s">
        <v>81</v>
      </c>
      <c r="AV165" s="13" t="s">
        <v>81</v>
      </c>
      <c r="AW165" s="13" t="s">
        <v>29</v>
      </c>
      <c r="AX165" s="13" t="s">
        <v>72</v>
      </c>
      <c r="AY165" s="215" t="s">
        <v>307</v>
      </c>
    </row>
    <row r="166" spans="1:65" s="14" customFormat="1">
      <c r="B166" s="216"/>
      <c r="C166" s="217"/>
      <c r="D166" s="206" t="s">
        <v>316</v>
      </c>
      <c r="E166" s="218" t="s">
        <v>1</v>
      </c>
      <c r="F166" s="219" t="s">
        <v>318</v>
      </c>
      <c r="G166" s="217"/>
      <c r="H166" s="220">
        <v>8</v>
      </c>
      <c r="I166" s="221"/>
      <c r="J166" s="217"/>
      <c r="K166" s="217"/>
      <c r="L166" s="222"/>
      <c r="M166" s="223"/>
      <c r="N166" s="224"/>
      <c r="O166" s="224"/>
      <c r="P166" s="224"/>
      <c r="Q166" s="224"/>
      <c r="R166" s="224"/>
      <c r="S166" s="224"/>
      <c r="T166" s="225"/>
      <c r="AT166" s="226" t="s">
        <v>316</v>
      </c>
      <c r="AU166" s="226" t="s">
        <v>81</v>
      </c>
      <c r="AV166" s="14" t="s">
        <v>315</v>
      </c>
      <c r="AW166" s="14" t="s">
        <v>29</v>
      </c>
      <c r="AX166" s="14" t="s">
        <v>79</v>
      </c>
      <c r="AY166" s="226" t="s">
        <v>307</v>
      </c>
    </row>
    <row r="167" spans="1:65" s="2" customFormat="1" ht="16.5" customHeight="1">
      <c r="A167" s="34"/>
      <c r="B167" s="35"/>
      <c r="C167" s="237" t="s">
        <v>344</v>
      </c>
      <c r="D167" s="237" t="s">
        <v>326</v>
      </c>
      <c r="E167" s="238" t="s">
        <v>1947</v>
      </c>
      <c r="F167" s="239" t="s">
        <v>1948</v>
      </c>
      <c r="G167" s="240" t="s">
        <v>342</v>
      </c>
      <c r="H167" s="241">
        <v>11</v>
      </c>
      <c r="I167" s="242"/>
      <c r="J167" s="243">
        <f>ROUND(I167*H167,2)</f>
        <v>0</v>
      </c>
      <c r="K167" s="239" t="s">
        <v>314</v>
      </c>
      <c r="L167" s="244"/>
      <c r="M167" s="245" t="s">
        <v>1</v>
      </c>
      <c r="N167" s="246" t="s">
        <v>37</v>
      </c>
      <c r="O167" s="71"/>
      <c r="P167" s="200">
        <f>O167*H167</f>
        <v>0</v>
      </c>
      <c r="Q167" s="200">
        <v>0</v>
      </c>
      <c r="R167" s="200">
        <f>Q167*H167</f>
        <v>0</v>
      </c>
      <c r="S167" s="200">
        <v>0</v>
      </c>
      <c r="T167" s="201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202" t="s">
        <v>331</v>
      </c>
      <c r="AT167" s="202" t="s">
        <v>326</v>
      </c>
      <c r="AU167" s="202" t="s">
        <v>81</v>
      </c>
      <c r="AY167" s="17" t="s">
        <v>307</v>
      </c>
      <c r="BE167" s="203">
        <f>IF(N167="základní",J167,0)</f>
        <v>0</v>
      </c>
      <c r="BF167" s="203">
        <f>IF(N167="snížená",J167,0)</f>
        <v>0</v>
      </c>
      <c r="BG167" s="203">
        <f>IF(N167="zákl. přenesená",J167,0)</f>
        <v>0</v>
      </c>
      <c r="BH167" s="203">
        <f>IF(N167="sníž. přenesená",J167,0)</f>
        <v>0</v>
      </c>
      <c r="BI167" s="203">
        <f>IF(N167="nulová",J167,0)</f>
        <v>0</v>
      </c>
      <c r="BJ167" s="17" t="s">
        <v>79</v>
      </c>
      <c r="BK167" s="203">
        <f>ROUND(I167*H167,2)</f>
        <v>0</v>
      </c>
      <c r="BL167" s="17" t="s">
        <v>315</v>
      </c>
      <c r="BM167" s="202" t="s">
        <v>2026</v>
      </c>
    </row>
    <row r="168" spans="1:65" s="13" customFormat="1">
      <c r="B168" s="204"/>
      <c r="C168" s="205"/>
      <c r="D168" s="206" t="s">
        <v>316</v>
      </c>
      <c r="E168" s="207" t="s">
        <v>1</v>
      </c>
      <c r="F168" s="208" t="s">
        <v>2027</v>
      </c>
      <c r="G168" s="205"/>
      <c r="H168" s="209">
        <v>11</v>
      </c>
      <c r="I168" s="210"/>
      <c r="J168" s="205"/>
      <c r="K168" s="205"/>
      <c r="L168" s="211"/>
      <c r="M168" s="212"/>
      <c r="N168" s="213"/>
      <c r="O168" s="213"/>
      <c r="P168" s="213"/>
      <c r="Q168" s="213"/>
      <c r="R168" s="213"/>
      <c r="S168" s="213"/>
      <c r="T168" s="214"/>
      <c r="AT168" s="215" t="s">
        <v>316</v>
      </c>
      <c r="AU168" s="215" t="s">
        <v>81</v>
      </c>
      <c r="AV168" s="13" t="s">
        <v>81</v>
      </c>
      <c r="AW168" s="13" t="s">
        <v>29</v>
      </c>
      <c r="AX168" s="13" t="s">
        <v>72</v>
      </c>
      <c r="AY168" s="215" t="s">
        <v>307</v>
      </c>
    </row>
    <row r="169" spans="1:65" s="14" customFormat="1">
      <c r="B169" s="216"/>
      <c r="C169" s="217"/>
      <c r="D169" s="206" t="s">
        <v>316</v>
      </c>
      <c r="E169" s="218" t="s">
        <v>1</v>
      </c>
      <c r="F169" s="219" t="s">
        <v>318</v>
      </c>
      <c r="G169" s="217"/>
      <c r="H169" s="220">
        <v>11</v>
      </c>
      <c r="I169" s="221"/>
      <c r="J169" s="217"/>
      <c r="K169" s="217"/>
      <c r="L169" s="222"/>
      <c r="M169" s="223"/>
      <c r="N169" s="224"/>
      <c r="O169" s="224"/>
      <c r="P169" s="224"/>
      <c r="Q169" s="224"/>
      <c r="R169" s="224"/>
      <c r="S169" s="224"/>
      <c r="T169" s="225"/>
      <c r="AT169" s="226" t="s">
        <v>316</v>
      </c>
      <c r="AU169" s="226" t="s">
        <v>81</v>
      </c>
      <c r="AV169" s="14" t="s">
        <v>315</v>
      </c>
      <c r="AW169" s="14" t="s">
        <v>29</v>
      </c>
      <c r="AX169" s="14" t="s">
        <v>79</v>
      </c>
      <c r="AY169" s="226" t="s">
        <v>307</v>
      </c>
    </row>
    <row r="170" spans="1:65" s="2" customFormat="1" ht="114.95" customHeight="1">
      <c r="A170" s="34"/>
      <c r="B170" s="35"/>
      <c r="C170" s="191" t="s">
        <v>8</v>
      </c>
      <c r="D170" s="191" t="s">
        <v>310</v>
      </c>
      <c r="E170" s="192" t="s">
        <v>657</v>
      </c>
      <c r="F170" s="193" t="s">
        <v>658</v>
      </c>
      <c r="G170" s="194" t="s">
        <v>659</v>
      </c>
      <c r="H170" s="195">
        <v>8</v>
      </c>
      <c r="I170" s="196"/>
      <c r="J170" s="197">
        <f>ROUND(I170*H170,2)</f>
        <v>0</v>
      </c>
      <c r="K170" s="193" t="s">
        <v>314</v>
      </c>
      <c r="L170" s="39"/>
      <c r="M170" s="198" t="s">
        <v>1</v>
      </c>
      <c r="N170" s="199" t="s">
        <v>37</v>
      </c>
      <c r="O170" s="71"/>
      <c r="P170" s="200">
        <f>O170*H170</f>
        <v>0</v>
      </c>
      <c r="Q170" s="200">
        <v>0</v>
      </c>
      <c r="R170" s="200">
        <f>Q170*H170</f>
        <v>0</v>
      </c>
      <c r="S170" s="200">
        <v>0</v>
      </c>
      <c r="T170" s="201">
        <f>S170*H170</f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202" t="s">
        <v>315</v>
      </c>
      <c r="AT170" s="202" t="s">
        <v>310</v>
      </c>
      <c r="AU170" s="202" t="s">
        <v>81</v>
      </c>
      <c r="AY170" s="17" t="s">
        <v>307</v>
      </c>
      <c r="BE170" s="203">
        <f>IF(N170="základní",J170,0)</f>
        <v>0</v>
      </c>
      <c r="BF170" s="203">
        <f>IF(N170="snížená",J170,0)</f>
        <v>0</v>
      </c>
      <c r="BG170" s="203">
        <f>IF(N170="zákl. přenesená",J170,0)</f>
        <v>0</v>
      </c>
      <c r="BH170" s="203">
        <f>IF(N170="sníž. přenesená",J170,0)</f>
        <v>0</v>
      </c>
      <c r="BI170" s="203">
        <f>IF(N170="nulová",J170,0)</f>
        <v>0</v>
      </c>
      <c r="BJ170" s="17" t="s">
        <v>79</v>
      </c>
      <c r="BK170" s="203">
        <f>ROUND(I170*H170,2)</f>
        <v>0</v>
      </c>
      <c r="BL170" s="17" t="s">
        <v>315</v>
      </c>
      <c r="BM170" s="202" t="s">
        <v>2028</v>
      </c>
    </row>
    <row r="171" spans="1:65" s="13" customFormat="1">
      <c r="B171" s="204"/>
      <c r="C171" s="205"/>
      <c r="D171" s="206" t="s">
        <v>316</v>
      </c>
      <c r="E171" s="207" t="s">
        <v>1</v>
      </c>
      <c r="F171" s="208" t="s">
        <v>1845</v>
      </c>
      <c r="G171" s="205"/>
      <c r="H171" s="209">
        <v>8</v>
      </c>
      <c r="I171" s="210"/>
      <c r="J171" s="205"/>
      <c r="K171" s="205"/>
      <c r="L171" s="211"/>
      <c r="M171" s="212"/>
      <c r="N171" s="213"/>
      <c r="O171" s="213"/>
      <c r="P171" s="213"/>
      <c r="Q171" s="213"/>
      <c r="R171" s="213"/>
      <c r="S171" s="213"/>
      <c r="T171" s="214"/>
      <c r="AT171" s="215" t="s">
        <v>316</v>
      </c>
      <c r="AU171" s="215" t="s">
        <v>81</v>
      </c>
      <c r="AV171" s="13" t="s">
        <v>81</v>
      </c>
      <c r="AW171" s="13" t="s">
        <v>29</v>
      </c>
      <c r="AX171" s="13" t="s">
        <v>72</v>
      </c>
      <c r="AY171" s="215" t="s">
        <v>307</v>
      </c>
    </row>
    <row r="172" spans="1:65" s="14" customFormat="1">
      <c r="B172" s="216"/>
      <c r="C172" s="217"/>
      <c r="D172" s="206" t="s">
        <v>316</v>
      </c>
      <c r="E172" s="218" t="s">
        <v>1</v>
      </c>
      <c r="F172" s="219" t="s">
        <v>318</v>
      </c>
      <c r="G172" s="217"/>
      <c r="H172" s="220">
        <v>8</v>
      </c>
      <c r="I172" s="221"/>
      <c r="J172" s="217"/>
      <c r="K172" s="217"/>
      <c r="L172" s="222"/>
      <c r="M172" s="223"/>
      <c r="N172" s="224"/>
      <c r="O172" s="224"/>
      <c r="P172" s="224"/>
      <c r="Q172" s="224"/>
      <c r="R172" s="224"/>
      <c r="S172" s="224"/>
      <c r="T172" s="225"/>
      <c r="AT172" s="226" t="s">
        <v>316</v>
      </c>
      <c r="AU172" s="226" t="s">
        <v>81</v>
      </c>
      <c r="AV172" s="14" t="s">
        <v>315</v>
      </c>
      <c r="AW172" s="14" t="s">
        <v>29</v>
      </c>
      <c r="AX172" s="14" t="s">
        <v>79</v>
      </c>
      <c r="AY172" s="226" t="s">
        <v>307</v>
      </c>
    </row>
    <row r="173" spans="1:65" s="2" customFormat="1" ht="62.85" customHeight="1">
      <c r="A173" s="34"/>
      <c r="B173" s="35"/>
      <c r="C173" s="191" t="s">
        <v>348</v>
      </c>
      <c r="D173" s="191" t="s">
        <v>310</v>
      </c>
      <c r="E173" s="192" t="s">
        <v>1853</v>
      </c>
      <c r="F173" s="193" t="s">
        <v>1854</v>
      </c>
      <c r="G173" s="194" t="s">
        <v>400</v>
      </c>
      <c r="H173" s="195">
        <v>21.6</v>
      </c>
      <c r="I173" s="196"/>
      <c r="J173" s="197">
        <f>ROUND(I173*H173,2)</f>
        <v>0</v>
      </c>
      <c r="K173" s="193" t="s">
        <v>314</v>
      </c>
      <c r="L173" s="39"/>
      <c r="M173" s="198" t="s">
        <v>1</v>
      </c>
      <c r="N173" s="199" t="s">
        <v>37</v>
      </c>
      <c r="O173" s="71"/>
      <c r="P173" s="200">
        <f>O173*H173</f>
        <v>0</v>
      </c>
      <c r="Q173" s="200">
        <v>0</v>
      </c>
      <c r="R173" s="200">
        <f>Q173*H173</f>
        <v>0</v>
      </c>
      <c r="S173" s="200">
        <v>0</v>
      </c>
      <c r="T173" s="201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202" t="s">
        <v>315</v>
      </c>
      <c r="AT173" s="202" t="s">
        <v>310</v>
      </c>
      <c r="AU173" s="202" t="s">
        <v>81</v>
      </c>
      <c r="AY173" s="17" t="s">
        <v>307</v>
      </c>
      <c r="BE173" s="203">
        <f>IF(N173="základní",J173,0)</f>
        <v>0</v>
      </c>
      <c r="BF173" s="203">
        <f>IF(N173="snížená",J173,0)</f>
        <v>0</v>
      </c>
      <c r="BG173" s="203">
        <f>IF(N173="zákl. přenesená",J173,0)</f>
        <v>0</v>
      </c>
      <c r="BH173" s="203">
        <f>IF(N173="sníž. přenesená",J173,0)</f>
        <v>0</v>
      </c>
      <c r="BI173" s="203">
        <f>IF(N173="nulová",J173,0)</f>
        <v>0</v>
      </c>
      <c r="BJ173" s="17" t="s">
        <v>79</v>
      </c>
      <c r="BK173" s="203">
        <f>ROUND(I173*H173,2)</f>
        <v>0</v>
      </c>
      <c r="BL173" s="17" t="s">
        <v>315</v>
      </c>
      <c r="BM173" s="202" t="s">
        <v>2029</v>
      </c>
    </row>
    <row r="174" spans="1:65" s="13" customFormat="1">
      <c r="B174" s="204"/>
      <c r="C174" s="205"/>
      <c r="D174" s="206" t="s">
        <v>316</v>
      </c>
      <c r="E174" s="207" t="s">
        <v>1</v>
      </c>
      <c r="F174" s="208" t="s">
        <v>2030</v>
      </c>
      <c r="G174" s="205"/>
      <c r="H174" s="209">
        <v>21.6</v>
      </c>
      <c r="I174" s="210"/>
      <c r="J174" s="205"/>
      <c r="K174" s="205"/>
      <c r="L174" s="211"/>
      <c r="M174" s="212"/>
      <c r="N174" s="213"/>
      <c r="O174" s="213"/>
      <c r="P174" s="213"/>
      <c r="Q174" s="213"/>
      <c r="R174" s="213"/>
      <c r="S174" s="213"/>
      <c r="T174" s="214"/>
      <c r="AT174" s="215" t="s">
        <v>316</v>
      </c>
      <c r="AU174" s="215" t="s">
        <v>81</v>
      </c>
      <c r="AV174" s="13" t="s">
        <v>81</v>
      </c>
      <c r="AW174" s="13" t="s">
        <v>29</v>
      </c>
      <c r="AX174" s="13" t="s">
        <v>72</v>
      </c>
      <c r="AY174" s="215" t="s">
        <v>307</v>
      </c>
    </row>
    <row r="175" spans="1:65" s="14" customFormat="1">
      <c r="B175" s="216"/>
      <c r="C175" s="217"/>
      <c r="D175" s="206" t="s">
        <v>316</v>
      </c>
      <c r="E175" s="218" t="s">
        <v>1</v>
      </c>
      <c r="F175" s="219" t="s">
        <v>318</v>
      </c>
      <c r="G175" s="217"/>
      <c r="H175" s="220">
        <v>21.6</v>
      </c>
      <c r="I175" s="221"/>
      <c r="J175" s="217"/>
      <c r="K175" s="217"/>
      <c r="L175" s="222"/>
      <c r="M175" s="223"/>
      <c r="N175" s="224"/>
      <c r="O175" s="224"/>
      <c r="P175" s="224"/>
      <c r="Q175" s="224"/>
      <c r="R175" s="224"/>
      <c r="S175" s="224"/>
      <c r="T175" s="225"/>
      <c r="AT175" s="226" t="s">
        <v>316</v>
      </c>
      <c r="AU175" s="226" t="s">
        <v>81</v>
      </c>
      <c r="AV175" s="14" t="s">
        <v>315</v>
      </c>
      <c r="AW175" s="14" t="s">
        <v>29</v>
      </c>
      <c r="AX175" s="14" t="s">
        <v>79</v>
      </c>
      <c r="AY175" s="226" t="s">
        <v>307</v>
      </c>
    </row>
    <row r="176" spans="1:65" s="2" customFormat="1" ht="66.75" customHeight="1">
      <c r="A176" s="34"/>
      <c r="B176" s="35"/>
      <c r="C176" s="191" t="s">
        <v>629</v>
      </c>
      <c r="D176" s="191" t="s">
        <v>310</v>
      </c>
      <c r="E176" s="192" t="s">
        <v>1856</v>
      </c>
      <c r="F176" s="193" t="s">
        <v>1857</v>
      </c>
      <c r="G176" s="194" t="s">
        <v>400</v>
      </c>
      <c r="H176" s="195">
        <v>21.6</v>
      </c>
      <c r="I176" s="196"/>
      <c r="J176" s="197">
        <f>ROUND(I176*H176,2)</f>
        <v>0</v>
      </c>
      <c r="K176" s="193" t="s">
        <v>314</v>
      </c>
      <c r="L176" s="39"/>
      <c r="M176" s="198" t="s">
        <v>1</v>
      </c>
      <c r="N176" s="199" t="s">
        <v>37</v>
      </c>
      <c r="O176" s="71"/>
      <c r="P176" s="200">
        <f>O176*H176</f>
        <v>0</v>
      </c>
      <c r="Q176" s="200">
        <v>0</v>
      </c>
      <c r="R176" s="200">
        <f>Q176*H176</f>
        <v>0</v>
      </c>
      <c r="S176" s="200">
        <v>0</v>
      </c>
      <c r="T176" s="201">
        <f>S176*H176</f>
        <v>0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202" t="s">
        <v>315</v>
      </c>
      <c r="AT176" s="202" t="s">
        <v>310</v>
      </c>
      <c r="AU176" s="202" t="s">
        <v>81</v>
      </c>
      <c r="AY176" s="17" t="s">
        <v>307</v>
      </c>
      <c r="BE176" s="203">
        <f>IF(N176="základní",J176,0)</f>
        <v>0</v>
      </c>
      <c r="BF176" s="203">
        <f>IF(N176="snížená",J176,0)</f>
        <v>0</v>
      </c>
      <c r="BG176" s="203">
        <f>IF(N176="zákl. přenesená",J176,0)</f>
        <v>0</v>
      </c>
      <c r="BH176" s="203">
        <f>IF(N176="sníž. přenesená",J176,0)</f>
        <v>0</v>
      </c>
      <c r="BI176" s="203">
        <f>IF(N176="nulová",J176,0)</f>
        <v>0</v>
      </c>
      <c r="BJ176" s="17" t="s">
        <v>79</v>
      </c>
      <c r="BK176" s="203">
        <f>ROUND(I176*H176,2)</f>
        <v>0</v>
      </c>
      <c r="BL176" s="17" t="s">
        <v>315</v>
      </c>
      <c r="BM176" s="202" t="s">
        <v>2031</v>
      </c>
    </row>
    <row r="177" spans="1:65" s="13" customFormat="1">
      <c r="B177" s="204"/>
      <c r="C177" s="205"/>
      <c r="D177" s="206" t="s">
        <v>316</v>
      </c>
      <c r="E177" s="207" t="s">
        <v>1</v>
      </c>
      <c r="F177" s="208" t="s">
        <v>2030</v>
      </c>
      <c r="G177" s="205"/>
      <c r="H177" s="209">
        <v>21.6</v>
      </c>
      <c r="I177" s="210"/>
      <c r="J177" s="205"/>
      <c r="K177" s="205"/>
      <c r="L177" s="211"/>
      <c r="M177" s="212"/>
      <c r="N177" s="213"/>
      <c r="O177" s="213"/>
      <c r="P177" s="213"/>
      <c r="Q177" s="213"/>
      <c r="R177" s="213"/>
      <c r="S177" s="213"/>
      <c r="T177" s="214"/>
      <c r="AT177" s="215" t="s">
        <v>316</v>
      </c>
      <c r="AU177" s="215" t="s">
        <v>81</v>
      </c>
      <c r="AV177" s="13" t="s">
        <v>81</v>
      </c>
      <c r="AW177" s="13" t="s">
        <v>29</v>
      </c>
      <c r="AX177" s="13" t="s">
        <v>72</v>
      </c>
      <c r="AY177" s="215" t="s">
        <v>307</v>
      </c>
    </row>
    <row r="178" spans="1:65" s="14" customFormat="1">
      <c r="B178" s="216"/>
      <c r="C178" s="217"/>
      <c r="D178" s="206" t="s">
        <v>316</v>
      </c>
      <c r="E178" s="218" t="s">
        <v>1</v>
      </c>
      <c r="F178" s="219" t="s">
        <v>318</v>
      </c>
      <c r="G178" s="217"/>
      <c r="H178" s="220">
        <v>21.6</v>
      </c>
      <c r="I178" s="221"/>
      <c r="J178" s="217"/>
      <c r="K178" s="217"/>
      <c r="L178" s="222"/>
      <c r="M178" s="223"/>
      <c r="N178" s="224"/>
      <c r="O178" s="224"/>
      <c r="P178" s="224"/>
      <c r="Q178" s="224"/>
      <c r="R178" s="224"/>
      <c r="S178" s="224"/>
      <c r="T178" s="225"/>
      <c r="AT178" s="226" t="s">
        <v>316</v>
      </c>
      <c r="AU178" s="226" t="s">
        <v>81</v>
      </c>
      <c r="AV178" s="14" t="s">
        <v>315</v>
      </c>
      <c r="AW178" s="14" t="s">
        <v>29</v>
      </c>
      <c r="AX178" s="14" t="s">
        <v>79</v>
      </c>
      <c r="AY178" s="226" t="s">
        <v>307</v>
      </c>
    </row>
    <row r="179" spans="1:65" s="2" customFormat="1" ht="37.700000000000003" customHeight="1">
      <c r="A179" s="34"/>
      <c r="B179" s="35"/>
      <c r="C179" s="191" t="s">
        <v>363</v>
      </c>
      <c r="D179" s="191" t="s">
        <v>310</v>
      </c>
      <c r="E179" s="192" t="s">
        <v>1864</v>
      </c>
      <c r="F179" s="193" t="s">
        <v>1865</v>
      </c>
      <c r="G179" s="194" t="s">
        <v>400</v>
      </c>
      <c r="H179" s="195">
        <v>20</v>
      </c>
      <c r="I179" s="196"/>
      <c r="J179" s="197">
        <f>ROUND(I179*H179,2)</f>
        <v>0</v>
      </c>
      <c r="K179" s="193" t="s">
        <v>314</v>
      </c>
      <c r="L179" s="39"/>
      <c r="M179" s="198" t="s">
        <v>1</v>
      </c>
      <c r="N179" s="199" t="s">
        <v>37</v>
      </c>
      <c r="O179" s="71"/>
      <c r="P179" s="200">
        <f>O179*H179</f>
        <v>0</v>
      </c>
      <c r="Q179" s="200">
        <v>0</v>
      </c>
      <c r="R179" s="200">
        <f>Q179*H179</f>
        <v>0</v>
      </c>
      <c r="S179" s="200">
        <v>0</v>
      </c>
      <c r="T179" s="201">
        <f>S179*H179</f>
        <v>0</v>
      </c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202" t="s">
        <v>315</v>
      </c>
      <c r="AT179" s="202" t="s">
        <v>310</v>
      </c>
      <c r="AU179" s="202" t="s">
        <v>81</v>
      </c>
      <c r="AY179" s="17" t="s">
        <v>307</v>
      </c>
      <c r="BE179" s="203">
        <f>IF(N179="základní",J179,0)</f>
        <v>0</v>
      </c>
      <c r="BF179" s="203">
        <f>IF(N179="snížená",J179,0)</f>
        <v>0</v>
      </c>
      <c r="BG179" s="203">
        <f>IF(N179="zákl. přenesená",J179,0)</f>
        <v>0</v>
      </c>
      <c r="BH179" s="203">
        <f>IF(N179="sníž. přenesená",J179,0)</f>
        <v>0</v>
      </c>
      <c r="BI179" s="203">
        <f>IF(N179="nulová",J179,0)</f>
        <v>0</v>
      </c>
      <c r="BJ179" s="17" t="s">
        <v>79</v>
      </c>
      <c r="BK179" s="203">
        <f>ROUND(I179*H179,2)</f>
        <v>0</v>
      </c>
      <c r="BL179" s="17" t="s">
        <v>315</v>
      </c>
      <c r="BM179" s="202" t="s">
        <v>2032</v>
      </c>
    </row>
    <row r="180" spans="1:65" s="13" customFormat="1">
      <c r="B180" s="204"/>
      <c r="C180" s="205"/>
      <c r="D180" s="206" t="s">
        <v>316</v>
      </c>
      <c r="E180" s="207" t="s">
        <v>1</v>
      </c>
      <c r="F180" s="208" t="s">
        <v>460</v>
      </c>
      <c r="G180" s="205"/>
      <c r="H180" s="209">
        <v>20</v>
      </c>
      <c r="I180" s="210"/>
      <c r="J180" s="205"/>
      <c r="K180" s="205"/>
      <c r="L180" s="211"/>
      <c r="M180" s="212"/>
      <c r="N180" s="213"/>
      <c r="O180" s="213"/>
      <c r="P180" s="213"/>
      <c r="Q180" s="213"/>
      <c r="R180" s="213"/>
      <c r="S180" s="213"/>
      <c r="T180" s="214"/>
      <c r="AT180" s="215" t="s">
        <v>316</v>
      </c>
      <c r="AU180" s="215" t="s">
        <v>81</v>
      </c>
      <c r="AV180" s="13" t="s">
        <v>81</v>
      </c>
      <c r="AW180" s="13" t="s">
        <v>29</v>
      </c>
      <c r="AX180" s="13" t="s">
        <v>79</v>
      </c>
      <c r="AY180" s="215" t="s">
        <v>307</v>
      </c>
    </row>
    <row r="181" spans="1:65" s="2" customFormat="1" ht="55.5" customHeight="1">
      <c r="A181" s="34"/>
      <c r="B181" s="35"/>
      <c r="C181" s="191" t="s">
        <v>345</v>
      </c>
      <c r="D181" s="191" t="s">
        <v>310</v>
      </c>
      <c r="E181" s="192" t="s">
        <v>1867</v>
      </c>
      <c r="F181" s="193" t="s">
        <v>1868</v>
      </c>
      <c r="G181" s="194" t="s">
        <v>1869</v>
      </c>
      <c r="H181" s="195">
        <v>28.8</v>
      </c>
      <c r="I181" s="196"/>
      <c r="J181" s="197">
        <f>ROUND(I181*H181,2)</f>
        <v>0</v>
      </c>
      <c r="K181" s="193" t="s">
        <v>314</v>
      </c>
      <c r="L181" s="39"/>
      <c r="M181" s="198" t="s">
        <v>1</v>
      </c>
      <c r="N181" s="199" t="s">
        <v>37</v>
      </c>
      <c r="O181" s="71"/>
      <c r="P181" s="200">
        <f>O181*H181</f>
        <v>0</v>
      </c>
      <c r="Q181" s="200">
        <v>0</v>
      </c>
      <c r="R181" s="200">
        <f>Q181*H181</f>
        <v>0</v>
      </c>
      <c r="S181" s="200">
        <v>0</v>
      </c>
      <c r="T181" s="201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202" t="s">
        <v>315</v>
      </c>
      <c r="AT181" s="202" t="s">
        <v>310</v>
      </c>
      <c r="AU181" s="202" t="s">
        <v>81</v>
      </c>
      <c r="AY181" s="17" t="s">
        <v>307</v>
      </c>
      <c r="BE181" s="203">
        <f>IF(N181="základní",J181,0)</f>
        <v>0</v>
      </c>
      <c r="BF181" s="203">
        <f>IF(N181="snížená",J181,0)</f>
        <v>0</v>
      </c>
      <c r="BG181" s="203">
        <f>IF(N181="zákl. přenesená",J181,0)</f>
        <v>0</v>
      </c>
      <c r="BH181" s="203">
        <f>IF(N181="sníž. přenesená",J181,0)</f>
        <v>0</v>
      </c>
      <c r="BI181" s="203">
        <f>IF(N181="nulová",J181,0)</f>
        <v>0</v>
      </c>
      <c r="BJ181" s="17" t="s">
        <v>79</v>
      </c>
      <c r="BK181" s="203">
        <f>ROUND(I181*H181,2)</f>
        <v>0</v>
      </c>
      <c r="BL181" s="17" t="s">
        <v>315</v>
      </c>
      <c r="BM181" s="202" t="s">
        <v>2033</v>
      </c>
    </row>
    <row r="182" spans="1:65" s="13" customFormat="1">
      <c r="B182" s="204"/>
      <c r="C182" s="205"/>
      <c r="D182" s="206" t="s">
        <v>316</v>
      </c>
      <c r="E182" s="207" t="s">
        <v>1</v>
      </c>
      <c r="F182" s="208" t="s">
        <v>2034</v>
      </c>
      <c r="G182" s="205"/>
      <c r="H182" s="209">
        <v>28.8</v>
      </c>
      <c r="I182" s="210"/>
      <c r="J182" s="205"/>
      <c r="K182" s="205"/>
      <c r="L182" s="211"/>
      <c r="M182" s="212"/>
      <c r="N182" s="213"/>
      <c r="O182" s="213"/>
      <c r="P182" s="213"/>
      <c r="Q182" s="213"/>
      <c r="R182" s="213"/>
      <c r="S182" s="213"/>
      <c r="T182" s="214"/>
      <c r="AT182" s="215" t="s">
        <v>316</v>
      </c>
      <c r="AU182" s="215" t="s">
        <v>81</v>
      </c>
      <c r="AV182" s="13" t="s">
        <v>81</v>
      </c>
      <c r="AW182" s="13" t="s">
        <v>29</v>
      </c>
      <c r="AX182" s="13" t="s">
        <v>72</v>
      </c>
      <c r="AY182" s="215" t="s">
        <v>307</v>
      </c>
    </row>
    <row r="183" spans="1:65" s="14" customFormat="1">
      <c r="B183" s="216"/>
      <c r="C183" s="217"/>
      <c r="D183" s="206" t="s">
        <v>316</v>
      </c>
      <c r="E183" s="218" t="s">
        <v>1</v>
      </c>
      <c r="F183" s="219" t="s">
        <v>318</v>
      </c>
      <c r="G183" s="217"/>
      <c r="H183" s="220">
        <v>28.8</v>
      </c>
      <c r="I183" s="221"/>
      <c r="J183" s="217"/>
      <c r="K183" s="217"/>
      <c r="L183" s="222"/>
      <c r="M183" s="223"/>
      <c r="N183" s="224"/>
      <c r="O183" s="224"/>
      <c r="P183" s="224"/>
      <c r="Q183" s="224"/>
      <c r="R183" s="224"/>
      <c r="S183" s="224"/>
      <c r="T183" s="225"/>
      <c r="AT183" s="226" t="s">
        <v>316</v>
      </c>
      <c r="AU183" s="226" t="s">
        <v>81</v>
      </c>
      <c r="AV183" s="14" t="s">
        <v>315</v>
      </c>
      <c r="AW183" s="14" t="s">
        <v>29</v>
      </c>
      <c r="AX183" s="14" t="s">
        <v>79</v>
      </c>
      <c r="AY183" s="226" t="s">
        <v>307</v>
      </c>
    </row>
    <row r="184" spans="1:65" s="2" customFormat="1" ht="90" customHeight="1">
      <c r="A184" s="34"/>
      <c r="B184" s="35"/>
      <c r="C184" s="191" t="s">
        <v>460</v>
      </c>
      <c r="D184" s="191" t="s">
        <v>310</v>
      </c>
      <c r="E184" s="192" t="s">
        <v>1873</v>
      </c>
      <c r="F184" s="193" t="s">
        <v>1874</v>
      </c>
      <c r="G184" s="194" t="s">
        <v>1869</v>
      </c>
      <c r="H184" s="195">
        <v>22</v>
      </c>
      <c r="I184" s="196"/>
      <c r="J184" s="197">
        <f>ROUND(I184*H184,2)</f>
        <v>0</v>
      </c>
      <c r="K184" s="193" t="s">
        <v>314</v>
      </c>
      <c r="L184" s="39"/>
      <c r="M184" s="198" t="s">
        <v>1</v>
      </c>
      <c r="N184" s="199" t="s">
        <v>37</v>
      </c>
      <c r="O184" s="71"/>
      <c r="P184" s="200">
        <f>O184*H184</f>
        <v>0</v>
      </c>
      <c r="Q184" s="200">
        <v>0</v>
      </c>
      <c r="R184" s="200">
        <f>Q184*H184</f>
        <v>0</v>
      </c>
      <c r="S184" s="200">
        <v>0</v>
      </c>
      <c r="T184" s="201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202" t="s">
        <v>315</v>
      </c>
      <c r="AT184" s="202" t="s">
        <v>310</v>
      </c>
      <c r="AU184" s="202" t="s">
        <v>81</v>
      </c>
      <c r="AY184" s="17" t="s">
        <v>307</v>
      </c>
      <c r="BE184" s="203">
        <f>IF(N184="základní",J184,0)</f>
        <v>0</v>
      </c>
      <c r="BF184" s="203">
        <f>IF(N184="snížená",J184,0)</f>
        <v>0</v>
      </c>
      <c r="BG184" s="203">
        <f>IF(N184="zákl. přenesená",J184,0)</f>
        <v>0</v>
      </c>
      <c r="BH184" s="203">
        <f>IF(N184="sníž. přenesená",J184,0)</f>
        <v>0</v>
      </c>
      <c r="BI184" s="203">
        <f>IF(N184="nulová",J184,0)</f>
        <v>0</v>
      </c>
      <c r="BJ184" s="17" t="s">
        <v>79</v>
      </c>
      <c r="BK184" s="203">
        <f>ROUND(I184*H184,2)</f>
        <v>0</v>
      </c>
      <c r="BL184" s="17" t="s">
        <v>315</v>
      </c>
      <c r="BM184" s="202" t="s">
        <v>2035</v>
      </c>
    </row>
    <row r="185" spans="1:65" s="13" customFormat="1">
      <c r="B185" s="204"/>
      <c r="C185" s="205"/>
      <c r="D185" s="206" t="s">
        <v>316</v>
      </c>
      <c r="E185" s="207" t="s">
        <v>1</v>
      </c>
      <c r="F185" s="208" t="s">
        <v>1958</v>
      </c>
      <c r="G185" s="205"/>
      <c r="H185" s="209">
        <v>22</v>
      </c>
      <c r="I185" s="210"/>
      <c r="J185" s="205"/>
      <c r="K185" s="205"/>
      <c r="L185" s="211"/>
      <c r="M185" s="212"/>
      <c r="N185" s="213"/>
      <c r="O185" s="213"/>
      <c r="P185" s="213"/>
      <c r="Q185" s="213"/>
      <c r="R185" s="213"/>
      <c r="S185" s="213"/>
      <c r="T185" s="214"/>
      <c r="AT185" s="215" t="s">
        <v>316</v>
      </c>
      <c r="AU185" s="215" t="s">
        <v>81</v>
      </c>
      <c r="AV185" s="13" t="s">
        <v>81</v>
      </c>
      <c r="AW185" s="13" t="s">
        <v>29</v>
      </c>
      <c r="AX185" s="13" t="s">
        <v>72</v>
      </c>
      <c r="AY185" s="215" t="s">
        <v>307</v>
      </c>
    </row>
    <row r="186" spans="1:65" s="14" customFormat="1">
      <c r="B186" s="216"/>
      <c r="C186" s="217"/>
      <c r="D186" s="206" t="s">
        <v>316</v>
      </c>
      <c r="E186" s="218" t="s">
        <v>1</v>
      </c>
      <c r="F186" s="219" t="s">
        <v>318</v>
      </c>
      <c r="G186" s="217"/>
      <c r="H186" s="220">
        <v>22</v>
      </c>
      <c r="I186" s="221"/>
      <c r="J186" s="217"/>
      <c r="K186" s="217"/>
      <c r="L186" s="222"/>
      <c r="M186" s="223"/>
      <c r="N186" s="224"/>
      <c r="O186" s="224"/>
      <c r="P186" s="224"/>
      <c r="Q186" s="224"/>
      <c r="R186" s="224"/>
      <c r="S186" s="224"/>
      <c r="T186" s="225"/>
      <c r="AT186" s="226" t="s">
        <v>316</v>
      </c>
      <c r="AU186" s="226" t="s">
        <v>81</v>
      </c>
      <c r="AV186" s="14" t="s">
        <v>315</v>
      </c>
      <c r="AW186" s="14" t="s">
        <v>29</v>
      </c>
      <c r="AX186" s="14" t="s">
        <v>79</v>
      </c>
      <c r="AY186" s="226" t="s">
        <v>307</v>
      </c>
    </row>
    <row r="187" spans="1:65" s="2" customFormat="1" ht="24.2" customHeight="1">
      <c r="A187" s="34"/>
      <c r="B187" s="35"/>
      <c r="C187" s="237" t="s">
        <v>7</v>
      </c>
      <c r="D187" s="237" t="s">
        <v>326</v>
      </c>
      <c r="E187" s="238" t="s">
        <v>1878</v>
      </c>
      <c r="F187" s="239" t="s">
        <v>1879</v>
      </c>
      <c r="G187" s="240" t="s">
        <v>329</v>
      </c>
      <c r="H187" s="241">
        <v>6.6239999999999997</v>
      </c>
      <c r="I187" s="242"/>
      <c r="J187" s="243">
        <f>ROUND(I187*H187,2)</f>
        <v>0</v>
      </c>
      <c r="K187" s="239" t="s">
        <v>314</v>
      </c>
      <c r="L187" s="244"/>
      <c r="M187" s="245" t="s">
        <v>1</v>
      </c>
      <c r="N187" s="246" t="s">
        <v>37</v>
      </c>
      <c r="O187" s="71"/>
      <c r="P187" s="200">
        <f>O187*H187</f>
        <v>0</v>
      </c>
      <c r="Q187" s="200">
        <v>1</v>
      </c>
      <c r="R187" s="200">
        <f>Q187*H187</f>
        <v>6.6239999999999997</v>
      </c>
      <c r="S187" s="200">
        <v>0</v>
      </c>
      <c r="T187" s="201">
        <f>S187*H187</f>
        <v>0</v>
      </c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R187" s="202" t="s">
        <v>331</v>
      </c>
      <c r="AT187" s="202" t="s">
        <v>326</v>
      </c>
      <c r="AU187" s="202" t="s">
        <v>81</v>
      </c>
      <c r="AY187" s="17" t="s">
        <v>307</v>
      </c>
      <c r="BE187" s="203">
        <f>IF(N187="základní",J187,0)</f>
        <v>0</v>
      </c>
      <c r="BF187" s="203">
        <f>IF(N187="snížená",J187,0)</f>
        <v>0</v>
      </c>
      <c r="BG187" s="203">
        <f>IF(N187="zákl. přenesená",J187,0)</f>
        <v>0</v>
      </c>
      <c r="BH187" s="203">
        <f>IF(N187="sníž. přenesená",J187,0)</f>
        <v>0</v>
      </c>
      <c r="BI187" s="203">
        <f>IF(N187="nulová",J187,0)</f>
        <v>0</v>
      </c>
      <c r="BJ187" s="17" t="s">
        <v>79</v>
      </c>
      <c r="BK187" s="203">
        <f>ROUND(I187*H187,2)</f>
        <v>0</v>
      </c>
      <c r="BL187" s="17" t="s">
        <v>315</v>
      </c>
      <c r="BM187" s="202" t="s">
        <v>2036</v>
      </c>
    </row>
    <row r="188" spans="1:65" s="13" customFormat="1">
      <c r="B188" s="204"/>
      <c r="C188" s="205"/>
      <c r="D188" s="206" t="s">
        <v>316</v>
      </c>
      <c r="E188" s="207" t="s">
        <v>1</v>
      </c>
      <c r="F188" s="208" t="s">
        <v>2037</v>
      </c>
      <c r="G188" s="205"/>
      <c r="H188" s="209">
        <v>6.6239999999999997</v>
      </c>
      <c r="I188" s="210"/>
      <c r="J188" s="205"/>
      <c r="K188" s="205"/>
      <c r="L188" s="211"/>
      <c r="M188" s="212"/>
      <c r="N188" s="213"/>
      <c r="O188" s="213"/>
      <c r="P188" s="213"/>
      <c r="Q188" s="213"/>
      <c r="R188" s="213"/>
      <c r="S188" s="213"/>
      <c r="T188" s="214"/>
      <c r="AT188" s="215" t="s">
        <v>316</v>
      </c>
      <c r="AU188" s="215" t="s">
        <v>81</v>
      </c>
      <c r="AV188" s="13" t="s">
        <v>81</v>
      </c>
      <c r="AW188" s="13" t="s">
        <v>29</v>
      </c>
      <c r="AX188" s="13" t="s">
        <v>72</v>
      </c>
      <c r="AY188" s="215" t="s">
        <v>307</v>
      </c>
    </row>
    <row r="189" spans="1:65" s="14" customFormat="1">
      <c r="B189" s="216"/>
      <c r="C189" s="217"/>
      <c r="D189" s="206" t="s">
        <v>316</v>
      </c>
      <c r="E189" s="218" t="s">
        <v>1</v>
      </c>
      <c r="F189" s="219" t="s">
        <v>318</v>
      </c>
      <c r="G189" s="217"/>
      <c r="H189" s="220">
        <v>6.6239999999999997</v>
      </c>
      <c r="I189" s="221"/>
      <c r="J189" s="217"/>
      <c r="K189" s="217"/>
      <c r="L189" s="222"/>
      <c r="M189" s="223"/>
      <c r="N189" s="224"/>
      <c r="O189" s="224"/>
      <c r="P189" s="224"/>
      <c r="Q189" s="224"/>
      <c r="R189" s="224"/>
      <c r="S189" s="224"/>
      <c r="T189" s="225"/>
      <c r="AT189" s="226" t="s">
        <v>316</v>
      </c>
      <c r="AU189" s="226" t="s">
        <v>81</v>
      </c>
      <c r="AV189" s="14" t="s">
        <v>315</v>
      </c>
      <c r="AW189" s="14" t="s">
        <v>29</v>
      </c>
      <c r="AX189" s="14" t="s">
        <v>79</v>
      </c>
      <c r="AY189" s="226" t="s">
        <v>307</v>
      </c>
    </row>
    <row r="190" spans="1:65" s="2" customFormat="1" ht="21.75" customHeight="1">
      <c r="A190" s="34"/>
      <c r="B190" s="35"/>
      <c r="C190" s="237" t="s">
        <v>461</v>
      </c>
      <c r="D190" s="237" t="s">
        <v>326</v>
      </c>
      <c r="E190" s="238" t="s">
        <v>1882</v>
      </c>
      <c r="F190" s="239" t="s">
        <v>1883</v>
      </c>
      <c r="G190" s="240" t="s">
        <v>329</v>
      </c>
      <c r="H190" s="241">
        <v>5.2990000000000004</v>
      </c>
      <c r="I190" s="242"/>
      <c r="J190" s="243">
        <f>ROUND(I190*H190,2)</f>
        <v>0</v>
      </c>
      <c r="K190" s="239" t="s">
        <v>314</v>
      </c>
      <c r="L190" s="244"/>
      <c r="M190" s="245" t="s">
        <v>1</v>
      </c>
      <c r="N190" s="246" t="s">
        <v>37</v>
      </c>
      <c r="O190" s="71"/>
      <c r="P190" s="200">
        <f>O190*H190</f>
        <v>0</v>
      </c>
      <c r="Q190" s="200">
        <v>1</v>
      </c>
      <c r="R190" s="200">
        <f>Q190*H190</f>
        <v>5.2990000000000004</v>
      </c>
      <c r="S190" s="200">
        <v>0</v>
      </c>
      <c r="T190" s="201">
        <f>S190*H190</f>
        <v>0</v>
      </c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R190" s="202" t="s">
        <v>331</v>
      </c>
      <c r="AT190" s="202" t="s">
        <v>326</v>
      </c>
      <c r="AU190" s="202" t="s">
        <v>81</v>
      </c>
      <c r="AY190" s="17" t="s">
        <v>307</v>
      </c>
      <c r="BE190" s="203">
        <f>IF(N190="základní",J190,0)</f>
        <v>0</v>
      </c>
      <c r="BF190" s="203">
        <f>IF(N190="snížená",J190,0)</f>
        <v>0</v>
      </c>
      <c r="BG190" s="203">
        <f>IF(N190="zákl. přenesená",J190,0)</f>
        <v>0</v>
      </c>
      <c r="BH190" s="203">
        <f>IF(N190="sníž. přenesená",J190,0)</f>
        <v>0</v>
      </c>
      <c r="BI190" s="203">
        <f>IF(N190="nulová",J190,0)</f>
        <v>0</v>
      </c>
      <c r="BJ190" s="17" t="s">
        <v>79</v>
      </c>
      <c r="BK190" s="203">
        <f>ROUND(I190*H190,2)</f>
        <v>0</v>
      </c>
      <c r="BL190" s="17" t="s">
        <v>315</v>
      </c>
      <c r="BM190" s="202" t="s">
        <v>2038</v>
      </c>
    </row>
    <row r="191" spans="1:65" s="13" customFormat="1">
      <c r="B191" s="204"/>
      <c r="C191" s="205"/>
      <c r="D191" s="206" t="s">
        <v>316</v>
      </c>
      <c r="E191" s="207" t="s">
        <v>1</v>
      </c>
      <c r="F191" s="208" t="s">
        <v>2039</v>
      </c>
      <c r="G191" s="205"/>
      <c r="H191" s="209">
        <v>5.2990000000000004</v>
      </c>
      <c r="I191" s="210"/>
      <c r="J191" s="205"/>
      <c r="K191" s="205"/>
      <c r="L191" s="211"/>
      <c r="M191" s="212"/>
      <c r="N191" s="213"/>
      <c r="O191" s="213"/>
      <c r="P191" s="213"/>
      <c r="Q191" s="213"/>
      <c r="R191" s="213"/>
      <c r="S191" s="213"/>
      <c r="T191" s="214"/>
      <c r="AT191" s="215" t="s">
        <v>316</v>
      </c>
      <c r="AU191" s="215" t="s">
        <v>81</v>
      </c>
      <c r="AV191" s="13" t="s">
        <v>81</v>
      </c>
      <c r="AW191" s="13" t="s">
        <v>29</v>
      </c>
      <c r="AX191" s="13" t="s">
        <v>72</v>
      </c>
      <c r="AY191" s="215" t="s">
        <v>307</v>
      </c>
    </row>
    <row r="192" spans="1:65" s="14" customFormat="1">
      <c r="B192" s="216"/>
      <c r="C192" s="217"/>
      <c r="D192" s="206" t="s">
        <v>316</v>
      </c>
      <c r="E192" s="218" t="s">
        <v>1</v>
      </c>
      <c r="F192" s="219" t="s">
        <v>318</v>
      </c>
      <c r="G192" s="217"/>
      <c r="H192" s="220">
        <v>5.2990000000000004</v>
      </c>
      <c r="I192" s="221"/>
      <c r="J192" s="217"/>
      <c r="K192" s="217"/>
      <c r="L192" s="222"/>
      <c r="M192" s="223"/>
      <c r="N192" s="224"/>
      <c r="O192" s="224"/>
      <c r="P192" s="224"/>
      <c r="Q192" s="224"/>
      <c r="R192" s="224"/>
      <c r="S192" s="224"/>
      <c r="T192" s="225"/>
      <c r="AT192" s="226" t="s">
        <v>316</v>
      </c>
      <c r="AU192" s="226" t="s">
        <v>81</v>
      </c>
      <c r="AV192" s="14" t="s">
        <v>315</v>
      </c>
      <c r="AW192" s="14" t="s">
        <v>29</v>
      </c>
      <c r="AX192" s="14" t="s">
        <v>79</v>
      </c>
      <c r="AY192" s="226" t="s">
        <v>307</v>
      </c>
    </row>
    <row r="193" spans="1:65" s="2" customFormat="1" ht="24.2" customHeight="1">
      <c r="A193" s="34"/>
      <c r="B193" s="35"/>
      <c r="C193" s="237" t="s">
        <v>672</v>
      </c>
      <c r="D193" s="237" t="s">
        <v>326</v>
      </c>
      <c r="E193" s="238" t="s">
        <v>1886</v>
      </c>
      <c r="F193" s="239" t="s">
        <v>1887</v>
      </c>
      <c r="G193" s="240" t="s">
        <v>329</v>
      </c>
      <c r="H193" s="241">
        <v>3.3119999999999998</v>
      </c>
      <c r="I193" s="242"/>
      <c r="J193" s="243">
        <f>ROUND(I193*H193,2)</f>
        <v>0</v>
      </c>
      <c r="K193" s="239" t="s">
        <v>314</v>
      </c>
      <c r="L193" s="244"/>
      <c r="M193" s="245" t="s">
        <v>1</v>
      </c>
      <c r="N193" s="246" t="s">
        <v>37</v>
      </c>
      <c r="O193" s="71"/>
      <c r="P193" s="200">
        <f>O193*H193</f>
        <v>0</v>
      </c>
      <c r="Q193" s="200">
        <v>1</v>
      </c>
      <c r="R193" s="200">
        <f>Q193*H193</f>
        <v>3.3119999999999998</v>
      </c>
      <c r="S193" s="200">
        <v>0</v>
      </c>
      <c r="T193" s="201">
        <f>S193*H193</f>
        <v>0</v>
      </c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R193" s="202" t="s">
        <v>331</v>
      </c>
      <c r="AT193" s="202" t="s">
        <v>326</v>
      </c>
      <c r="AU193" s="202" t="s">
        <v>81</v>
      </c>
      <c r="AY193" s="17" t="s">
        <v>307</v>
      </c>
      <c r="BE193" s="203">
        <f>IF(N193="základní",J193,0)</f>
        <v>0</v>
      </c>
      <c r="BF193" s="203">
        <f>IF(N193="snížená",J193,0)</f>
        <v>0</v>
      </c>
      <c r="BG193" s="203">
        <f>IF(N193="zákl. přenesená",J193,0)</f>
        <v>0</v>
      </c>
      <c r="BH193" s="203">
        <f>IF(N193="sníž. přenesená",J193,0)</f>
        <v>0</v>
      </c>
      <c r="BI193" s="203">
        <f>IF(N193="nulová",J193,0)</f>
        <v>0</v>
      </c>
      <c r="BJ193" s="17" t="s">
        <v>79</v>
      </c>
      <c r="BK193" s="203">
        <f>ROUND(I193*H193,2)</f>
        <v>0</v>
      </c>
      <c r="BL193" s="17" t="s">
        <v>315</v>
      </c>
      <c r="BM193" s="202" t="s">
        <v>2040</v>
      </c>
    </row>
    <row r="194" spans="1:65" s="13" customFormat="1">
      <c r="B194" s="204"/>
      <c r="C194" s="205"/>
      <c r="D194" s="206" t="s">
        <v>316</v>
      </c>
      <c r="E194" s="207" t="s">
        <v>1</v>
      </c>
      <c r="F194" s="208" t="s">
        <v>2041</v>
      </c>
      <c r="G194" s="205"/>
      <c r="H194" s="209">
        <v>3.3119999999999998</v>
      </c>
      <c r="I194" s="210"/>
      <c r="J194" s="205"/>
      <c r="K194" s="205"/>
      <c r="L194" s="211"/>
      <c r="M194" s="212"/>
      <c r="N194" s="213"/>
      <c r="O194" s="213"/>
      <c r="P194" s="213"/>
      <c r="Q194" s="213"/>
      <c r="R194" s="213"/>
      <c r="S194" s="213"/>
      <c r="T194" s="214"/>
      <c r="AT194" s="215" t="s">
        <v>316</v>
      </c>
      <c r="AU194" s="215" t="s">
        <v>81</v>
      </c>
      <c r="AV194" s="13" t="s">
        <v>81</v>
      </c>
      <c r="AW194" s="13" t="s">
        <v>29</v>
      </c>
      <c r="AX194" s="13" t="s">
        <v>72</v>
      </c>
      <c r="AY194" s="215" t="s">
        <v>307</v>
      </c>
    </row>
    <row r="195" spans="1:65" s="14" customFormat="1">
      <c r="B195" s="216"/>
      <c r="C195" s="217"/>
      <c r="D195" s="206" t="s">
        <v>316</v>
      </c>
      <c r="E195" s="218" t="s">
        <v>1</v>
      </c>
      <c r="F195" s="219" t="s">
        <v>318</v>
      </c>
      <c r="G195" s="217"/>
      <c r="H195" s="220">
        <v>3.3119999999999998</v>
      </c>
      <c r="I195" s="221"/>
      <c r="J195" s="217"/>
      <c r="K195" s="217"/>
      <c r="L195" s="222"/>
      <c r="M195" s="223"/>
      <c r="N195" s="224"/>
      <c r="O195" s="224"/>
      <c r="P195" s="224"/>
      <c r="Q195" s="224"/>
      <c r="R195" s="224"/>
      <c r="S195" s="224"/>
      <c r="T195" s="225"/>
      <c r="AT195" s="226" t="s">
        <v>316</v>
      </c>
      <c r="AU195" s="226" t="s">
        <v>81</v>
      </c>
      <c r="AV195" s="14" t="s">
        <v>315</v>
      </c>
      <c r="AW195" s="14" t="s">
        <v>29</v>
      </c>
      <c r="AX195" s="14" t="s">
        <v>79</v>
      </c>
      <c r="AY195" s="226" t="s">
        <v>307</v>
      </c>
    </row>
    <row r="196" spans="1:65" s="2" customFormat="1" ht="48.95" customHeight="1">
      <c r="A196" s="34"/>
      <c r="B196" s="35"/>
      <c r="C196" s="191" t="s">
        <v>462</v>
      </c>
      <c r="D196" s="191" t="s">
        <v>310</v>
      </c>
      <c r="E196" s="192" t="s">
        <v>1966</v>
      </c>
      <c r="F196" s="193" t="s">
        <v>1967</v>
      </c>
      <c r="G196" s="194" t="s">
        <v>1869</v>
      </c>
      <c r="H196" s="195">
        <v>6</v>
      </c>
      <c r="I196" s="196"/>
      <c r="J196" s="197">
        <f>ROUND(I196*H196,2)</f>
        <v>0</v>
      </c>
      <c r="K196" s="193" t="s">
        <v>314</v>
      </c>
      <c r="L196" s="39"/>
      <c r="M196" s="198" t="s">
        <v>1</v>
      </c>
      <c r="N196" s="199" t="s">
        <v>37</v>
      </c>
      <c r="O196" s="71"/>
      <c r="P196" s="200">
        <f>O196*H196</f>
        <v>0</v>
      </c>
      <c r="Q196" s="200">
        <v>0</v>
      </c>
      <c r="R196" s="200">
        <f>Q196*H196</f>
        <v>0</v>
      </c>
      <c r="S196" s="200">
        <v>0</v>
      </c>
      <c r="T196" s="201">
        <f>S196*H196</f>
        <v>0</v>
      </c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R196" s="202" t="s">
        <v>315</v>
      </c>
      <c r="AT196" s="202" t="s">
        <v>310</v>
      </c>
      <c r="AU196" s="202" t="s">
        <v>81</v>
      </c>
      <c r="AY196" s="17" t="s">
        <v>307</v>
      </c>
      <c r="BE196" s="203">
        <f>IF(N196="základní",J196,0)</f>
        <v>0</v>
      </c>
      <c r="BF196" s="203">
        <f>IF(N196="snížená",J196,0)</f>
        <v>0</v>
      </c>
      <c r="BG196" s="203">
        <f>IF(N196="zákl. přenesená",J196,0)</f>
        <v>0</v>
      </c>
      <c r="BH196" s="203">
        <f>IF(N196="sníž. přenesená",J196,0)</f>
        <v>0</v>
      </c>
      <c r="BI196" s="203">
        <f>IF(N196="nulová",J196,0)</f>
        <v>0</v>
      </c>
      <c r="BJ196" s="17" t="s">
        <v>79</v>
      </c>
      <c r="BK196" s="203">
        <f>ROUND(I196*H196,2)</f>
        <v>0</v>
      </c>
      <c r="BL196" s="17" t="s">
        <v>315</v>
      </c>
      <c r="BM196" s="202" t="s">
        <v>2042</v>
      </c>
    </row>
    <row r="197" spans="1:65" s="13" customFormat="1">
      <c r="B197" s="204"/>
      <c r="C197" s="205"/>
      <c r="D197" s="206" t="s">
        <v>316</v>
      </c>
      <c r="E197" s="207" t="s">
        <v>1</v>
      </c>
      <c r="F197" s="208" t="s">
        <v>1969</v>
      </c>
      <c r="G197" s="205"/>
      <c r="H197" s="209">
        <v>6</v>
      </c>
      <c r="I197" s="210"/>
      <c r="J197" s="205"/>
      <c r="K197" s="205"/>
      <c r="L197" s="211"/>
      <c r="M197" s="212"/>
      <c r="N197" s="213"/>
      <c r="O197" s="213"/>
      <c r="P197" s="213"/>
      <c r="Q197" s="213"/>
      <c r="R197" s="213"/>
      <c r="S197" s="213"/>
      <c r="T197" s="214"/>
      <c r="AT197" s="215" t="s">
        <v>316</v>
      </c>
      <c r="AU197" s="215" t="s">
        <v>81</v>
      </c>
      <c r="AV197" s="13" t="s">
        <v>81</v>
      </c>
      <c r="AW197" s="13" t="s">
        <v>29</v>
      </c>
      <c r="AX197" s="13" t="s">
        <v>72</v>
      </c>
      <c r="AY197" s="215" t="s">
        <v>307</v>
      </c>
    </row>
    <row r="198" spans="1:65" s="14" customFormat="1">
      <c r="B198" s="216"/>
      <c r="C198" s="217"/>
      <c r="D198" s="206" t="s">
        <v>316</v>
      </c>
      <c r="E198" s="218" t="s">
        <v>1</v>
      </c>
      <c r="F198" s="219" t="s">
        <v>318</v>
      </c>
      <c r="G198" s="217"/>
      <c r="H198" s="220">
        <v>6</v>
      </c>
      <c r="I198" s="221"/>
      <c r="J198" s="217"/>
      <c r="K198" s="217"/>
      <c r="L198" s="222"/>
      <c r="M198" s="223"/>
      <c r="N198" s="224"/>
      <c r="O198" s="224"/>
      <c r="P198" s="224"/>
      <c r="Q198" s="224"/>
      <c r="R198" s="224"/>
      <c r="S198" s="224"/>
      <c r="T198" s="225"/>
      <c r="AT198" s="226" t="s">
        <v>316</v>
      </c>
      <c r="AU198" s="226" t="s">
        <v>81</v>
      </c>
      <c r="AV198" s="14" t="s">
        <v>315</v>
      </c>
      <c r="AW198" s="14" t="s">
        <v>29</v>
      </c>
      <c r="AX198" s="14" t="s">
        <v>79</v>
      </c>
      <c r="AY198" s="226" t="s">
        <v>307</v>
      </c>
    </row>
    <row r="199" spans="1:65" s="2" customFormat="1" ht="55.5" customHeight="1">
      <c r="A199" s="34"/>
      <c r="B199" s="35"/>
      <c r="C199" s="191" t="s">
        <v>615</v>
      </c>
      <c r="D199" s="191" t="s">
        <v>310</v>
      </c>
      <c r="E199" s="192" t="s">
        <v>1970</v>
      </c>
      <c r="F199" s="193" t="s">
        <v>1971</v>
      </c>
      <c r="G199" s="194" t="s">
        <v>1869</v>
      </c>
      <c r="H199" s="195">
        <v>6</v>
      </c>
      <c r="I199" s="196"/>
      <c r="J199" s="197">
        <f>ROUND(I199*H199,2)</f>
        <v>0</v>
      </c>
      <c r="K199" s="193" t="s">
        <v>314</v>
      </c>
      <c r="L199" s="39"/>
      <c r="M199" s="198" t="s">
        <v>1</v>
      </c>
      <c r="N199" s="199" t="s">
        <v>37</v>
      </c>
      <c r="O199" s="71"/>
      <c r="P199" s="200">
        <f>O199*H199</f>
        <v>0</v>
      </c>
      <c r="Q199" s="200">
        <v>0</v>
      </c>
      <c r="R199" s="200">
        <f>Q199*H199</f>
        <v>0</v>
      </c>
      <c r="S199" s="200">
        <v>0</v>
      </c>
      <c r="T199" s="201">
        <f>S199*H199</f>
        <v>0</v>
      </c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R199" s="202" t="s">
        <v>315</v>
      </c>
      <c r="AT199" s="202" t="s">
        <v>310</v>
      </c>
      <c r="AU199" s="202" t="s">
        <v>81</v>
      </c>
      <c r="AY199" s="17" t="s">
        <v>307</v>
      </c>
      <c r="BE199" s="203">
        <f>IF(N199="základní",J199,0)</f>
        <v>0</v>
      </c>
      <c r="BF199" s="203">
        <f>IF(N199="snížená",J199,0)</f>
        <v>0</v>
      </c>
      <c r="BG199" s="203">
        <f>IF(N199="zákl. přenesená",J199,0)</f>
        <v>0</v>
      </c>
      <c r="BH199" s="203">
        <f>IF(N199="sníž. přenesená",J199,0)</f>
        <v>0</v>
      </c>
      <c r="BI199" s="203">
        <f>IF(N199="nulová",J199,0)</f>
        <v>0</v>
      </c>
      <c r="BJ199" s="17" t="s">
        <v>79</v>
      </c>
      <c r="BK199" s="203">
        <f>ROUND(I199*H199,2)</f>
        <v>0</v>
      </c>
      <c r="BL199" s="17" t="s">
        <v>315</v>
      </c>
      <c r="BM199" s="202" t="s">
        <v>2043</v>
      </c>
    </row>
    <row r="200" spans="1:65" s="13" customFormat="1">
      <c r="B200" s="204"/>
      <c r="C200" s="205"/>
      <c r="D200" s="206" t="s">
        <v>316</v>
      </c>
      <c r="E200" s="207" t="s">
        <v>1</v>
      </c>
      <c r="F200" s="208" t="s">
        <v>1969</v>
      </c>
      <c r="G200" s="205"/>
      <c r="H200" s="209">
        <v>6</v>
      </c>
      <c r="I200" s="210"/>
      <c r="J200" s="205"/>
      <c r="K200" s="205"/>
      <c r="L200" s="211"/>
      <c r="M200" s="212"/>
      <c r="N200" s="213"/>
      <c r="O200" s="213"/>
      <c r="P200" s="213"/>
      <c r="Q200" s="213"/>
      <c r="R200" s="213"/>
      <c r="S200" s="213"/>
      <c r="T200" s="214"/>
      <c r="AT200" s="215" t="s">
        <v>316</v>
      </c>
      <c r="AU200" s="215" t="s">
        <v>81</v>
      </c>
      <c r="AV200" s="13" t="s">
        <v>81</v>
      </c>
      <c r="AW200" s="13" t="s">
        <v>29</v>
      </c>
      <c r="AX200" s="13" t="s">
        <v>72</v>
      </c>
      <c r="AY200" s="215" t="s">
        <v>307</v>
      </c>
    </row>
    <row r="201" spans="1:65" s="14" customFormat="1">
      <c r="B201" s="216"/>
      <c r="C201" s="217"/>
      <c r="D201" s="206" t="s">
        <v>316</v>
      </c>
      <c r="E201" s="218" t="s">
        <v>1</v>
      </c>
      <c r="F201" s="219" t="s">
        <v>318</v>
      </c>
      <c r="G201" s="217"/>
      <c r="H201" s="220">
        <v>6</v>
      </c>
      <c r="I201" s="221"/>
      <c r="J201" s="217"/>
      <c r="K201" s="217"/>
      <c r="L201" s="222"/>
      <c r="M201" s="223"/>
      <c r="N201" s="224"/>
      <c r="O201" s="224"/>
      <c r="P201" s="224"/>
      <c r="Q201" s="224"/>
      <c r="R201" s="224"/>
      <c r="S201" s="224"/>
      <c r="T201" s="225"/>
      <c r="AT201" s="226" t="s">
        <v>316</v>
      </c>
      <c r="AU201" s="226" t="s">
        <v>81</v>
      </c>
      <c r="AV201" s="14" t="s">
        <v>315</v>
      </c>
      <c r="AW201" s="14" t="s">
        <v>29</v>
      </c>
      <c r="AX201" s="14" t="s">
        <v>79</v>
      </c>
      <c r="AY201" s="226" t="s">
        <v>307</v>
      </c>
    </row>
    <row r="202" spans="1:65" s="2" customFormat="1" ht="78" customHeight="1">
      <c r="A202" s="34"/>
      <c r="B202" s="35"/>
      <c r="C202" s="191" t="s">
        <v>467</v>
      </c>
      <c r="D202" s="191" t="s">
        <v>310</v>
      </c>
      <c r="E202" s="192" t="s">
        <v>1890</v>
      </c>
      <c r="F202" s="193" t="s">
        <v>1891</v>
      </c>
      <c r="G202" s="194" t="s">
        <v>400</v>
      </c>
      <c r="H202" s="195">
        <v>11</v>
      </c>
      <c r="I202" s="196"/>
      <c r="J202" s="197">
        <f>ROUND(I202*H202,2)</f>
        <v>0</v>
      </c>
      <c r="K202" s="193" t="s">
        <v>314</v>
      </c>
      <c r="L202" s="39"/>
      <c r="M202" s="198" t="s">
        <v>1</v>
      </c>
      <c r="N202" s="199" t="s">
        <v>37</v>
      </c>
      <c r="O202" s="71"/>
      <c r="P202" s="200">
        <f>O202*H202</f>
        <v>0</v>
      </c>
      <c r="Q202" s="200">
        <v>0</v>
      </c>
      <c r="R202" s="200">
        <f>Q202*H202</f>
        <v>0</v>
      </c>
      <c r="S202" s="200">
        <v>0</v>
      </c>
      <c r="T202" s="201">
        <f>S202*H202</f>
        <v>0</v>
      </c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R202" s="202" t="s">
        <v>315</v>
      </c>
      <c r="AT202" s="202" t="s">
        <v>310</v>
      </c>
      <c r="AU202" s="202" t="s">
        <v>81</v>
      </c>
      <c r="AY202" s="17" t="s">
        <v>307</v>
      </c>
      <c r="BE202" s="203">
        <f>IF(N202="základní",J202,0)</f>
        <v>0</v>
      </c>
      <c r="BF202" s="203">
        <f>IF(N202="snížená",J202,0)</f>
        <v>0</v>
      </c>
      <c r="BG202" s="203">
        <f>IF(N202="zákl. přenesená",J202,0)</f>
        <v>0</v>
      </c>
      <c r="BH202" s="203">
        <f>IF(N202="sníž. přenesená",J202,0)</f>
        <v>0</v>
      </c>
      <c r="BI202" s="203">
        <f>IF(N202="nulová",J202,0)</f>
        <v>0</v>
      </c>
      <c r="BJ202" s="17" t="s">
        <v>79</v>
      </c>
      <c r="BK202" s="203">
        <f>ROUND(I202*H202,2)</f>
        <v>0</v>
      </c>
      <c r="BL202" s="17" t="s">
        <v>315</v>
      </c>
      <c r="BM202" s="202" t="s">
        <v>2044</v>
      </c>
    </row>
    <row r="203" spans="1:65" s="13" customFormat="1">
      <c r="B203" s="204"/>
      <c r="C203" s="205"/>
      <c r="D203" s="206" t="s">
        <v>316</v>
      </c>
      <c r="E203" s="207" t="s">
        <v>1</v>
      </c>
      <c r="F203" s="208" t="s">
        <v>413</v>
      </c>
      <c r="G203" s="205"/>
      <c r="H203" s="209">
        <v>11</v>
      </c>
      <c r="I203" s="210"/>
      <c r="J203" s="205"/>
      <c r="K203" s="205"/>
      <c r="L203" s="211"/>
      <c r="M203" s="212"/>
      <c r="N203" s="213"/>
      <c r="O203" s="213"/>
      <c r="P203" s="213"/>
      <c r="Q203" s="213"/>
      <c r="R203" s="213"/>
      <c r="S203" s="213"/>
      <c r="T203" s="214"/>
      <c r="AT203" s="215" t="s">
        <v>316</v>
      </c>
      <c r="AU203" s="215" t="s">
        <v>81</v>
      </c>
      <c r="AV203" s="13" t="s">
        <v>81</v>
      </c>
      <c r="AW203" s="13" t="s">
        <v>29</v>
      </c>
      <c r="AX203" s="13" t="s">
        <v>72</v>
      </c>
      <c r="AY203" s="215" t="s">
        <v>307</v>
      </c>
    </row>
    <row r="204" spans="1:65" s="14" customFormat="1">
      <c r="B204" s="216"/>
      <c r="C204" s="217"/>
      <c r="D204" s="206" t="s">
        <v>316</v>
      </c>
      <c r="E204" s="218" t="s">
        <v>1</v>
      </c>
      <c r="F204" s="219" t="s">
        <v>318</v>
      </c>
      <c r="G204" s="217"/>
      <c r="H204" s="220">
        <v>11</v>
      </c>
      <c r="I204" s="221"/>
      <c r="J204" s="217"/>
      <c r="K204" s="217"/>
      <c r="L204" s="222"/>
      <c r="M204" s="223"/>
      <c r="N204" s="224"/>
      <c r="O204" s="224"/>
      <c r="P204" s="224"/>
      <c r="Q204" s="224"/>
      <c r="R204" s="224"/>
      <c r="S204" s="224"/>
      <c r="T204" s="225"/>
      <c r="AT204" s="226" t="s">
        <v>316</v>
      </c>
      <c r="AU204" s="226" t="s">
        <v>81</v>
      </c>
      <c r="AV204" s="14" t="s">
        <v>315</v>
      </c>
      <c r="AW204" s="14" t="s">
        <v>29</v>
      </c>
      <c r="AX204" s="14" t="s">
        <v>79</v>
      </c>
      <c r="AY204" s="226" t="s">
        <v>307</v>
      </c>
    </row>
    <row r="205" spans="1:65" s="2" customFormat="1" ht="101.25" customHeight="1">
      <c r="A205" s="34"/>
      <c r="B205" s="35"/>
      <c r="C205" s="191" t="s">
        <v>1533</v>
      </c>
      <c r="D205" s="191" t="s">
        <v>310</v>
      </c>
      <c r="E205" s="192" t="s">
        <v>1974</v>
      </c>
      <c r="F205" s="193" t="s">
        <v>1975</v>
      </c>
      <c r="G205" s="194" t="s">
        <v>400</v>
      </c>
      <c r="H205" s="195">
        <v>11</v>
      </c>
      <c r="I205" s="196"/>
      <c r="J205" s="197">
        <f>ROUND(I205*H205,2)</f>
        <v>0</v>
      </c>
      <c r="K205" s="193" t="s">
        <v>314</v>
      </c>
      <c r="L205" s="39"/>
      <c r="M205" s="198" t="s">
        <v>1</v>
      </c>
      <c r="N205" s="199" t="s">
        <v>37</v>
      </c>
      <c r="O205" s="71"/>
      <c r="P205" s="200">
        <f>O205*H205</f>
        <v>0</v>
      </c>
      <c r="Q205" s="200">
        <v>0</v>
      </c>
      <c r="R205" s="200">
        <f>Q205*H205</f>
        <v>0</v>
      </c>
      <c r="S205" s="200">
        <v>0</v>
      </c>
      <c r="T205" s="201">
        <f>S205*H205</f>
        <v>0</v>
      </c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R205" s="202" t="s">
        <v>315</v>
      </c>
      <c r="AT205" s="202" t="s">
        <v>310</v>
      </c>
      <c r="AU205" s="202" t="s">
        <v>81</v>
      </c>
      <c r="AY205" s="17" t="s">
        <v>307</v>
      </c>
      <c r="BE205" s="203">
        <f>IF(N205="základní",J205,0)</f>
        <v>0</v>
      </c>
      <c r="BF205" s="203">
        <f>IF(N205="snížená",J205,0)</f>
        <v>0</v>
      </c>
      <c r="BG205" s="203">
        <f>IF(N205="zákl. přenesená",J205,0)</f>
        <v>0</v>
      </c>
      <c r="BH205" s="203">
        <f>IF(N205="sníž. přenesená",J205,0)</f>
        <v>0</v>
      </c>
      <c r="BI205" s="203">
        <f>IF(N205="nulová",J205,0)</f>
        <v>0</v>
      </c>
      <c r="BJ205" s="17" t="s">
        <v>79</v>
      </c>
      <c r="BK205" s="203">
        <f>ROUND(I205*H205,2)</f>
        <v>0</v>
      </c>
      <c r="BL205" s="17" t="s">
        <v>315</v>
      </c>
      <c r="BM205" s="202" t="s">
        <v>2045</v>
      </c>
    </row>
    <row r="206" spans="1:65" s="13" customFormat="1">
      <c r="B206" s="204"/>
      <c r="C206" s="205"/>
      <c r="D206" s="206" t="s">
        <v>316</v>
      </c>
      <c r="E206" s="207" t="s">
        <v>1</v>
      </c>
      <c r="F206" s="208" t="s">
        <v>413</v>
      </c>
      <c r="G206" s="205"/>
      <c r="H206" s="209">
        <v>11</v>
      </c>
      <c r="I206" s="210"/>
      <c r="J206" s="205"/>
      <c r="K206" s="205"/>
      <c r="L206" s="211"/>
      <c r="M206" s="212"/>
      <c r="N206" s="213"/>
      <c r="O206" s="213"/>
      <c r="P206" s="213"/>
      <c r="Q206" s="213"/>
      <c r="R206" s="213"/>
      <c r="S206" s="213"/>
      <c r="T206" s="214"/>
      <c r="AT206" s="215" t="s">
        <v>316</v>
      </c>
      <c r="AU206" s="215" t="s">
        <v>81</v>
      </c>
      <c r="AV206" s="13" t="s">
        <v>81</v>
      </c>
      <c r="AW206" s="13" t="s">
        <v>29</v>
      </c>
      <c r="AX206" s="13" t="s">
        <v>72</v>
      </c>
      <c r="AY206" s="215" t="s">
        <v>307</v>
      </c>
    </row>
    <row r="207" spans="1:65" s="14" customFormat="1">
      <c r="B207" s="216"/>
      <c r="C207" s="217"/>
      <c r="D207" s="206" t="s">
        <v>316</v>
      </c>
      <c r="E207" s="218" t="s">
        <v>1</v>
      </c>
      <c r="F207" s="219" t="s">
        <v>318</v>
      </c>
      <c r="G207" s="217"/>
      <c r="H207" s="220">
        <v>11</v>
      </c>
      <c r="I207" s="221"/>
      <c r="J207" s="217"/>
      <c r="K207" s="217"/>
      <c r="L207" s="222"/>
      <c r="M207" s="223"/>
      <c r="N207" s="224"/>
      <c r="O207" s="224"/>
      <c r="P207" s="224"/>
      <c r="Q207" s="224"/>
      <c r="R207" s="224"/>
      <c r="S207" s="224"/>
      <c r="T207" s="225"/>
      <c r="AT207" s="226" t="s">
        <v>316</v>
      </c>
      <c r="AU207" s="226" t="s">
        <v>81</v>
      </c>
      <c r="AV207" s="14" t="s">
        <v>315</v>
      </c>
      <c r="AW207" s="14" t="s">
        <v>29</v>
      </c>
      <c r="AX207" s="14" t="s">
        <v>79</v>
      </c>
      <c r="AY207" s="226" t="s">
        <v>307</v>
      </c>
    </row>
    <row r="208" spans="1:65" s="2" customFormat="1" ht="55.5" customHeight="1">
      <c r="A208" s="34"/>
      <c r="B208" s="35"/>
      <c r="C208" s="191" t="s">
        <v>499</v>
      </c>
      <c r="D208" s="191" t="s">
        <v>310</v>
      </c>
      <c r="E208" s="192" t="s">
        <v>1893</v>
      </c>
      <c r="F208" s="193" t="s">
        <v>1894</v>
      </c>
      <c r="G208" s="194" t="s">
        <v>313</v>
      </c>
      <c r="H208" s="195">
        <v>3.6</v>
      </c>
      <c r="I208" s="196"/>
      <c r="J208" s="197">
        <f>ROUND(I208*H208,2)</f>
        <v>0</v>
      </c>
      <c r="K208" s="193" t="s">
        <v>314</v>
      </c>
      <c r="L208" s="39"/>
      <c r="M208" s="198" t="s">
        <v>1</v>
      </c>
      <c r="N208" s="199" t="s">
        <v>37</v>
      </c>
      <c r="O208" s="71"/>
      <c r="P208" s="200">
        <f>O208*H208</f>
        <v>0</v>
      </c>
      <c r="Q208" s="200">
        <v>0</v>
      </c>
      <c r="R208" s="200">
        <f>Q208*H208</f>
        <v>0</v>
      </c>
      <c r="S208" s="200">
        <v>0</v>
      </c>
      <c r="T208" s="201">
        <f>S208*H208</f>
        <v>0</v>
      </c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R208" s="202" t="s">
        <v>315</v>
      </c>
      <c r="AT208" s="202" t="s">
        <v>310</v>
      </c>
      <c r="AU208" s="202" t="s">
        <v>81</v>
      </c>
      <c r="AY208" s="17" t="s">
        <v>307</v>
      </c>
      <c r="BE208" s="203">
        <f>IF(N208="základní",J208,0)</f>
        <v>0</v>
      </c>
      <c r="BF208" s="203">
        <f>IF(N208="snížená",J208,0)</f>
        <v>0</v>
      </c>
      <c r="BG208" s="203">
        <f>IF(N208="zákl. přenesená",J208,0)</f>
        <v>0</v>
      </c>
      <c r="BH208" s="203">
        <f>IF(N208="sníž. přenesená",J208,0)</f>
        <v>0</v>
      </c>
      <c r="BI208" s="203">
        <f>IF(N208="nulová",J208,0)</f>
        <v>0</v>
      </c>
      <c r="BJ208" s="17" t="s">
        <v>79</v>
      </c>
      <c r="BK208" s="203">
        <f>ROUND(I208*H208,2)</f>
        <v>0</v>
      </c>
      <c r="BL208" s="17" t="s">
        <v>315</v>
      </c>
      <c r="BM208" s="202" t="s">
        <v>2046</v>
      </c>
    </row>
    <row r="209" spans="1:65" s="13" customFormat="1">
      <c r="B209" s="204"/>
      <c r="C209" s="205"/>
      <c r="D209" s="206" t="s">
        <v>316</v>
      </c>
      <c r="E209" s="207" t="s">
        <v>1</v>
      </c>
      <c r="F209" s="208" t="s">
        <v>1978</v>
      </c>
      <c r="G209" s="205"/>
      <c r="H209" s="209">
        <v>3.6</v>
      </c>
      <c r="I209" s="210"/>
      <c r="J209" s="205"/>
      <c r="K209" s="205"/>
      <c r="L209" s="211"/>
      <c r="M209" s="212"/>
      <c r="N209" s="213"/>
      <c r="O209" s="213"/>
      <c r="P209" s="213"/>
      <c r="Q209" s="213"/>
      <c r="R209" s="213"/>
      <c r="S209" s="213"/>
      <c r="T209" s="214"/>
      <c r="AT209" s="215" t="s">
        <v>316</v>
      </c>
      <c r="AU209" s="215" t="s">
        <v>81</v>
      </c>
      <c r="AV209" s="13" t="s">
        <v>81</v>
      </c>
      <c r="AW209" s="13" t="s">
        <v>29</v>
      </c>
      <c r="AX209" s="13" t="s">
        <v>72</v>
      </c>
      <c r="AY209" s="215" t="s">
        <v>307</v>
      </c>
    </row>
    <row r="210" spans="1:65" s="14" customFormat="1">
      <c r="B210" s="216"/>
      <c r="C210" s="217"/>
      <c r="D210" s="206" t="s">
        <v>316</v>
      </c>
      <c r="E210" s="218" t="s">
        <v>1</v>
      </c>
      <c r="F210" s="219" t="s">
        <v>318</v>
      </c>
      <c r="G210" s="217"/>
      <c r="H210" s="220">
        <v>3.6</v>
      </c>
      <c r="I210" s="221"/>
      <c r="J210" s="217"/>
      <c r="K210" s="217"/>
      <c r="L210" s="222"/>
      <c r="M210" s="223"/>
      <c r="N210" s="224"/>
      <c r="O210" s="224"/>
      <c r="P210" s="224"/>
      <c r="Q210" s="224"/>
      <c r="R210" s="224"/>
      <c r="S210" s="224"/>
      <c r="T210" s="225"/>
      <c r="AT210" s="226" t="s">
        <v>316</v>
      </c>
      <c r="AU210" s="226" t="s">
        <v>81</v>
      </c>
      <c r="AV210" s="14" t="s">
        <v>315</v>
      </c>
      <c r="AW210" s="14" t="s">
        <v>29</v>
      </c>
      <c r="AX210" s="14" t="s">
        <v>79</v>
      </c>
      <c r="AY210" s="226" t="s">
        <v>307</v>
      </c>
    </row>
    <row r="211" spans="1:65" s="2" customFormat="1" ht="21.75" customHeight="1">
      <c r="A211" s="34"/>
      <c r="B211" s="35"/>
      <c r="C211" s="237" t="s">
        <v>371</v>
      </c>
      <c r="D211" s="237" t="s">
        <v>326</v>
      </c>
      <c r="E211" s="238" t="s">
        <v>1897</v>
      </c>
      <c r="F211" s="239" t="s">
        <v>1898</v>
      </c>
      <c r="G211" s="240" t="s">
        <v>313</v>
      </c>
      <c r="H211" s="241">
        <v>4.95</v>
      </c>
      <c r="I211" s="242"/>
      <c r="J211" s="243">
        <f>ROUND(I211*H211,2)</f>
        <v>0</v>
      </c>
      <c r="K211" s="239" t="s">
        <v>314</v>
      </c>
      <c r="L211" s="244"/>
      <c r="M211" s="245" t="s">
        <v>1</v>
      </c>
      <c r="N211" s="246" t="s">
        <v>37</v>
      </c>
      <c r="O211" s="71"/>
      <c r="P211" s="200">
        <f>O211*H211</f>
        <v>0</v>
      </c>
      <c r="Q211" s="200">
        <v>2.234</v>
      </c>
      <c r="R211" s="200">
        <f>Q211*H211</f>
        <v>11.058300000000001</v>
      </c>
      <c r="S211" s="200">
        <v>0</v>
      </c>
      <c r="T211" s="201">
        <f>S211*H211</f>
        <v>0</v>
      </c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R211" s="202" t="s">
        <v>331</v>
      </c>
      <c r="AT211" s="202" t="s">
        <v>326</v>
      </c>
      <c r="AU211" s="202" t="s">
        <v>81</v>
      </c>
      <c r="AY211" s="17" t="s">
        <v>307</v>
      </c>
      <c r="BE211" s="203">
        <f>IF(N211="základní",J211,0)</f>
        <v>0</v>
      </c>
      <c r="BF211" s="203">
        <f>IF(N211="snížená",J211,0)</f>
        <v>0</v>
      </c>
      <c r="BG211" s="203">
        <f>IF(N211="zákl. přenesená",J211,0)</f>
        <v>0</v>
      </c>
      <c r="BH211" s="203">
        <f>IF(N211="sníž. přenesená",J211,0)</f>
        <v>0</v>
      </c>
      <c r="BI211" s="203">
        <f>IF(N211="nulová",J211,0)</f>
        <v>0</v>
      </c>
      <c r="BJ211" s="17" t="s">
        <v>79</v>
      </c>
      <c r="BK211" s="203">
        <f>ROUND(I211*H211,2)</f>
        <v>0</v>
      </c>
      <c r="BL211" s="17" t="s">
        <v>315</v>
      </c>
      <c r="BM211" s="202" t="s">
        <v>2047</v>
      </c>
    </row>
    <row r="212" spans="1:65" s="13" customFormat="1">
      <c r="B212" s="204"/>
      <c r="C212" s="205"/>
      <c r="D212" s="206" t="s">
        <v>316</v>
      </c>
      <c r="E212" s="207" t="s">
        <v>1</v>
      </c>
      <c r="F212" s="208" t="s">
        <v>2048</v>
      </c>
      <c r="G212" s="205"/>
      <c r="H212" s="209">
        <v>4.95</v>
      </c>
      <c r="I212" s="210"/>
      <c r="J212" s="205"/>
      <c r="K212" s="205"/>
      <c r="L212" s="211"/>
      <c r="M212" s="212"/>
      <c r="N212" s="213"/>
      <c r="O212" s="213"/>
      <c r="P212" s="213"/>
      <c r="Q212" s="213"/>
      <c r="R212" s="213"/>
      <c r="S212" s="213"/>
      <c r="T212" s="214"/>
      <c r="AT212" s="215" t="s">
        <v>316</v>
      </c>
      <c r="AU212" s="215" t="s">
        <v>81</v>
      </c>
      <c r="AV212" s="13" t="s">
        <v>81</v>
      </c>
      <c r="AW212" s="13" t="s">
        <v>29</v>
      </c>
      <c r="AX212" s="13" t="s">
        <v>72</v>
      </c>
      <c r="AY212" s="215" t="s">
        <v>307</v>
      </c>
    </row>
    <row r="213" spans="1:65" s="14" customFormat="1">
      <c r="B213" s="216"/>
      <c r="C213" s="217"/>
      <c r="D213" s="206" t="s">
        <v>316</v>
      </c>
      <c r="E213" s="218" t="s">
        <v>1</v>
      </c>
      <c r="F213" s="219" t="s">
        <v>318</v>
      </c>
      <c r="G213" s="217"/>
      <c r="H213" s="220">
        <v>4.95</v>
      </c>
      <c r="I213" s="221"/>
      <c r="J213" s="217"/>
      <c r="K213" s="217"/>
      <c r="L213" s="222"/>
      <c r="M213" s="223"/>
      <c r="N213" s="224"/>
      <c r="O213" s="224"/>
      <c r="P213" s="224"/>
      <c r="Q213" s="224"/>
      <c r="R213" s="224"/>
      <c r="S213" s="224"/>
      <c r="T213" s="225"/>
      <c r="AT213" s="226" t="s">
        <v>316</v>
      </c>
      <c r="AU213" s="226" t="s">
        <v>81</v>
      </c>
      <c r="AV213" s="14" t="s">
        <v>315</v>
      </c>
      <c r="AW213" s="14" t="s">
        <v>29</v>
      </c>
      <c r="AX213" s="14" t="s">
        <v>79</v>
      </c>
      <c r="AY213" s="226" t="s">
        <v>307</v>
      </c>
    </row>
    <row r="214" spans="1:65" s="2" customFormat="1" ht="16.5" customHeight="1">
      <c r="A214" s="34"/>
      <c r="B214" s="35"/>
      <c r="C214" s="237" t="s">
        <v>502</v>
      </c>
      <c r="D214" s="237" t="s">
        <v>326</v>
      </c>
      <c r="E214" s="238" t="s">
        <v>1981</v>
      </c>
      <c r="F214" s="239" t="s">
        <v>1982</v>
      </c>
      <c r="G214" s="240" t="s">
        <v>329</v>
      </c>
      <c r="H214" s="241">
        <v>1.5</v>
      </c>
      <c r="I214" s="242"/>
      <c r="J214" s="243">
        <f>ROUND(I214*H214,2)</f>
        <v>0</v>
      </c>
      <c r="K214" s="239" t="s">
        <v>314</v>
      </c>
      <c r="L214" s="244"/>
      <c r="M214" s="245" t="s">
        <v>1</v>
      </c>
      <c r="N214" s="246" t="s">
        <v>37</v>
      </c>
      <c r="O214" s="71"/>
      <c r="P214" s="200">
        <f>O214*H214</f>
        <v>0</v>
      </c>
      <c r="Q214" s="200">
        <v>1</v>
      </c>
      <c r="R214" s="200">
        <f>Q214*H214</f>
        <v>1.5</v>
      </c>
      <c r="S214" s="200">
        <v>0</v>
      </c>
      <c r="T214" s="201">
        <f>S214*H214</f>
        <v>0</v>
      </c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R214" s="202" t="s">
        <v>331</v>
      </c>
      <c r="AT214" s="202" t="s">
        <v>326</v>
      </c>
      <c r="AU214" s="202" t="s">
        <v>81</v>
      </c>
      <c r="AY214" s="17" t="s">
        <v>307</v>
      </c>
      <c r="BE214" s="203">
        <f>IF(N214="základní",J214,0)</f>
        <v>0</v>
      </c>
      <c r="BF214" s="203">
        <f>IF(N214="snížená",J214,0)</f>
        <v>0</v>
      </c>
      <c r="BG214" s="203">
        <f>IF(N214="zákl. přenesená",J214,0)</f>
        <v>0</v>
      </c>
      <c r="BH214" s="203">
        <f>IF(N214="sníž. přenesená",J214,0)</f>
        <v>0</v>
      </c>
      <c r="BI214" s="203">
        <f>IF(N214="nulová",J214,0)</f>
        <v>0</v>
      </c>
      <c r="BJ214" s="17" t="s">
        <v>79</v>
      </c>
      <c r="BK214" s="203">
        <f>ROUND(I214*H214,2)</f>
        <v>0</v>
      </c>
      <c r="BL214" s="17" t="s">
        <v>315</v>
      </c>
      <c r="BM214" s="202" t="s">
        <v>2049</v>
      </c>
    </row>
    <row r="215" spans="1:65" s="13" customFormat="1">
      <c r="B215" s="204"/>
      <c r="C215" s="205"/>
      <c r="D215" s="206" t="s">
        <v>316</v>
      </c>
      <c r="E215" s="207" t="s">
        <v>1</v>
      </c>
      <c r="F215" s="208" t="s">
        <v>1984</v>
      </c>
      <c r="G215" s="205"/>
      <c r="H215" s="209">
        <v>1.5</v>
      </c>
      <c r="I215" s="210"/>
      <c r="J215" s="205"/>
      <c r="K215" s="205"/>
      <c r="L215" s="211"/>
      <c r="M215" s="212"/>
      <c r="N215" s="213"/>
      <c r="O215" s="213"/>
      <c r="P215" s="213"/>
      <c r="Q215" s="213"/>
      <c r="R215" s="213"/>
      <c r="S215" s="213"/>
      <c r="T215" s="214"/>
      <c r="AT215" s="215" t="s">
        <v>316</v>
      </c>
      <c r="AU215" s="215" t="s">
        <v>81</v>
      </c>
      <c r="AV215" s="13" t="s">
        <v>81</v>
      </c>
      <c r="AW215" s="13" t="s">
        <v>29</v>
      </c>
      <c r="AX215" s="13" t="s">
        <v>72</v>
      </c>
      <c r="AY215" s="215" t="s">
        <v>307</v>
      </c>
    </row>
    <row r="216" spans="1:65" s="14" customFormat="1">
      <c r="B216" s="216"/>
      <c r="C216" s="217"/>
      <c r="D216" s="206" t="s">
        <v>316</v>
      </c>
      <c r="E216" s="218" t="s">
        <v>1</v>
      </c>
      <c r="F216" s="219" t="s">
        <v>318</v>
      </c>
      <c r="G216" s="217"/>
      <c r="H216" s="220">
        <v>1.5</v>
      </c>
      <c r="I216" s="221"/>
      <c r="J216" s="217"/>
      <c r="K216" s="217"/>
      <c r="L216" s="222"/>
      <c r="M216" s="223"/>
      <c r="N216" s="224"/>
      <c r="O216" s="224"/>
      <c r="P216" s="224"/>
      <c r="Q216" s="224"/>
      <c r="R216" s="224"/>
      <c r="S216" s="224"/>
      <c r="T216" s="225"/>
      <c r="AT216" s="226" t="s">
        <v>316</v>
      </c>
      <c r="AU216" s="226" t="s">
        <v>81</v>
      </c>
      <c r="AV216" s="14" t="s">
        <v>315</v>
      </c>
      <c r="AW216" s="14" t="s">
        <v>29</v>
      </c>
      <c r="AX216" s="14" t="s">
        <v>79</v>
      </c>
      <c r="AY216" s="226" t="s">
        <v>307</v>
      </c>
    </row>
    <row r="217" spans="1:65" s="12" customFormat="1" ht="25.9" customHeight="1">
      <c r="B217" s="175"/>
      <c r="C217" s="176"/>
      <c r="D217" s="177" t="s">
        <v>71</v>
      </c>
      <c r="E217" s="178" t="s">
        <v>338</v>
      </c>
      <c r="F217" s="178" t="s">
        <v>339</v>
      </c>
      <c r="G217" s="176"/>
      <c r="H217" s="176"/>
      <c r="I217" s="179"/>
      <c r="J217" s="180">
        <f>BK217</f>
        <v>0</v>
      </c>
      <c r="K217" s="176"/>
      <c r="L217" s="181"/>
      <c r="M217" s="182"/>
      <c r="N217" s="183"/>
      <c r="O217" s="183"/>
      <c r="P217" s="184">
        <f>SUM(P218:P243)</f>
        <v>0</v>
      </c>
      <c r="Q217" s="183"/>
      <c r="R217" s="184">
        <f>SUM(R218:R243)</f>
        <v>0</v>
      </c>
      <c r="S217" s="183"/>
      <c r="T217" s="185">
        <f>SUM(T218:T243)</f>
        <v>0</v>
      </c>
      <c r="AR217" s="186" t="s">
        <v>315</v>
      </c>
      <c r="AT217" s="187" t="s">
        <v>71</v>
      </c>
      <c r="AU217" s="187" t="s">
        <v>72</v>
      </c>
      <c r="AY217" s="186" t="s">
        <v>307</v>
      </c>
      <c r="BK217" s="188">
        <f>SUM(BK218:BK243)</f>
        <v>0</v>
      </c>
    </row>
    <row r="218" spans="1:65" s="2" customFormat="1" ht="24.2" customHeight="1">
      <c r="A218" s="34"/>
      <c r="B218" s="35"/>
      <c r="C218" s="191" t="s">
        <v>998</v>
      </c>
      <c r="D218" s="191" t="s">
        <v>310</v>
      </c>
      <c r="E218" s="192" t="s">
        <v>1900</v>
      </c>
      <c r="F218" s="193" t="s">
        <v>1901</v>
      </c>
      <c r="G218" s="194" t="s">
        <v>1902</v>
      </c>
      <c r="H218" s="195">
        <v>1</v>
      </c>
      <c r="I218" s="196"/>
      <c r="J218" s="197">
        <f>ROUND(I218*H218,2)</f>
        <v>0</v>
      </c>
      <c r="K218" s="193" t="s">
        <v>314</v>
      </c>
      <c r="L218" s="39"/>
      <c r="M218" s="198" t="s">
        <v>1</v>
      </c>
      <c r="N218" s="199" t="s">
        <v>37</v>
      </c>
      <c r="O218" s="71"/>
      <c r="P218" s="200">
        <f>O218*H218</f>
        <v>0</v>
      </c>
      <c r="Q218" s="200">
        <v>0</v>
      </c>
      <c r="R218" s="200">
        <f>Q218*H218</f>
        <v>0</v>
      </c>
      <c r="S218" s="200">
        <v>0</v>
      </c>
      <c r="T218" s="201">
        <f>S218*H218</f>
        <v>0</v>
      </c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R218" s="202" t="s">
        <v>315</v>
      </c>
      <c r="AT218" s="202" t="s">
        <v>310</v>
      </c>
      <c r="AU218" s="202" t="s">
        <v>79</v>
      </c>
      <c r="AY218" s="17" t="s">
        <v>307</v>
      </c>
      <c r="BE218" s="203">
        <f>IF(N218="základní",J218,0)</f>
        <v>0</v>
      </c>
      <c r="BF218" s="203">
        <f>IF(N218="snížená",J218,0)</f>
        <v>0</v>
      </c>
      <c r="BG218" s="203">
        <f>IF(N218="zákl. přenesená",J218,0)</f>
        <v>0</v>
      </c>
      <c r="BH218" s="203">
        <f>IF(N218="sníž. přenesená",J218,0)</f>
        <v>0</v>
      </c>
      <c r="BI218" s="203">
        <f>IF(N218="nulová",J218,0)</f>
        <v>0</v>
      </c>
      <c r="BJ218" s="17" t="s">
        <v>79</v>
      </c>
      <c r="BK218" s="203">
        <f>ROUND(I218*H218,2)</f>
        <v>0</v>
      </c>
      <c r="BL218" s="17" t="s">
        <v>315</v>
      </c>
      <c r="BM218" s="202" t="s">
        <v>2050</v>
      </c>
    </row>
    <row r="219" spans="1:65" s="13" customFormat="1">
      <c r="B219" s="204"/>
      <c r="C219" s="205"/>
      <c r="D219" s="206" t="s">
        <v>316</v>
      </c>
      <c r="E219" s="207" t="s">
        <v>1</v>
      </c>
      <c r="F219" s="208" t="s">
        <v>79</v>
      </c>
      <c r="G219" s="205"/>
      <c r="H219" s="209">
        <v>1</v>
      </c>
      <c r="I219" s="210"/>
      <c r="J219" s="205"/>
      <c r="K219" s="205"/>
      <c r="L219" s="211"/>
      <c r="M219" s="212"/>
      <c r="N219" s="213"/>
      <c r="O219" s="213"/>
      <c r="P219" s="213"/>
      <c r="Q219" s="213"/>
      <c r="R219" s="213"/>
      <c r="S219" s="213"/>
      <c r="T219" s="214"/>
      <c r="AT219" s="215" t="s">
        <v>316</v>
      </c>
      <c r="AU219" s="215" t="s">
        <v>79</v>
      </c>
      <c r="AV219" s="13" t="s">
        <v>81</v>
      </c>
      <c r="AW219" s="13" t="s">
        <v>29</v>
      </c>
      <c r="AX219" s="13" t="s">
        <v>79</v>
      </c>
      <c r="AY219" s="215" t="s">
        <v>307</v>
      </c>
    </row>
    <row r="220" spans="1:65" s="2" customFormat="1" ht="189.75" customHeight="1">
      <c r="A220" s="34"/>
      <c r="B220" s="35"/>
      <c r="C220" s="191" t="s">
        <v>503</v>
      </c>
      <c r="D220" s="191" t="s">
        <v>310</v>
      </c>
      <c r="E220" s="192" t="s">
        <v>361</v>
      </c>
      <c r="F220" s="193" t="s">
        <v>1904</v>
      </c>
      <c r="G220" s="194" t="s">
        <v>329</v>
      </c>
      <c r="H220" s="195">
        <v>97.316000000000003</v>
      </c>
      <c r="I220" s="196"/>
      <c r="J220" s="197">
        <f>ROUND(I220*H220,2)</f>
        <v>0</v>
      </c>
      <c r="K220" s="193" t="s">
        <v>314</v>
      </c>
      <c r="L220" s="39"/>
      <c r="M220" s="198" t="s">
        <v>1</v>
      </c>
      <c r="N220" s="199" t="s">
        <v>37</v>
      </c>
      <c r="O220" s="71"/>
      <c r="P220" s="200">
        <f>O220*H220</f>
        <v>0</v>
      </c>
      <c r="Q220" s="200">
        <v>0</v>
      </c>
      <c r="R220" s="200">
        <f>Q220*H220</f>
        <v>0</v>
      </c>
      <c r="S220" s="200">
        <v>0</v>
      </c>
      <c r="T220" s="201">
        <f>S220*H220</f>
        <v>0</v>
      </c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R220" s="202" t="s">
        <v>352</v>
      </c>
      <c r="AT220" s="202" t="s">
        <v>310</v>
      </c>
      <c r="AU220" s="202" t="s">
        <v>79</v>
      </c>
      <c r="AY220" s="17" t="s">
        <v>307</v>
      </c>
      <c r="BE220" s="203">
        <f>IF(N220="základní",J220,0)</f>
        <v>0</v>
      </c>
      <c r="BF220" s="203">
        <f>IF(N220="snížená",J220,0)</f>
        <v>0</v>
      </c>
      <c r="BG220" s="203">
        <f>IF(N220="zákl. přenesená",J220,0)</f>
        <v>0</v>
      </c>
      <c r="BH220" s="203">
        <f>IF(N220="sníž. přenesená",J220,0)</f>
        <v>0</v>
      </c>
      <c r="BI220" s="203">
        <f>IF(N220="nulová",J220,0)</f>
        <v>0</v>
      </c>
      <c r="BJ220" s="17" t="s">
        <v>79</v>
      </c>
      <c r="BK220" s="203">
        <f>ROUND(I220*H220,2)</f>
        <v>0</v>
      </c>
      <c r="BL220" s="17" t="s">
        <v>352</v>
      </c>
      <c r="BM220" s="202" t="s">
        <v>2051</v>
      </c>
    </row>
    <row r="221" spans="1:65" s="13" customFormat="1">
      <c r="B221" s="204"/>
      <c r="C221" s="205"/>
      <c r="D221" s="206" t="s">
        <v>316</v>
      </c>
      <c r="E221" s="207" t="s">
        <v>1</v>
      </c>
      <c r="F221" s="208" t="s">
        <v>1987</v>
      </c>
      <c r="G221" s="205"/>
      <c r="H221" s="209">
        <v>1.5</v>
      </c>
      <c r="I221" s="210"/>
      <c r="J221" s="205"/>
      <c r="K221" s="205"/>
      <c r="L221" s="211"/>
      <c r="M221" s="212"/>
      <c r="N221" s="213"/>
      <c r="O221" s="213"/>
      <c r="P221" s="213"/>
      <c r="Q221" s="213"/>
      <c r="R221" s="213"/>
      <c r="S221" s="213"/>
      <c r="T221" s="214"/>
      <c r="AT221" s="215" t="s">
        <v>316</v>
      </c>
      <c r="AU221" s="215" t="s">
        <v>79</v>
      </c>
      <c r="AV221" s="13" t="s">
        <v>81</v>
      </c>
      <c r="AW221" s="13" t="s">
        <v>29</v>
      </c>
      <c r="AX221" s="13" t="s">
        <v>72</v>
      </c>
      <c r="AY221" s="215" t="s">
        <v>307</v>
      </c>
    </row>
    <row r="222" spans="1:65" s="13" customFormat="1">
      <c r="B222" s="204"/>
      <c r="C222" s="205"/>
      <c r="D222" s="206" t="s">
        <v>316</v>
      </c>
      <c r="E222" s="207" t="s">
        <v>1</v>
      </c>
      <c r="F222" s="208" t="s">
        <v>1988</v>
      </c>
      <c r="G222" s="205"/>
      <c r="H222" s="209">
        <v>63</v>
      </c>
      <c r="I222" s="210"/>
      <c r="J222" s="205"/>
      <c r="K222" s="205"/>
      <c r="L222" s="211"/>
      <c r="M222" s="212"/>
      <c r="N222" s="213"/>
      <c r="O222" s="213"/>
      <c r="P222" s="213"/>
      <c r="Q222" s="213"/>
      <c r="R222" s="213"/>
      <c r="S222" s="213"/>
      <c r="T222" s="214"/>
      <c r="AT222" s="215" t="s">
        <v>316</v>
      </c>
      <c r="AU222" s="215" t="s">
        <v>79</v>
      </c>
      <c r="AV222" s="13" t="s">
        <v>81</v>
      </c>
      <c r="AW222" s="13" t="s">
        <v>29</v>
      </c>
      <c r="AX222" s="13" t="s">
        <v>72</v>
      </c>
      <c r="AY222" s="215" t="s">
        <v>307</v>
      </c>
    </row>
    <row r="223" spans="1:65" s="13" customFormat="1">
      <c r="B223" s="204"/>
      <c r="C223" s="205"/>
      <c r="D223" s="206" t="s">
        <v>316</v>
      </c>
      <c r="E223" s="207" t="s">
        <v>1</v>
      </c>
      <c r="F223" s="208" t="s">
        <v>1989</v>
      </c>
      <c r="G223" s="205"/>
      <c r="H223" s="209">
        <v>11.638</v>
      </c>
      <c r="I223" s="210"/>
      <c r="J223" s="205"/>
      <c r="K223" s="205"/>
      <c r="L223" s="211"/>
      <c r="M223" s="212"/>
      <c r="N223" s="213"/>
      <c r="O223" s="213"/>
      <c r="P223" s="213"/>
      <c r="Q223" s="213"/>
      <c r="R223" s="213"/>
      <c r="S223" s="213"/>
      <c r="T223" s="214"/>
      <c r="AT223" s="215" t="s">
        <v>316</v>
      </c>
      <c r="AU223" s="215" t="s">
        <v>79</v>
      </c>
      <c r="AV223" s="13" t="s">
        <v>81</v>
      </c>
      <c r="AW223" s="13" t="s">
        <v>29</v>
      </c>
      <c r="AX223" s="13" t="s">
        <v>72</v>
      </c>
      <c r="AY223" s="215" t="s">
        <v>307</v>
      </c>
    </row>
    <row r="224" spans="1:65" s="13" customFormat="1">
      <c r="B224" s="204"/>
      <c r="C224" s="205"/>
      <c r="D224" s="206" t="s">
        <v>316</v>
      </c>
      <c r="E224" s="207" t="s">
        <v>1</v>
      </c>
      <c r="F224" s="208" t="s">
        <v>2052</v>
      </c>
      <c r="G224" s="205"/>
      <c r="H224" s="209">
        <v>11.058</v>
      </c>
      <c r="I224" s="210"/>
      <c r="J224" s="205"/>
      <c r="K224" s="205"/>
      <c r="L224" s="211"/>
      <c r="M224" s="212"/>
      <c r="N224" s="213"/>
      <c r="O224" s="213"/>
      <c r="P224" s="213"/>
      <c r="Q224" s="213"/>
      <c r="R224" s="213"/>
      <c r="S224" s="213"/>
      <c r="T224" s="214"/>
      <c r="AT224" s="215" t="s">
        <v>316</v>
      </c>
      <c r="AU224" s="215" t="s">
        <v>79</v>
      </c>
      <c r="AV224" s="13" t="s">
        <v>81</v>
      </c>
      <c r="AW224" s="13" t="s">
        <v>29</v>
      </c>
      <c r="AX224" s="13" t="s">
        <v>72</v>
      </c>
      <c r="AY224" s="215" t="s">
        <v>307</v>
      </c>
    </row>
    <row r="225" spans="1:65" s="13" customFormat="1">
      <c r="B225" s="204"/>
      <c r="C225" s="205"/>
      <c r="D225" s="206" t="s">
        <v>316</v>
      </c>
      <c r="E225" s="207" t="s">
        <v>1</v>
      </c>
      <c r="F225" s="208" t="s">
        <v>1991</v>
      </c>
      <c r="G225" s="205"/>
      <c r="H225" s="209">
        <v>10.119999999999999</v>
      </c>
      <c r="I225" s="210"/>
      <c r="J225" s="205"/>
      <c r="K225" s="205"/>
      <c r="L225" s="211"/>
      <c r="M225" s="212"/>
      <c r="N225" s="213"/>
      <c r="O225" s="213"/>
      <c r="P225" s="213"/>
      <c r="Q225" s="213"/>
      <c r="R225" s="213"/>
      <c r="S225" s="213"/>
      <c r="T225" s="214"/>
      <c r="AT225" s="215" t="s">
        <v>316</v>
      </c>
      <c r="AU225" s="215" t="s">
        <v>79</v>
      </c>
      <c r="AV225" s="13" t="s">
        <v>81</v>
      </c>
      <c r="AW225" s="13" t="s">
        <v>29</v>
      </c>
      <c r="AX225" s="13" t="s">
        <v>72</v>
      </c>
      <c r="AY225" s="215" t="s">
        <v>307</v>
      </c>
    </row>
    <row r="226" spans="1:65" s="14" customFormat="1">
      <c r="B226" s="216"/>
      <c r="C226" s="217"/>
      <c r="D226" s="206" t="s">
        <v>316</v>
      </c>
      <c r="E226" s="218" t="s">
        <v>1</v>
      </c>
      <c r="F226" s="219" t="s">
        <v>318</v>
      </c>
      <c r="G226" s="217"/>
      <c r="H226" s="220">
        <v>97.316000000000003</v>
      </c>
      <c r="I226" s="221"/>
      <c r="J226" s="217"/>
      <c r="K226" s="217"/>
      <c r="L226" s="222"/>
      <c r="M226" s="223"/>
      <c r="N226" s="224"/>
      <c r="O226" s="224"/>
      <c r="P226" s="224"/>
      <c r="Q226" s="224"/>
      <c r="R226" s="224"/>
      <c r="S226" s="224"/>
      <c r="T226" s="225"/>
      <c r="AT226" s="226" t="s">
        <v>316</v>
      </c>
      <c r="AU226" s="226" t="s">
        <v>79</v>
      </c>
      <c r="AV226" s="14" t="s">
        <v>315</v>
      </c>
      <c r="AW226" s="14" t="s">
        <v>29</v>
      </c>
      <c r="AX226" s="14" t="s">
        <v>79</v>
      </c>
      <c r="AY226" s="226" t="s">
        <v>307</v>
      </c>
    </row>
    <row r="227" spans="1:65" s="2" customFormat="1" ht="114.95" customHeight="1">
      <c r="A227" s="34"/>
      <c r="B227" s="35"/>
      <c r="C227" s="191" t="s">
        <v>1922</v>
      </c>
      <c r="D227" s="191" t="s">
        <v>310</v>
      </c>
      <c r="E227" s="192" t="s">
        <v>1992</v>
      </c>
      <c r="F227" s="193" t="s">
        <v>1993</v>
      </c>
      <c r="G227" s="194" t="s">
        <v>329</v>
      </c>
      <c r="H227" s="195">
        <v>3</v>
      </c>
      <c r="I227" s="196"/>
      <c r="J227" s="197">
        <f>ROUND(I227*H227,2)</f>
        <v>0</v>
      </c>
      <c r="K227" s="193" t="s">
        <v>314</v>
      </c>
      <c r="L227" s="39"/>
      <c r="M227" s="198" t="s">
        <v>1</v>
      </c>
      <c r="N227" s="199" t="s">
        <v>37</v>
      </c>
      <c r="O227" s="71"/>
      <c r="P227" s="200">
        <f>O227*H227</f>
        <v>0</v>
      </c>
      <c r="Q227" s="200">
        <v>0</v>
      </c>
      <c r="R227" s="200">
        <f>Q227*H227</f>
        <v>0</v>
      </c>
      <c r="S227" s="200">
        <v>0</v>
      </c>
      <c r="T227" s="201">
        <f>S227*H227</f>
        <v>0</v>
      </c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R227" s="202" t="s">
        <v>352</v>
      </c>
      <c r="AT227" s="202" t="s">
        <v>310</v>
      </c>
      <c r="AU227" s="202" t="s">
        <v>79</v>
      </c>
      <c r="AY227" s="17" t="s">
        <v>307</v>
      </c>
      <c r="BE227" s="203">
        <f>IF(N227="základní",J227,0)</f>
        <v>0</v>
      </c>
      <c r="BF227" s="203">
        <f>IF(N227="snížená",J227,0)</f>
        <v>0</v>
      </c>
      <c r="BG227" s="203">
        <f>IF(N227="zákl. přenesená",J227,0)</f>
        <v>0</v>
      </c>
      <c r="BH227" s="203">
        <f>IF(N227="sníž. přenesená",J227,0)</f>
        <v>0</v>
      </c>
      <c r="BI227" s="203">
        <f>IF(N227="nulová",J227,0)</f>
        <v>0</v>
      </c>
      <c r="BJ227" s="17" t="s">
        <v>79</v>
      </c>
      <c r="BK227" s="203">
        <f>ROUND(I227*H227,2)</f>
        <v>0</v>
      </c>
      <c r="BL227" s="17" t="s">
        <v>352</v>
      </c>
      <c r="BM227" s="202" t="s">
        <v>2053</v>
      </c>
    </row>
    <row r="228" spans="1:65" s="13" customFormat="1">
      <c r="B228" s="204"/>
      <c r="C228" s="205"/>
      <c r="D228" s="206" t="s">
        <v>316</v>
      </c>
      <c r="E228" s="207" t="s">
        <v>1</v>
      </c>
      <c r="F228" s="208" t="s">
        <v>1995</v>
      </c>
      <c r="G228" s="205"/>
      <c r="H228" s="209">
        <v>3</v>
      </c>
      <c r="I228" s="210"/>
      <c r="J228" s="205"/>
      <c r="K228" s="205"/>
      <c r="L228" s="211"/>
      <c r="M228" s="212"/>
      <c r="N228" s="213"/>
      <c r="O228" s="213"/>
      <c r="P228" s="213"/>
      <c r="Q228" s="213"/>
      <c r="R228" s="213"/>
      <c r="S228" s="213"/>
      <c r="T228" s="214"/>
      <c r="AT228" s="215" t="s">
        <v>316</v>
      </c>
      <c r="AU228" s="215" t="s">
        <v>79</v>
      </c>
      <c r="AV228" s="13" t="s">
        <v>81</v>
      </c>
      <c r="AW228" s="13" t="s">
        <v>29</v>
      </c>
      <c r="AX228" s="13" t="s">
        <v>72</v>
      </c>
      <c r="AY228" s="215" t="s">
        <v>307</v>
      </c>
    </row>
    <row r="229" spans="1:65" s="14" customFormat="1">
      <c r="B229" s="216"/>
      <c r="C229" s="217"/>
      <c r="D229" s="206" t="s">
        <v>316</v>
      </c>
      <c r="E229" s="218" t="s">
        <v>1</v>
      </c>
      <c r="F229" s="219" t="s">
        <v>318</v>
      </c>
      <c r="G229" s="217"/>
      <c r="H229" s="220">
        <v>3</v>
      </c>
      <c r="I229" s="221"/>
      <c r="J229" s="217"/>
      <c r="K229" s="217"/>
      <c r="L229" s="222"/>
      <c r="M229" s="223"/>
      <c r="N229" s="224"/>
      <c r="O229" s="224"/>
      <c r="P229" s="224"/>
      <c r="Q229" s="224"/>
      <c r="R229" s="224"/>
      <c r="S229" s="224"/>
      <c r="T229" s="225"/>
      <c r="AT229" s="226" t="s">
        <v>316</v>
      </c>
      <c r="AU229" s="226" t="s">
        <v>79</v>
      </c>
      <c r="AV229" s="14" t="s">
        <v>315</v>
      </c>
      <c r="AW229" s="14" t="s">
        <v>29</v>
      </c>
      <c r="AX229" s="14" t="s">
        <v>79</v>
      </c>
      <c r="AY229" s="226" t="s">
        <v>307</v>
      </c>
    </row>
    <row r="230" spans="1:65" s="2" customFormat="1" ht="194.45" customHeight="1">
      <c r="A230" s="34"/>
      <c r="B230" s="35"/>
      <c r="C230" s="191" t="s">
        <v>667</v>
      </c>
      <c r="D230" s="191" t="s">
        <v>310</v>
      </c>
      <c r="E230" s="192" t="s">
        <v>1914</v>
      </c>
      <c r="F230" s="193" t="s">
        <v>1915</v>
      </c>
      <c r="G230" s="194" t="s">
        <v>329</v>
      </c>
      <c r="H230" s="195">
        <v>6</v>
      </c>
      <c r="I230" s="196"/>
      <c r="J230" s="197">
        <f>ROUND(I230*H230,2)</f>
        <v>0</v>
      </c>
      <c r="K230" s="193" t="s">
        <v>314</v>
      </c>
      <c r="L230" s="39"/>
      <c r="M230" s="198" t="s">
        <v>1</v>
      </c>
      <c r="N230" s="199" t="s">
        <v>37</v>
      </c>
      <c r="O230" s="71"/>
      <c r="P230" s="200">
        <f>O230*H230</f>
        <v>0</v>
      </c>
      <c r="Q230" s="200">
        <v>0</v>
      </c>
      <c r="R230" s="200">
        <f>Q230*H230</f>
        <v>0</v>
      </c>
      <c r="S230" s="200">
        <v>0</v>
      </c>
      <c r="T230" s="201">
        <f>S230*H230</f>
        <v>0</v>
      </c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R230" s="202" t="s">
        <v>352</v>
      </c>
      <c r="AT230" s="202" t="s">
        <v>310</v>
      </c>
      <c r="AU230" s="202" t="s">
        <v>79</v>
      </c>
      <c r="AY230" s="17" t="s">
        <v>307</v>
      </c>
      <c r="BE230" s="203">
        <f>IF(N230="základní",J230,0)</f>
        <v>0</v>
      </c>
      <c r="BF230" s="203">
        <f>IF(N230="snížená",J230,0)</f>
        <v>0</v>
      </c>
      <c r="BG230" s="203">
        <f>IF(N230="zákl. přenesená",J230,0)</f>
        <v>0</v>
      </c>
      <c r="BH230" s="203">
        <f>IF(N230="sníž. přenesená",J230,0)</f>
        <v>0</v>
      </c>
      <c r="BI230" s="203">
        <f>IF(N230="nulová",J230,0)</f>
        <v>0</v>
      </c>
      <c r="BJ230" s="17" t="s">
        <v>79</v>
      </c>
      <c r="BK230" s="203">
        <f>ROUND(I230*H230,2)</f>
        <v>0</v>
      </c>
      <c r="BL230" s="17" t="s">
        <v>352</v>
      </c>
      <c r="BM230" s="202" t="s">
        <v>2054</v>
      </c>
    </row>
    <row r="231" spans="1:65" s="13" customFormat="1">
      <c r="B231" s="204"/>
      <c r="C231" s="205"/>
      <c r="D231" s="206" t="s">
        <v>316</v>
      </c>
      <c r="E231" s="207" t="s">
        <v>1</v>
      </c>
      <c r="F231" s="208" t="s">
        <v>1997</v>
      </c>
      <c r="G231" s="205"/>
      <c r="H231" s="209">
        <v>6</v>
      </c>
      <c r="I231" s="210"/>
      <c r="J231" s="205"/>
      <c r="K231" s="205"/>
      <c r="L231" s="211"/>
      <c r="M231" s="212"/>
      <c r="N231" s="213"/>
      <c r="O231" s="213"/>
      <c r="P231" s="213"/>
      <c r="Q231" s="213"/>
      <c r="R231" s="213"/>
      <c r="S231" s="213"/>
      <c r="T231" s="214"/>
      <c r="AT231" s="215" t="s">
        <v>316</v>
      </c>
      <c r="AU231" s="215" t="s">
        <v>79</v>
      </c>
      <c r="AV231" s="13" t="s">
        <v>81</v>
      </c>
      <c r="AW231" s="13" t="s">
        <v>29</v>
      </c>
      <c r="AX231" s="13" t="s">
        <v>79</v>
      </c>
      <c r="AY231" s="215" t="s">
        <v>307</v>
      </c>
    </row>
    <row r="232" spans="1:65" s="2" customFormat="1" ht="167.1" customHeight="1">
      <c r="A232" s="34"/>
      <c r="B232" s="35"/>
      <c r="C232" s="191" t="s">
        <v>1546</v>
      </c>
      <c r="D232" s="191" t="s">
        <v>310</v>
      </c>
      <c r="E232" s="192" t="s">
        <v>1998</v>
      </c>
      <c r="F232" s="193" t="s">
        <v>1999</v>
      </c>
      <c r="G232" s="194" t="s">
        <v>329</v>
      </c>
      <c r="H232" s="195">
        <v>1.5</v>
      </c>
      <c r="I232" s="196"/>
      <c r="J232" s="197">
        <f>ROUND(I232*H232,2)</f>
        <v>0</v>
      </c>
      <c r="K232" s="193" t="s">
        <v>314</v>
      </c>
      <c r="L232" s="39"/>
      <c r="M232" s="198" t="s">
        <v>1</v>
      </c>
      <c r="N232" s="199" t="s">
        <v>37</v>
      </c>
      <c r="O232" s="71"/>
      <c r="P232" s="200">
        <f>O232*H232</f>
        <v>0</v>
      </c>
      <c r="Q232" s="200">
        <v>0</v>
      </c>
      <c r="R232" s="200">
        <f>Q232*H232</f>
        <v>0</v>
      </c>
      <c r="S232" s="200">
        <v>0</v>
      </c>
      <c r="T232" s="201">
        <f>S232*H232</f>
        <v>0</v>
      </c>
      <c r="U232" s="34"/>
      <c r="V232" s="34"/>
      <c r="W232" s="34"/>
      <c r="X232" s="34"/>
      <c r="Y232" s="34"/>
      <c r="Z232" s="34"/>
      <c r="AA232" s="34"/>
      <c r="AB232" s="34"/>
      <c r="AC232" s="34"/>
      <c r="AD232" s="34"/>
      <c r="AE232" s="34"/>
      <c r="AR232" s="202" t="s">
        <v>352</v>
      </c>
      <c r="AT232" s="202" t="s">
        <v>310</v>
      </c>
      <c r="AU232" s="202" t="s">
        <v>79</v>
      </c>
      <c r="AY232" s="17" t="s">
        <v>307</v>
      </c>
      <c r="BE232" s="203">
        <f>IF(N232="základní",J232,0)</f>
        <v>0</v>
      </c>
      <c r="BF232" s="203">
        <f>IF(N232="snížená",J232,0)</f>
        <v>0</v>
      </c>
      <c r="BG232" s="203">
        <f>IF(N232="zákl. přenesená",J232,0)</f>
        <v>0</v>
      </c>
      <c r="BH232" s="203">
        <f>IF(N232="sníž. přenesená",J232,0)</f>
        <v>0</v>
      </c>
      <c r="BI232" s="203">
        <f>IF(N232="nulová",J232,0)</f>
        <v>0</v>
      </c>
      <c r="BJ232" s="17" t="s">
        <v>79</v>
      </c>
      <c r="BK232" s="203">
        <f>ROUND(I232*H232,2)</f>
        <v>0</v>
      </c>
      <c r="BL232" s="17" t="s">
        <v>352</v>
      </c>
      <c r="BM232" s="202" t="s">
        <v>2055</v>
      </c>
    </row>
    <row r="233" spans="1:65" s="13" customFormat="1">
      <c r="B233" s="204"/>
      <c r="C233" s="205"/>
      <c r="D233" s="206" t="s">
        <v>316</v>
      </c>
      <c r="E233" s="207" t="s">
        <v>1</v>
      </c>
      <c r="F233" s="208" t="s">
        <v>2001</v>
      </c>
      <c r="G233" s="205"/>
      <c r="H233" s="209">
        <v>1.5</v>
      </c>
      <c r="I233" s="210"/>
      <c r="J233" s="205"/>
      <c r="K233" s="205"/>
      <c r="L233" s="211"/>
      <c r="M233" s="212"/>
      <c r="N233" s="213"/>
      <c r="O233" s="213"/>
      <c r="P233" s="213"/>
      <c r="Q233" s="213"/>
      <c r="R233" s="213"/>
      <c r="S233" s="213"/>
      <c r="T233" s="214"/>
      <c r="AT233" s="215" t="s">
        <v>316</v>
      </c>
      <c r="AU233" s="215" t="s">
        <v>79</v>
      </c>
      <c r="AV233" s="13" t="s">
        <v>81</v>
      </c>
      <c r="AW233" s="13" t="s">
        <v>29</v>
      </c>
      <c r="AX233" s="13" t="s">
        <v>72</v>
      </c>
      <c r="AY233" s="215" t="s">
        <v>307</v>
      </c>
    </row>
    <row r="234" spans="1:65" s="14" customFormat="1">
      <c r="B234" s="216"/>
      <c r="C234" s="217"/>
      <c r="D234" s="206" t="s">
        <v>316</v>
      </c>
      <c r="E234" s="218" t="s">
        <v>1</v>
      </c>
      <c r="F234" s="219" t="s">
        <v>318</v>
      </c>
      <c r="G234" s="217"/>
      <c r="H234" s="220">
        <v>1.5</v>
      </c>
      <c r="I234" s="221"/>
      <c r="J234" s="217"/>
      <c r="K234" s="217"/>
      <c r="L234" s="222"/>
      <c r="M234" s="223"/>
      <c r="N234" s="224"/>
      <c r="O234" s="224"/>
      <c r="P234" s="224"/>
      <c r="Q234" s="224"/>
      <c r="R234" s="224"/>
      <c r="S234" s="224"/>
      <c r="T234" s="225"/>
      <c r="AT234" s="226" t="s">
        <v>316</v>
      </c>
      <c r="AU234" s="226" t="s">
        <v>79</v>
      </c>
      <c r="AV234" s="14" t="s">
        <v>315</v>
      </c>
      <c r="AW234" s="14" t="s">
        <v>29</v>
      </c>
      <c r="AX234" s="14" t="s">
        <v>79</v>
      </c>
      <c r="AY234" s="226" t="s">
        <v>307</v>
      </c>
    </row>
    <row r="235" spans="1:65" s="2" customFormat="1" ht="90" customHeight="1">
      <c r="A235" s="34"/>
      <c r="B235" s="35"/>
      <c r="C235" s="191" t="s">
        <v>669</v>
      </c>
      <c r="D235" s="191" t="s">
        <v>310</v>
      </c>
      <c r="E235" s="192" t="s">
        <v>1918</v>
      </c>
      <c r="F235" s="193" t="s">
        <v>1919</v>
      </c>
      <c r="G235" s="194" t="s">
        <v>329</v>
      </c>
      <c r="H235" s="195">
        <v>63</v>
      </c>
      <c r="I235" s="196"/>
      <c r="J235" s="197">
        <f>ROUND(I235*H235,2)</f>
        <v>0</v>
      </c>
      <c r="K235" s="193" t="s">
        <v>314</v>
      </c>
      <c r="L235" s="39"/>
      <c r="M235" s="198" t="s">
        <v>1</v>
      </c>
      <c r="N235" s="199" t="s">
        <v>37</v>
      </c>
      <c r="O235" s="71"/>
      <c r="P235" s="200">
        <f>O235*H235</f>
        <v>0</v>
      </c>
      <c r="Q235" s="200">
        <v>0</v>
      </c>
      <c r="R235" s="200">
        <f>Q235*H235</f>
        <v>0</v>
      </c>
      <c r="S235" s="200">
        <v>0</v>
      </c>
      <c r="T235" s="201">
        <f>S235*H235</f>
        <v>0</v>
      </c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R235" s="202" t="s">
        <v>352</v>
      </c>
      <c r="AT235" s="202" t="s">
        <v>310</v>
      </c>
      <c r="AU235" s="202" t="s">
        <v>79</v>
      </c>
      <c r="AY235" s="17" t="s">
        <v>307</v>
      </c>
      <c r="BE235" s="203">
        <f>IF(N235="základní",J235,0)</f>
        <v>0</v>
      </c>
      <c r="BF235" s="203">
        <f>IF(N235="snížená",J235,0)</f>
        <v>0</v>
      </c>
      <c r="BG235" s="203">
        <f>IF(N235="zákl. přenesená",J235,0)</f>
        <v>0</v>
      </c>
      <c r="BH235" s="203">
        <f>IF(N235="sníž. přenesená",J235,0)</f>
        <v>0</v>
      </c>
      <c r="BI235" s="203">
        <f>IF(N235="nulová",J235,0)</f>
        <v>0</v>
      </c>
      <c r="BJ235" s="17" t="s">
        <v>79</v>
      </c>
      <c r="BK235" s="203">
        <f>ROUND(I235*H235,2)</f>
        <v>0</v>
      </c>
      <c r="BL235" s="17" t="s">
        <v>352</v>
      </c>
      <c r="BM235" s="202" t="s">
        <v>2056</v>
      </c>
    </row>
    <row r="236" spans="1:65" s="13" customFormat="1">
      <c r="B236" s="204"/>
      <c r="C236" s="205"/>
      <c r="D236" s="206" t="s">
        <v>316</v>
      </c>
      <c r="E236" s="207" t="s">
        <v>1</v>
      </c>
      <c r="F236" s="208" t="s">
        <v>1931</v>
      </c>
      <c r="G236" s="205"/>
      <c r="H236" s="209">
        <v>63</v>
      </c>
      <c r="I236" s="210"/>
      <c r="J236" s="205"/>
      <c r="K236" s="205"/>
      <c r="L236" s="211"/>
      <c r="M236" s="212"/>
      <c r="N236" s="213"/>
      <c r="O236" s="213"/>
      <c r="P236" s="213"/>
      <c r="Q236" s="213"/>
      <c r="R236" s="213"/>
      <c r="S236" s="213"/>
      <c r="T236" s="214"/>
      <c r="AT236" s="215" t="s">
        <v>316</v>
      </c>
      <c r="AU236" s="215" t="s">
        <v>79</v>
      </c>
      <c r="AV236" s="13" t="s">
        <v>81</v>
      </c>
      <c r="AW236" s="13" t="s">
        <v>29</v>
      </c>
      <c r="AX236" s="13" t="s">
        <v>72</v>
      </c>
      <c r="AY236" s="215" t="s">
        <v>307</v>
      </c>
    </row>
    <row r="237" spans="1:65" s="14" customFormat="1">
      <c r="B237" s="216"/>
      <c r="C237" s="217"/>
      <c r="D237" s="206" t="s">
        <v>316</v>
      </c>
      <c r="E237" s="218" t="s">
        <v>1</v>
      </c>
      <c r="F237" s="219" t="s">
        <v>318</v>
      </c>
      <c r="G237" s="217"/>
      <c r="H237" s="220">
        <v>63</v>
      </c>
      <c r="I237" s="221"/>
      <c r="J237" s="217"/>
      <c r="K237" s="217"/>
      <c r="L237" s="222"/>
      <c r="M237" s="223"/>
      <c r="N237" s="224"/>
      <c r="O237" s="224"/>
      <c r="P237" s="224"/>
      <c r="Q237" s="224"/>
      <c r="R237" s="224"/>
      <c r="S237" s="224"/>
      <c r="T237" s="225"/>
      <c r="AT237" s="226" t="s">
        <v>316</v>
      </c>
      <c r="AU237" s="226" t="s">
        <v>79</v>
      </c>
      <c r="AV237" s="14" t="s">
        <v>315</v>
      </c>
      <c r="AW237" s="14" t="s">
        <v>29</v>
      </c>
      <c r="AX237" s="14" t="s">
        <v>79</v>
      </c>
      <c r="AY237" s="226" t="s">
        <v>307</v>
      </c>
    </row>
    <row r="238" spans="1:65" s="2" customFormat="1" ht="90" customHeight="1">
      <c r="A238" s="34"/>
      <c r="B238" s="35"/>
      <c r="C238" s="191" t="s">
        <v>2003</v>
      </c>
      <c r="D238" s="191" t="s">
        <v>310</v>
      </c>
      <c r="E238" s="192" t="s">
        <v>1923</v>
      </c>
      <c r="F238" s="193" t="s">
        <v>1924</v>
      </c>
      <c r="G238" s="194" t="s">
        <v>329</v>
      </c>
      <c r="H238" s="195">
        <v>10.119999999999999</v>
      </c>
      <c r="I238" s="196"/>
      <c r="J238" s="197">
        <f>ROUND(I238*H238,2)</f>
        <v>0</v>
      </c>
      <c r="K238" s="193" t="s">
        <v>314</v>
      </c>
      <c r="L238" s="39"/>
      <c r="M238" s="198" t="s">
        <v>1</v>
      </c>
      <c r="N238" s="199" t="s">
        <v>37</v>
      </c>
      <c r="O238" s="71"/>
      <c r="P238" s="200">
        <f>O238*H238</f>
        <v>0</v>
      </c>
      <c r="Q238" s="200">
        <v>0</v>
      </c>
      <c r="R238" s="200">
        <f>Q238*H238</f>
        <v>0</v>
      </c>
      <c r="S238" s="200">
        <v>0</v>
      </c>
      <c r="T238" s="201">
        <f>S238*H238</f>
        <v>0</v>
      </c>
      <c r="U238" s="34"/>
      <c r="V238" s="34"/>
      <c r="W238" s="34"/>
      <c r="X238" s="34"/>
      <c r="Y238" s="34"/>
      <c r="Z238" s="34"/>
      <c r="AA238" s="34"/>
      <c r="AB238" s="34"/>
      <c r="AC238" s="34"/>
      <c r="AD238" s="34"/>
      <c r="AE238" s="34"/>
      <c r="AR238" s="202" t="s">
        <v>352</v>
      </c>
      <c r="AT238" s="202" t="s">
        <v>310</v>
      </c>
      <c r="AU238" s="202" t="s">
        <v>79</v>
      </c>
      <c r="AY238" s="17" t="s">
        <v>307</v>
      </c>
      <c r="BE238" s="203">
        <f>IF(N238="základní",J238,0)</f>
        <v>0</v>
      </c>
      <c r="BF238" s="203">
        <f>IF(N238="snížená",J238,0)</f>
        <v>0</v>
      </c>
      <c r="BG238" s="203">
        <f>IF(N238="zákl. přenesená",J238,0)</f>
        <v>0</v>
      </c>
      <c r="BH238" s="203">
        <f>IF(N238="sníž. přenesená",J238,0)</f>
        <v>0</v>
      </c>
      <c r="BI238" s="203">
        <f>IF(N238="nulová",J238,0)</f>
        <v>0</v>
      </c>
      <c r="BJ238" s="17" t="s">
        <v>79</v>
      </c>
      <c r="BK238" s="203">
        <f>ROUND(I238*H238,2)</f>
        <v>0</v>
      </c>
      <c r="BL238" s="17" t="s">
        <v>352</v>
      </c>
      <c r="BM238" s="202" t="s">
        <v>2057</v>
      </c>
    </row>
    <row r="239" spans="1:65" s="13" customFormat="1">
      <c r="B239" s="204"/>
      <c r="C239" s="205"/>
      <c r="D239" s="206" t="s">
        <v>316</v>
      </c>
      <c r="E239" s="207" t="s">
        <v>1</v>
      </c>
      <c r="F239" s="208" t="s">
        <v>2005</v>
      </c>
      <c r="G239" s="205"/>
      <c r="H239" s="209">
        <v>10.119999999999999</v>
      </c>
      <c r="I239" s="210"/>
      <c r="J239" s="205"/>
      <c r="K239" s="205"/>
      <c r="L239" s="211"/>
      <c r="M239" s="212"/>
      <c r="N239" s="213"/>
      <c r="O239" s="213"/>
      <c r="P239" s="213"/>
      <c r="Q239" s="213"/>
      <c r="R239" s="213"/>
      <c r="S239" s="213"/>
      <c r="T239" s="214"/>
      <c r="AT239" s="215" t="s">
        <v>316</v>
      </c>
      <c r="AU239" s="215" t="s">
        <v>79</v>
      </c>
      <c r="AV239" s="13" t="s">
        <v>81</v>
      </c>
      <c r="AW239" s="13" t="s">
        <v>29</v>
      </c>
      <c r="AX239" s="13" t="s">
        <v>72</v>
      </c>
      <c r="AY239" s="215" t="s">
        <v>307</v>
      </c>
    </row>
    <row r="240" spans="1:65" s="14" customFormat="1">
      <c r="B240" s="216"/>
      <c r="C240" s="217"/>
      <c r="D240" s="206" t="s">
        <v>316</v>
      </c>
      <c r="E240" s="218" t="s">
        <v>1</v>
      </c>
      <c r="F240" s="219" t="s">
        <v>318</v>
      </c>
      <c r="G240" s="217"/>
      <c r="H240" s="220">
        <v>10.119999999999999</v>
      </c>
      <c r="I240" s="221"/>
      <c r="J240" s="217"/>
      <c r="K240" s="217"/>
      <c r="L240" s="222"/>
      <c r="M240" s="223"/>
      <c r="N240" s="224"/>
      <c r="O240" s="224"/>
      <c r="P240" s="224"/>
      <c r="Q240" s="224"/>
      <c r="R240" s="224"/>
      <c r="S240" s="224"/>
      <c r="T240" s="225"/>
      <c r="AT240" s="226" t="s">
        <v>316</v>
      </c>
      <c r="AU240" s="226" t="s">
        <v>79</v>
      </c>
      <c r="AV240" s="14" t="s">
        <v>315</v>
      </c>
      <c r="AW240" s="14" t="s">
        <v>29</v>
      </c>
      <c r="AX240" s="14" t="s">
        <v>79</v>
      </c>
      <c r="AY240" s="226" t="s">
        <v>307</v>
      </c>
    </row>
    <row r="241" spans="1:65" s="2" customFormat="1" ht="90" customHeight="1">
      <c r="A241" s="34"/>
      <c r="B241" s="35"/>
      <c r="C241" s="191" t="s">
        <v>673</v>
      </c>
      <c r="D241" s="191" t="s">
        <v>310</v>
      </c>
      <c r="E241" s="192" t="s">
        <v>2006</v>
      </c>
      <c r="F241" s="193" t="s">
        <v>2007</v>
      </c>
      <c r="G241" s="194" t="s">
        <v>329</v>
      </c>
      <c r="H241" s="195">
        <v>3</v>
      </c>
      <c r="I241" s="196"/>
      <c r="J241" s="197">
        <f>ROUND(I241*H241,2)</f>
        <v>0</v>
      </c>
      <c r="K241" s="193" t="s">
        <v>314</v>
      </c>
      <c r="L241" s="39"/>
      <c r="M241" s="198" t="s">
        <v>1</v>
      </c>
      <c r="N241" s="199" t="s">
        <v>37</v>
      </c>
      <c r="O241" s="71"/>
      <c r="P241" s="200">
        <f>O241*H241</f>
        <v>0</v>
      </c>
      <c r="Q241" s="200">
        <v>0</v>
      </c>
      <c r="R241" s="200">
        <f>Q241*H241</f>
        <v>0</v>
      </c>
      <c r="S241" s="200">
        <v>0</v>
      </c>
      <c r="T241" s="201">
        <f>S241*H241</f>
        <v>0</v>
      </c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R241" s="202" t="s">
        <v>352</v>
      </c>
      <c r="AT241" s="202" t="s">
        <v>310</v>
      </c>
      <c r="AU241" s="202" t="s">
        <v>79</v>
      </c>
      <c r="AY241" s="17" t="s">
        <v>307</v>
      </c>
      <c r="BE241" s="203">
        <f>IF(N241="základní",J241,0)</f>
        <v>0</v>
      </c>
      <c r="BF241" s="203">
        <f>IF(N241="snížená",J241,0)</f>
        <v>0</v>
      </c>
      <c r="BG241" s="203">
        <f>IF(N241="zákl. přenesená",J241,0)</f>
        <v>0</v>
      </c>
      <c r="BH241" s="203">
        <f>IF(N241="sníž. přenesená",J241,0)</f>
        <v>0</v>
      </c>
      <c r="BI241" s="203">
        <f>IF(N241="nulová",J241,0)</f>
        <v>0</v>
      </c>
      <c r="BJ241" s="17" t="s">
        <v>79</v>
      </c>
      <c r="BK241" s="203">
        <f>ROUND(I241*H241,2)</f>
        <v>0</v>
      </c>
      <c r="BL241" s="17" t="s">
        <v>352</v>
      </c>
      <c r="BM241" s="202" t="s">
        <v>2058</v>
      </c>
    </row>
    <row r="242" spans="1:65" s="13" customFormat="1">
      <c r="B242" s="204"/>
      <c r="C242" s="205"/>
      <c r="D242" s="206" t="s">
        <v>316</v>
      </c>
      <c r="E242" s="207" t="s">
        <v>1</v>
      </c>
      <c r="F242" s="208" t="s">
        <v>325</v>
      </c>
      <c r="G242" s="205"/>
      <c r="H242" s="209">
        <v>3</v>
      </c>
      <c r="I242" s="210"/>
      <c r="J242" s="205"/>
      <c r="K242" s="205"/>
      <c r="L242" s="211"/>
      <c r="M242" s="212"/>
      <c r="N242" s="213"/>
      <c r="O242" s="213"/>
      <c r="P242" s="213"/>
      <c r="Q242" s="213"/>
      <c r="R242" s="213"/>
      <c r="S242" s="213"/>
      <c r="T242" s="214"/>
      <c r="AT242" s="215" t="s">
        <v>316</v>
      </c>
      <c r="AU242" s="215" t="s">
        <v>79</v>
      </c>
      <c r="AV242" s="13" t="s">
        <v>81</v>
      </c>
      <c r="AW242" s="13" t="s">
        <v>29</v>
      </c>
      <c r="AX242" s="13" t="s">
        <v>72</v>
      </c>
      <c r="AY242" s="215" t="s">
        <v>307</v>
      </c>
    </row>
    <row r="243" spans="1:65" s="14" customFormat="1">
      <c r="B243" s="216"/>
      <c r="C243" s="217"/>
      <c r="D243" s="206" t="s">
        <v>316</v>
      </c>
      <c r="E243" s="218" t="s">
        <v>1</v>
      </c>
      <c r="F243" s="219" t="s">
        <v>318</v>
      </c>
      <c r="G243" s="217"/>
      <c r="H243" s="220">
        <v>3</v>
      </c>
      <c r="I243" s="221"/>
      <c r="J243" s="217"/>
      <c r="K243" s="217"/>
      <c r="L243" s="222"/>
      <c r="M243" s="247"/>
      <c r="N243" s="248"/>
      <c r="O243" s="248"/>
      <c r="P243" s="248"/>
      <c r="Q243" s="248"/>
      <c r="R243" s="248"/>
      <c r="S243" s="248"/>
      <c r="T243" s="249"/>
      <c r="AT243" s="226" t="s">
        <v>316</v>
      </c>
      <c r="AU243" s="226" t="s">
        <v>79</v>
      </c>
      <c r="AV243" s="14" t="s">
        <v>315</v>
      </c>
      <c r="AW243" s="14" t="s">
        <v>29</v>
      </c>
      <c r="AX243" s="14" t="s">
        <v>79</v>
      </c>
      <c r="AY243" s="226" t="s">
        <v>307</v>
      </c>
    </row>
    <row r="244" spans="1:65" s="2" customFormat="1" ht="6.95" customHeight="1">
      <c r="A244" s="34"/>
      <c r="B244" s="54"/>
      <c r="C244" s="55"/>
      <c r="D244" s="55"/>
      <c r="E244" s="55"/>
      <c r="F244" s="55"/>
      <c r="G244" s="55"/>
      <c r="H244" s="55"/>
      <c r="I244" s="55"/>
      <c r="J244" s="55"/>
      <c r="K244" s="55"/>
      <c r="L244" s="39"/>
      <c r="M244" s="34"/>
      <c r="O244" s="34"/>
      <c r="P244" s="34"/>
      <c r="Q244" s="34"/>
      <c r="R244" s="34"/>
      <c r="S244" s="34"/>
      <c r="T244" s="34"/>
      <c r="U244" s="34"/>
      <c r="V244" s="34"/>
      <c r="W244" s="34"/>
      <c r="X244" s="34"/>
      <c r="Y244" s="34"/>
      <c r="Z244" s="34"/>
      <c r="AA244" s="34"/>
      <c r="AB244" s="34"/>
      <c r="AC244" s="34"/>
      <c r="AD244" s="34"/>
      <c r="AE244" s="34"/>
    </row>
  </sheetData>
  <sheetProtection password="CE28" sheet="1" objects="1" scenarios="1" formatColumns="0" formatRows="0" autoFilter="0"/>
  <autoFilter ref="C122:K243" xr:uid="{00000000-0009-0000-0000-000046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sheetPr>
    <pageSetUpPr fitToPage="1"/>
  </sheetPr>
  <dimension ref="A2:BM165"/>
  <sheetViews>
    <sheetView showGridLines="0" workbookViewId="0">
      <selection activeCell="F16" sqref="F16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74"/>
      <c r="M2" s="274"/>
      <c r="N2" s="274"/>
      <c r="O2" s="274"/>
      <c r="P2" s="274"/>
      <c r="Q2" s="274"/>
      <c r="R2" s="274"/>
      <c r="S2" s="274"/>
      <c r="T2" s="274"/>
      <c r="U2" s="274"/>
      <c r="V2" s="274"/>
      <c r="AT2" s="17" t="s">
        <v>271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81</v>
      </c>
    </row>
    <row r="4" spans="1:46" s="1" customFormat="1" ht="24.95" customHeight="1">
      <c r="B4" s="20"/>
      <c r="D4" s="117" t="s">
        <v>279</v>
      </c>
      <c r="L4" s="20"/>
      <c r="M4" s="118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9" t="s">
        <v>16</v>
      </c>
      <c r="L6" s="20"/>
    </row>
    <row r="7" spans="1:46" s="1" customFormat="1" ht="16.5" customHeight="1">
      <c r="B7" s="20"/>
      <c r="E7" s="304" t="str">
        <f>'Rekapitulace stavby'!K6</f>
        <v>Cyklická obnova trati v úseku Praha-Hostivař - Votice</v>
      </c>
      <c r="F7" s="305"/>
      <c r="G7" s="305"/>
      <c r="H7" s="305"/>
      <c r="L7" s="20"/>
    </row>
    <row r="8" spans="1:46" s="1" customFormat="1" ht="12" customHeight="1">
      <c r="B8" s="20"/>
      <c r="D8" s="119" t="s">
        <v>280</v>
      </c>
      <c r="L8" s="20"/>
    </row>
    <row r="9" spans="1:46" s="2" customFormat="1" ht="16.5" customHeight="1">
      <c r="A9" s="34"/>
      <c r="B9" s="39"/>
      <c r="C9" s="34"/>
      <c r="D9" s="34"/>
      <c r="E9" s="304" t="s">
        <v>2194</v>
      </c>
      <c r="F9" s="306"/>
      <c r="G9" s="306"/>
      <c r="H9" s="306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19" t="s">
        <v>282</v>
      </c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07" t="s">
        <v>2059</v>
      </c>
      <c r="F11" s="306"/>
      <c r="G11" s="306"/>
      <c r="H11" s="306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>
      <c r="A12" s="34"/>
      <c r="B12" s="39"/>
      <c r="C12" s="34"/>
      <c r="D12" s="34"/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19" t="s">
        <v>17</v>
      </c>
      <c r="E13" s="34"/>
      <c r="F13" s="110" t="s">
        <v>1</v>
      </c>
      <c r="G13" s="34"/>
      <c r="H13" s="34"/>
      <c r="I13" s="119" t="s">
        <v>18</v>
      </c>
      <c r="J13" s="110" t="s">
        <v>1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19</v>
      </c>
      <c r="E14" s="34"/>
      <c r="F14" s="110" t="s">
        <v>20</v>
      </c>
      <c r="G14" s="34"/>
      <c r="H14" s="34"/>
      <c r="I14" s="119" t="s">
        <v>21</v>
      </c>
      <c r="J14" s="120" t="str">
        <f>'Rekapitulace stavby'!AN8</f>
        <v>23. 8. 2023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7" customHeight="1">
      <c r="A15" s="34"/>
      <c r="B15" s="39"/>
      <c r="C15" s="34"/>
      <c r="D15" s="34"/>
      <c r="E15" s="34"/>
      <c r="F15" s="34"/>
      <c r="G15" s="34"/>
      <c r="H15" s="34"/>
      <c r="I15" s="34"/>
      <c r="J15" s="34"/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19" t="s">
        <v>23</v>
      </c>
      <c r="E16" s="34"/>
      <c r="F16" s="34"/>
      <c r="G16" s="34"/>
      <c r="H16" s="34"/>
      <c r="I16" s="119" t="s">
        <v>24</v>
      </c>
      <c r="J16" s="110" t="str">
        <f>IF('Rekapitulace stavby'!AN10="","",'Rekapitulace stavby'!AN10)</f>
        <v/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0" t="str">
        <f>IF('Rekapitulace stavby'!E11="","",'Rekapitulace stavby'!E11)</f>
        <v xml:space="preserve"> </v>
      </c>
      <c r="F17" s="34"/>
      <c r="G17" s="34"/>
      <c r="H17" s="34"/>
      <c r="I17" s="119" t="s">
        <v>25</v>
      </c>
      <c r="J17" s="110" t="str">
        <f>IF('Rekapitulace stavby'!AN11="","",'Rekapitulace stavby'!AN11)</f>
        <v/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34"/>
      <c r="J18" s="34"/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19" t="s">
        <v>26</v>
      </c>
      <c r="E19" s="34"/>
      <c r="F19" s="34"/>
      <c r="G19" s="34"/>
      <c r="H19" s="34"/>
      <c r="I19" s="119" t="s">
        <v>24</v>
      </c>
      <c r="J19" s="30" t="str">
        <f>'Rekapitulace stavby'!AN13</f>
        <v>Vyplň údaj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08" t="str">
        <f>'Rekapitulace stavby'!E14</f>
        <v>Vyplň údaj</v>
      </c>
      <c r="F20" s="309"/>
      <c r="G20" s="309"/>
      <c r="H20" s="309"/>
      <c r="I20" s="119" t="s">
        <v>25</v>
      </c>
      <c r="J20" s="30" t="str">
        <f>'Rekapitulace stavby'!AN14</f>
        <v>Vyplň údaj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34"/>
      <c r="J21" s="34"/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19" t="s">
        <v>28</v>
      </c>
      <c r="E22" s="34"/>
      <c r="F22" s="34"/>
      <c r="G22" s="34"/>
      <c r="H22" s="34"/>
      <c r="I22" s="119" t="s">
        <v>24</v>
      </c>
      <c r="J22" s="110" t="str">
        <f>IF('Rekapitulace stavby'!AN16="","",'Rekapitulace stavby'!AN16)</f>
        <v/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0" t="str">
        <f>IF('Rekapitulace stavby'!E17="","",'Rekapitulace stavby'!E17)</f>
        <v xml:space="preserve"> </v>
      </c>
      <c r="F23" s="34"/>
      <c r="G23" s="34"/>
      <c r="H23" s="34"/>
      <c r="I23" s="119" t="s">
        <v>25</v>
      </c>
      <c r="J23" s="110" t="str">
        <f>IF('Rekapitulace stavby'!AN17="","",'Rekapitulace stavby'!AN17)</f>
        <v/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34"/>
      <c r="J24" s="34"/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19" t="s">
        <v>30</v>
      </c>
      <c r="E25" s="34"/>
      <c r="F25" s="34"/>
      <c r="G25" s="34"/>
      <c r="H25" s="34"/>
      <c r="I25" s="119" t="s">
        <v>24</v>
      </c>
      <c r="J25" s="110" t="str">
        <f>IF('Rekapitulace stavby'!AN19="","",'Rekapitulace stavby'!AN19)</f>
        <v/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0" t="str">
        <f>IF('Rekapitulace stavby'!E20="","",'Rekapitulace stavby'!E20)</f>
        <v xml:space="preserve"> </v>
      </c>
      <c r="F26" s="34"/>
      <c r="G26" s="34"/>
      <c r="H26" s="34"/>
      <c r="I26" s="119" t="s">
        <v>25</v>
      </c>
      <c r="J26" s="110" t="str">
        <f>IF('Rekapitulace stavby'!AN20="","",'Rekapitulace stavby'!AN20)</f>
        <v/>
      </c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34"/>
      <c r="J27" s="34"/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19" t="s">
        <v>31</v>
      </c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1"/>
      <c r="B29" s="122"/>
      <c r="C29" s="121"/>
      <c r="D29" s="121"/>
      <c r="E29" s="310" t="s">
        <v>1</v>
      </c>
      <c r="F29" s="310"/>
      <c r="G29" s="310"/>
      <c r="H29" s="310"/>
      <c r="I29" s="121"/>
      <c r="J29" s="121"/>
      <c r="K29" s="121"/>
      <c r="L29" s="123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4"/>
      <c r="E31" s="124"/>
      <c r="F31" s="124"/>
      <c r="G31" s="124"/>
      <c r="H31" s="124"/>
      <c r="I31" s="124"/>
      <c r="J31" s="124"/>
      <c r="K31" s="124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25" t="s">
        <v>32</v>
      </c>
      <c r="E32" s="34"/>
      <c r="F32" s="34"/>
      <c r="G32" s="34"/>
      <c r="H32" s="34"/>
      <c r="I32" s="34"/>
      <c r="J32" s="126">
        <f>ROUND(J122, 2)</f>
        <v>0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4"/>
      <c r="E33" s="124"/>
      <c r="F33" s="124"/>
      <c r="G33" s="124"/>
      <c r="H33" s="124"/>
      <c r="I33" s="124"/>
      <c r="J33" s="124"/>
      <c r="K33" s="12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27" t="s">
        <v>34</v>
      </c>
      <c r="G34" s="34"/>
      <c r="H34" s="34"/>
      <c r="I34" s="127" t="s">
        <v>33</v>
      </c>
      <c r="J34" s="127" t="s">
        <v>35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28" t="s">
        <v>36</v>
      </c>
      <c r="E35" s="119" t="s">
        <v>37</v>
      </c>
      <c r="F35" s="129">
        <f>ROUND((SUM(BE122:BE164)),  2)</f>
        <v>0</v>
      </c>
      <c r="G35" s="34"/>
      <c r="H35" s="34"/>
      <c r="I35" s="130">
        <v>0.21</v>
      </c>
      <c r="J35" s="129">
        <f>ROUND(((SUM(BE122:BE164))*I35),  2)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19" t="s">
        <v>38</v>
      </c>
      <c r="F36" s="129">
        <f>ROUND((SUM(BF122:BF164)),  2)</f>
        <v>0</v>
      </c>
      <c r="G36" s="34"/>
      <c r="H36" s="34"/>
      <c r="I36" s="130">
        <v>0.15</v>
      </c>
      <c r="J36" s="129">
        <f>ROUND(((SUM(BF122:BF164))*I36),  2)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39</v>
      </c>
      <c r="F37" s="129">
        <f>ROUND((SUM(BG122:BG164)),  2)</f>
        <v>0</v>
      </c>
      <c r="G37" s="34"/>
      <c r="H37" s="34"/>
      <c r="I37" s="130">
        <v>0.21</v>
      </c>
      <c r="J37" s="129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19" t="s">
        <v>40</v>
      </c>
      <c r="F38" s="129">
        <f>ROUND((SUM(BH122:BH164)),  2)</f>
        <v>0</v>
      </c>
      <c r="G38" s="34"/>
      <c r="H38" s="34"/>
      <c r="I38" s="130">
        <v>0.15</v>
      </c>
      <c r="J38" s="129">
        <f>0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19" t="s">
        <v>41</v>
      </c>
      <c r="F39" s="129">
        <f>ROUND((SUM(BI122:BI164)),  2)</f>
        <v>0</v>
      </c>
      <c r="G39" s="34"/>
      <c r="H39" s="34"/>
      <c r="I39" s="130">
        <v>0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31"/>
      <c r="D41" s="132" t="s">
        <v>42</v>
      </c>
      <c r="E41" s="133"/>
      <c r="F41" s="133"/>
      <c r="G41" s="134" t="s">
        <v>43</v>
      </c>
      <c r="H41" s="135" t="s">
        <v>44</v>
      </c>
      <c r="I41" s="133"/>
      <c r="J41" s="136">
        <f>SUM(J32:J39)</f>
        <v>0</v>
      </c>
      <c r="K41" s="137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8" t="s">
        <v>45</v>
      </c>
      <c r="E50" s="139"/>
      <c r="F50" s="139"/>
      <c r="G50" s="138" t="s">
        <v>46</v>
      </c>
      <c r="H50" s="139"/>
      <c r="I50" s="139"/>
      <c r="J50" s="139"/>
      <c r="K50" s="139"/>
      <c r="L50" s="51"/>
    </row>
    <row r="51" spans="1:31">
      <c r="B51" s="20"/>
      <c r="L51" s="20"/>
    </row>
    <row r="52" spans="1:31">
      <c r="B52" s="20"/>
      <c r="L52" s="20"/>
    </row>
    <row r="53" spans="1:31">
      <c r="B53" s="20"/>
      <c r="L53" s="20"/>
    </row>
    <row r="54" spans="1:31">
      <c r="B54" s="20"/>
      <c r="L54" s="20"/>
    </row>
    <row r="55" spans="1:31">
      <c r="B55" s="20"/>
      <c r="L55" s="20"/>
    </row>
    <row r="56" spans="1:31">
      <c r="B56" s="20"/>
      <c r="L56" s="20"/>
    </row>
    <row r="57" spans="1:31">
      <c r="B57" s="20"/>
      <c r="L57" s="20"/>
    </row>
    <row r="58" spans="1:31">
      <c r="B58" s="20"/>
      <c r="L58" s="20"/>
    </row>
    <row r="59" spans="1:31">
      <c r="B59" s="20"/>
      <c r="L59" s="20"/>
    </row>
    <row r="60" spans="1:31">
      <c r="B60" s="20"/>
      <c r="L60" s="20"/>
    </row>
    <row r="61" spans="1:31" s="2" customFormat="1" ht="12.75">
      <c r="A61" s="34"/>
      <c r="B61" s="39"/>
      <c r="C61" s="34"/>
      <c r="D61" s="140" t="s">
        <v>47</v>
      </c>
      <c r="E61" s="141"/>
      <c r="F61" s="142" t="s">
        <v>48</v>
      </c>
      <c r="G61" s="140" t="s">
        <v>47</v>
      </c>
      <c r="H61" s="141"/>
      <c r="I61" s="141"/>
      <c r="J61" s="143" t="s">
        <v>48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>
      <c r="B62" s="20"/>
      <c r="L62" s="20"/>
    </row>
    <row r="63" spans="1:31">
      <c r="B63" s="20"/>
      <c r="L63" s="20"/>
    </row>
    <row r="64" spans="1:31">
      <c r="B64" s="20"/>
      <c r="L64" s="20"/>
    </row>
    <row r="65" spans="1:31" s="2" customFormat="1" ht="12.75">
      <c r="A65" s="34"/>
      <c r="B65" s="39"/>
      <c r="C65" s="34"/>
      <c r="D65" s="138" t="s">
        <v>49</v>
      </c>
      <c r="E65" s="144"/>
      <c r="F65" s="144"/>
      <c r="G65" s="138" t="s">
        <v>50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>
      <c r="B66" s="20"/>
      <c r="L66" s="20"/>
    </row>
    <row r="67" spans="1:31">
      <c r="B67" s="20"/>
      <c r="L67" s="20"/>
    </row>
    <row r="68" spans="1:31">
      <c r="B68" s="20"/>
      <c r="L68" s="20"/>
    </row>
    <row r="69" spans="1:31">
      <c r="B69" s="20"/>
      <c r="L69" s="20"/>
    </row>
    <row r="70" spans="1:31">
      <c r="B70" s="20"/>
      <c r="L70" s="20"/>
    </row>
    <row r="71" spans="1:31">
      <c r="B71" s="20"/>
      <c r="L71" s="20"/>
    </row>
    <row r="72" spans="1:31">
      <c r="B72" s="20"/>
      <c r="L72" s="20"/>
    </row>
    <row r="73" spans="1:31">
      <c r="B73" s="20"/>
      <c r="L73" s="20"/>
    </row>
    <row r="74" spans="1:31">
      <c r="B74" s="20"/>
      <c r="L74" s="20"/>
    </row>
    <row r="75" spans="1:31">
      <c r="B75" s="20"/>
      <c r="L75" s="20"/>
    </row>
    <row r="76" spans="1:31" s="2" customFormat="1" ht="12.75">
      <c r="A76" s="34"/>
      <c r="B76" s="39"/>
      <c r="C76" s="34"/>
      <c r="D76" s="140" t="s">
        <v>47</v>
      </c>
      <c r="E76" s="141"/>
      <c r="F76" s="142" t="s">
        <v>48</v>
      </c>
      <c r="G76" s="140" t="s">
        <v>47</v>
      </c>
      <c r="H76" s="141"/>
      <c r="I76" s="141"/>
      <c r="J76" s="143" t="s">
        <v>48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284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02" t="str">
        <f>E7</f>
        <v>Cyklická obnova trati v úseku Praha-Hostivař - Votice</v>
      </c>
      <c r="F85" s="303"/>
      <c r="G85" s="303"/>
      <c r="H85" s="303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280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s="2" customFormat="1" ht="16.5" customHeight="1">
      <c r="A87" s="34"/>
      <c r="B87" s="35"/>
      <c r="C87" s="36"/>
      <c r="D87" s="36"/>
      <c r="E87" s="302" t="s">
        <v>2194</v>
      </c>
      <c r="F87" s="301"/>
      <c r="G87" s="301"/>
      <c r="H87" s="301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9" t="s">
        <v>282</v>
      </c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265" t="str">
        <f>E11</f>
        <v>01 - Změna technologie mazání výhybek</v>
      </c>
      <c r="F89" s="301"/>
      <c r="G89" s="301"/>
      <c r="H89" s="301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9" t="s">
        <v>19</v>
      </c>
      <c r="D91" s="36"/>
      <c r="E91" s="36"/>
      <c r="F91" s="27" t="str">
        <f>F14</f>
        <v xml:space="preserve"> </v>
      </c>
      <c r="G91" s="36"/>
      <c r="H91" s="36"/>
      <c r="I91" s="29" t="s">
        <v>21</v>
      </c>
      <c r="J91" s="66" t="str">
        <f>IF(J14="","",J14)</f>
        <v>23. 8. 2023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5.2" customHeight="1">
      <c r="A93" s="34"/>
      <c r="B93" s="35"/>
      <c r="C93" s="29" t="s">
        <v>23</v>
      </c>
      <c r="D93" s="36"/>
      <c r="E93" s="36"/>
      <c r="F93" s="27" t="str">
        <f>E17</f>
        <v xml:space="preserve"> </v>
      </c>
      <c r="G93" s="36"/>
      <c r="H93" s="36"/>
      <c r="I93" s="29" t="s">
        <v>28</v>
      </c>
      <c r="J93" s="32" t="str">
        <f>E23</f>
        <v xml:space="preserve"> 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9" t="s">
        <v>26</v>
      </c>
      <c r="D94" s="36"/>
      <c r="E94" s="36"/>
      <c r="F94" s="27" t="str">
        <f>IF(E20="","",E20)</f>
        <v>Vyplň údaj</v>
      </c>
      <c r="G94" s="36"/>
      <c r="H94" s="36"/>
      <c r="I94" s="29" t="s">
        <v>30</v>
      </c>
      <c r="J94" s="32" t="str">
        <f>E26</f>
        <v xml:space="preserve"> </v>
      </c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49" t="s">
        <v>285</v>
      </c>
      <c r="D96" s="150"/>
      <c r="E96" s="150"/>
      <c r="F96" s="150"/>
      <c r="G96" s="150"/>
      <c r="H96" s="150"/>
      <c r="I96" s="150"/>
      <c r="J96" s="151" t="s">
        <v>286</v>
      </c>
      <c r="K96" s="150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7" customHeight="1">
      <c r="A98" s="34"/>
      <c r="B98" s="35"/>
      <c r="C98" s="152" t="s">
        <v>287</v>
      </c>
      <c r="D98" s="36"/>
      <c r="E98" s="36"/>
      <c r="F98" s="36"/>
      <c r="G98" s="36"/>
      <c r="H98" s="36"/>
      <c r="I98" s="36"/>
      <c r="J98" s="84">
        <f>J122</f>
        <v>0</v>
      </c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7" t="s">
        <v>288</v>
      </c>
    </row>
    <row r="99" spans="1:47" s="9" customFormat="1" ht="24.95" customHeight="1">
      <c r="B99" s="153"/>
      <c r="C99" s="154"/>
      <c r="D99" s="155" t="s">
        <v>289</v>
      </c>
      <c r="E99" s="156"/>
      <c r="F99" s="156"/>
      <c r="G99" s="156"/>
      <c r="H99" s="156"/>
      <c r="I99" s="156"/>
      <c r="J99" s="157">
        <f>J123</f>
        <v>0</v>
      </c>
      <c r="K99" s="154"/>
      <c r="L99" s="158"/>
    </row>
    <row r="100" spans="1:47" s="10" customFormat="1" ht="19.899999999999999" customHeight="1">
      <c r="B100" s="159"/>
      <c r="C100" s="104"/>
      <c r="D100" s="160" t="s">
        <v>290</v>
      </c>
      <c r="E100" s="161"/>
      <c r="F100" s="161"/>
      <c r="G100" s="161"/>
      <c r="H100" s="161"/>
      <c r="I100" s="161"/>
      <c r="J100" s="162">
        <f>J124</f>
        <v>0</v>
      </c>
      <c r="K100" s="104"/>
      <c r="L100" s="163"/>
    </row>
    <row r="101" spans="1:47" s="2" customFormat="1" ht="21.75" customHeight="1">
      <c r="A101" s="34"/>
      <c r="B101" s="35"/>
      <c r="C101" s="36"/>
      <c r="D101" s="36"/>
      <c r="E101" s="36"/>
      <c r="F101" s="36"/>
      <c r="G101" s="36"/>
      <c r="H101" s="36"/>
      <c r="I101" s="36"/>
      <c r="J101" s="36"/>
      <c r="K101" s="36"/>
      <c r="L101" s="51"/>
      <c r="S101" s="34"/>
      <c r="T101" s="34"/>
      <c r="U101" s="34"/>
      <c r="V101" s="34"/>
      <c r="W101" s="34"/>
      <c r="X101" s="34"/>
      <c r="Y101" s="34"/>
      <c r="Z101" s="34"/>
      <c r="AA101" s="34"/>
      <c r="AB101" s="34"/>
      <c r="AC101" s="34"/>
      <c r="AD101" s="34"/>
      <c r="AE101" s="34"/>
    </row>
    <row r="102" spans="1:47" s="2" customFormat="1" ht="6.95" customHeight="1">
      <c r="A102" s="34"/>
      <c r="B102" s="54"/>
      <c r="C102" s="55"/>
      <c r="D102" s="55"/>
      <c r="E102" s="55"/>
      <c r="F102" s="55"/>
      <c r="G102" s="55"/>
      <c r="H102" s="55"/>
      <c r="I102" s="55"/>
      <c r="J102" s="55"/>
      <c r="K102" s="55"/>
      <c r="L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6" spans="1:47" s="2" customFormat="1" ht="6.95" customHeight="1">
      <c r="A106" s="34"/>
      <c r="B106" s="56"/>
      <c r="C106" s="57"/>
      <c r="D106" s="57"/>
      <c r="E106" s="57"/>
      <c r="F106" s="57"/>
      <c r="G106" s="57"/>
      <c r="H106" s="57"/>
      <c r="I106" s="57"/>
      <c r="J106" s="57"/>
      <c r="K106" s="57"/>
      <c r="L106" s="51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</row>
    <row r="107" spans="1:47" s="2" customFormat="1" ht="24.95" customHeight="1">
      <c r="A107" s="34"/>
      <c r="B107" s="35"/>
      <c r="C107" s="23" t="s">
        <v>292</v>
      </c>
      <c r="D107" s="36"/>
      <c r="E107" s="36"/>
      <c r="F107" s="36"/>
      <c r="G107" s="36"/>
      <c r="H107" s="36"/>
      <c r="I107" s="36"/>
      <c r="J107" s="36"/>
      <c r="K107" s="36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47" s="2" customFormat="1" ht="6.95" customHeight="1">
      <c r="A108" s="34"/>
      <c r="B108" s="35"/>
      <c r="C108" s="36"/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12" customHeight="1">
      <c r="A109" s="34"/>
      <c r="B109" s="35"/>
      <c r="C109" s="29" t="s">
        <v>16</v>
      </c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16.5" customHeight="1">
      <c r="A110" s="34"/>
      <c r="B110" s="35"/>
      <c r="C110" s="36"/>
      <c r="D110" s="36"/>
      <c r="E110" s="302" t="str">
        <f>E7</f>
        <v>Cyklická obnova trati v úseku Praha-Hostivař - Votice</v>
      </c>
      <c r="F110" s="303"/>
      <c r="G110" s="303"/>
      <c r="H110" s="303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1" customFormat="1" ht="12" customHeight="1">
      <c r="B111" s="21"/>
      <c r="C111" s="29" t="s">
        <v>280</v>
      </c>
      <c r="D111" s="22"/>
      <c r="E111" s="22"/>
      <c r="F111" s="22"/>
      <c r="G111" s="22"/>
      <c r="H111" s="22"/>
      <c r="I111" s="22"/>
      <c r="J111" s="22"/>
      <c r="K111" s="22"/>
      <c r="L111" s="20"/>
    </row>
    <row r="112" spans="1:47" s="2" customFormat="1" ht="16.5" customHeight="1">
      <c r="A112" s="34"/>
      <c r="B112" s="35"/>
      <c r="C112" s="36"/>
      <c r="D112" s="36"/>
      <c r="E112" s="302" t="s">
        <v>2194</v>
      </c>
      <c r="F112" s="301"/>
      <c r="G112" s="301"/>
      <c r="H112" s="301"/>
      <c r="I112" s="36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5" s="2" customFormat="1" ht="12" customHeight="1">
      <c r="A113" s="34"/>
      <c r="B113" s="35"/>
      <c r="C113" s="29" t="s">
        <v>282</v>
      </c>
      <c r="D113" s="36"/>
      <c r="E113" s="36"/>
      <c r="F113" s="36"/>
      <c r="G113" s="36"/>
      <c r="H113" s="36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6.5" customHeight="1">
      <c r="A114" s="34"/>
      <c r="B114" s="35"/>
      <c r="C114" s="36"/>
      <c r="D114" s="36"/>
      <c r="E114" s="265" t="str">
        <f>E11</f>
        <v>01 - Změna technologie mazání výhybek</v>
      </c>
      <c r="F114" s="301"/>
      <c r="G114" s="301"/>
      <c r="H114" s="301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6.95" customHeight="1">
      <c r="A115" s="34"/>
      <c r="B115" s="35"/>
      <c r="C115" s="36"/>
      <c r="D115" s="36"/>
      <c r="E115" s="36"/>
      <c r="F115" s="36"/>
      <c r="G115" s="36"/>
      <c r="H115" s="36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12" customHeight="1">
      <c r="A116" s="34"/>
      <c r="B116" s="35"/>
      <c r="C116" s="29" t="s">
        <v>19</v>
      </c>
      <c r="D116" s="36"/>
      <c r="E116" s="36"/>
      <c r="F116" s="27" t="str">
        <f>F14</f>
        <v xml:space="preserve"> </v>
      </c>
      <c r="G116" s="36"/>
      <c r="H116" s="36"/>
      <c r="I116" s="29" t="s">
        <v>21</v>
      </c>
      <c r="J116" s="66" t="str">
        <f>IF(J14="","",J14)</f>
        <v>23. 8. 2023</v>
      </c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6.95" customHeight="1">
      <c r="A117" s="34"/>
      <c r="B117" s="35"/>
      <c r="C117" s="36"/>
      <c r="D117" s="36"/>
      <c r="E117" s="36"/>
      <c r="F117" s="36"/>
      <c r="G117" s="36"/>
      <c r="H117" s="36"/>
      <c r="I117" s="36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15.2" customHeight="1">
      <c r="A118" s="34"/>
      <c r="B118" s="35"/>
      <c r="C118" s="29" t="s">
        <v>23</v>
      </c>
      <c r="D118" s="36"/>
      <c r="E118" s="36"/>
      <c r="F118" s="27" t="str">
        <f>E17</f>
        <v xml:space="preserve"> </v>
      </c>
      <c r="G118" s="36"/>
      <c r="H118" s="36"/>
      <c r="I118" s="29" t="s">
        <v>28</v>
      </c>
      <c r="J118" s="32" t="str">
        <f>E23</f>
        <v xml:space="preserve"> </v>
      </c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5.2" customHeight="1">
      <c r="A119" s="34"/>
      <c r="B119" s="35"/>
      <c r="C119" s="29" t="s">
        <v>26</v>
      </c>
      <c r="D119" s="36"/>
      <c r="E119" s="36"/>
      <c r="F119" s="27" t="str">
        <f>IF(E20="","",E20)</f>
        <v>Vyplň údaj</v>
      </c>
      <c r="G119" s="36"/>
      <c r="H119" s="36"/>
      <c r="I119" s="29" t="s">
        <v>30</v>
      </c>
      <c r="J119" s="32" t="str">
        <f>E26</f>
        <v xml:space="preserve"> </v>
      </c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10.35" customHeight="1">
      <c r="A120" s="34"/>
      <c r="B120" s="35"/>
      <c r="C120" s="36"/>
      <c r="D120" s="36"/>
      <c r="E120" s="36"/>
      <c r="F120" s="36"/>
      <c r="G120" s="36"/>
      <c r="H120" s="36"/>
      <c r="I120" s="36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11" customFormat="1" ht="29.25" customHeight="1">
      <c r="A121" s="164"/>
      <c r="B121" s="165"/>
      <c r="C121" s="166" t="s">
        <v>293</v>
      </c>
      <c r="D121" s="167" t="s">
        <v>57</v>
      </c>
      <c r="E121" s="167" t="s">
        <v>53</v>
      </c>
      <c r="F121" s="167" t="s">
        <v>54</v>
      </c>
      <c r="G121" s="167" t="s">
        <v>294</v>
      </c>
      <c r="H121" s="167" t="s">
        <v>295</v>
      </c>
      <c r="I121" s="167" t="s">
        <v>296</v>
      </c>
      <c r="J121" s="167" t="s">
        <v>286</v>
      </c>
      <c r="K121" s="168" t="s">
        <v>297</v>
      </c>
      <c r="L121" s="169"/>
      <c r="M121" s="75" t="s">
        <v>1</v>
      </c>
      <c r="N121" s="76" t="s">
        <v>36</v>
      </c>
      <c r="O121" s="76" t="s">
        <v>298</v>
      </c>
      <c r="P121" s="76" t="s">
        <v>299</v>
      </c>
      <c r="Q121" s="76" t="s">
        <v>300</v>
      </c>
      <c r="R121" s="76" t="s">
        <v>301</v>
      </c>
      <c r="S121" s="76" t="s">
        <v>302</v>
      </c>
      <c r="T121" s="77" t="s">
        <v>303</v>
      </c>
      <c r="U121" s="164"/>
      <c r="V121" s="164"/>
      <c r="W121" s="164"/>
      <c r="X121" s="164"/>
      <c r="Y121" s="164"/>
      <c r="Z121" s="164"/>
      <c r="AA121" s="164"/>
      <c r="AB121" s="164"/>
      <c r="AC121" s="164"/>
      <c r="AD121" s="164"/>
      <c r="AE121" s="164"/>
    </row>
    <row r="122" spans="1:65" s="2" customFormat="1" ht="22.7" customHeight="1">
      <c r="A122" s="34"/>
      <c r="B122" s="35"/>
      <c r="C122" s="82" t="s">
        <v>304</v>
      </c>
      <c r="D122" s="36"/>
      <c r="E122" s="36"/>
      <c r="F122" s="36"/>
      <c r="G122" s="36"/>
      <c r="H122" s="36"/>
      <c r="I122" s="36"/>
      <c r="J122" s="170">
        <f>BK122</f>
        <v>0</v>
      </c>
      <c r="K122" s="36"/>
      <c r="L122" s="39"/>
      <c r="M122" s="78"/>
      <c r="N122" s="171"/>
      <c r="O122" s="79"/>
      <c r="P122" s="172">
        <f>P123</f>
        <v>0</v>
      </c>
      <c r="Q122" s="79"/>
      <c r="R122" s="172">
        <f>R123</f>
        <v>0.01</v>
      </c>
      <c r="S122" s="79"/>
      <c r="T122" s="173">
        <f>T123</f>
        <v>0</v>
      </c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  <c r="AT122" s="17" t="s">
        <v>71</v>
      </c>
      <c r="AU122" s="17" t="s">
        <v>288</v>
      </c>
      <c r="BK122" s="174">
        <f>BK123</f>
        <v>0</v>
      </c>
    </row>
    <row r="123" spans="1:65" s="12" customFormat="1" ht="25.9" customHeight="1">
      <c r="B123" s="175"/>
      <c r="C123" s="176"/>
      <c r="D123" s="177" t="s">
        <v>71</v>
      </c>
      <c r="E123" s="178" t="s">
        <v>305</v>
      </c>
      <c r="F123" s="178" t="s">
        <v>306</v>
      </c>
      <c r="G123" s="176"/>
      <c r="H123" s="176"/>
      <c r="I123" s="179"/>
      <c r="J123" s="180">
        <f>BK123</f>
        <v>0</v>
      </c>
      <c r="K123" s="176"/>
      <c r="L123" s="181"/>
      <c r="M123" s="182"/>
      <c r="N123" s="183"/>
      <c r="O123" s="183"/>
      <c r="P123" s="184">
        <f>P124</f>
        <v>0</v>
      </c>
      <c r="Q123" s="183"/>
      <c r="R123" s="184">
        <f>R124</f>
        <v>0.01</v>
      </c>
      <c r="S123" s="183"/>
      <c r="T123" s="185">
        <f>T124</f>
        <v>0</v>
      </c>
      <c r="AR123" s="186" t="s">
        <v>79</v>
      </c>
      <c r="AT123" s="187" t="s">
        <v>71</v>
      </c>
      <c r="AU123" s="187" t="s">
        <v>72</v>
      </c>
      <c r="AY123" s="186" t="s">
        <v>307</v>
      </c>
      <c r="BK123" s="188">
        <f>BK124</f>
        <v>0</v>
      </c>
    </row>
    <row r="124" spans="1:65" s="12" customFormat="1" ht="22.7" customHeight="1">
      <c r="B124" s="175"/>
      <c r="C124" s="176"/>
      <c r="D124" s="177" t="s">
        <v>71</v>
      </c>
      <c r="E124" s="189" t="s">
        <v>308</v>
      </c>
      <c r="F124" s="189" t="s">
        <v>309</v>
      </c>
      <c r="G124" s="176"/>
      <c r="H124" s="176"/>
      <c r="I124" s="179"/>
      <c r="J124" s="190">
        <f>BK124</f>
        <v>0</v>
      </c>
      <c r="K124" s="176"/>
      <c r="L124" s="181"/>
      <c r="M124" s="182"/>
      <c r="N124" s="183"/>
      <c r="O124" s="183"/>
      <c r="P124" s="184">
        <f>SUM(P125:P164)</f>
        <v>0</v>
      </c>
      <c r="Q124" s="183"/>
      <c r="R124" s="184">
        <f>SUM(R125:R164)</f>
        <v>0.01</v>
      </c>
      <c r="S124" s="183"/>
      <c r="T124" s="185">
        <f>SUM(T125:T164)</f>
        <v>0</v>
      </c>
      <c r="AR124" s="186" t="s">
        <v>79</v>
      </c>
      <c r="AT124" s="187" t="s">
        <v>71</v>
      </c>
      <c r="AU124" s="187" t="s">
        <v>79</v>
      </c>
      <c r="AY124" s="186" t="s">
        <v>307</v>
      </c>
      <c r="BK124" s="188">
        <f>SUM(BK125:BK164)</f>
        <v>0</v>
      </c>
    </row>
    <row r="125" spans="1:65" s="2" customFormat="1" ht="78" customHeight="1">
      <c r="A125" s="34"/>
      <c r="B125" s="35"/>
      <c r="C125" s="191" t="s">
        <v>79</v>
      </c>
      <c r="D125" s="191" t="s">
        <v>310</v>
      </c>
      <c r="E125" s="192" t="s">
        <v>2060</v>
      </c>
      <c r="F125" s="193" t="s">
        <v>2061</v>
      </c>
      <c r="G125" s="194" t="s">
        <v>342</v>
      </c>
      <c r="H125" s="195">
        <v>150</v>
      </c>
      <c r="I125" s="196"/>
      <c r="J125" s="197">
        <f>ROUND(I125*H125,2)</f>
        <v>0</v>
      </c>
      <c r="K125" s="193" t="s">
        <v>314</v>
      </c>
      <c r="L125" s="39"/>
      <c r="M125" s="198" t="s">
        <v>1</v>
      </c>
      <c r="N125" s="199" t="s">
        <v>37</v>
      </c>
      <c r="O125" s="71"/>
      <c r="P125" s="200">
        <f>O125*H125</f>
        <v>0</v>
      </c>
      <c r="Q125" s="200">
        <v>0</v>
      </c>
      <c r="R125" s="200">
        <f>Q125*H125</f>
        <v>0</v>
      </c>
      <c r="S125" s="200">
        <v>0</v>
      </c>
      <c r="T125" s="201">
        <f>S125*H125</f>
        <v>0</v>
      </c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  <c r="AR125" s="202" t="s">
        <v>315</v>
      </c>
      <c r="AT125" s="202" t="s">
        <v>310</v>
      </c>
      <c r="AU125" s="202" t="s">
        <v>81</v>
      </c>
      <c r="AY125" s="17" t="s">
        <v>307</v>
      </c>
      <c r="BE125" s="203">
        <f>IF(N125="základní",J125,0)</f>
        <v>0</v>
      </c>
      <c r="BF125" s="203">
        <f>IF(N125="snížená",J125,0)</f>
        <v>0</v>
      </c>
      <c r="BG125" s="203">
        <f>IF(N125="zákl. přenesená",J125,0)</f>
        <v>0</v>
      </c>
      <c r="BH125" s="203">
        <f>IF(N125="sníž. přenesená",J125,0)</f>
        <v>0</v>
      </c>
      <c r="BI125" s="203">
        <f>IF(N125="nulová",J125,0)</f>
        <v>0</v>
      </c>
      <c r="BJ125" s="17" t="s">
        <v>79</v>
      </c>
      <c r="BK125" s="203">
        <f>ROUND(I125*H125,2)</f>
        <v>0</v>
      </c>
      <c r="BL125" s="17" t="s">
        <v>315</v>
      </c>
      <c r="BM125" s="202" t="s">
        <v>2062</v>
      </c>
    </row>
    <row r="126" spans="1:65" s="15" customFormat="1">
      <c r="B126" s="227"/>
      <c r="C126" s="228"/>
      <c r="D126" s="206" t="s">
        <v>316</v>
      </c>
      <c r="E126" s="229" t="s">
        <v>1</v>
      </c>
      <c r="F126" s="230" t="s">
        <v>234</v>
      </c>
      <c r="G126" s="228"/>
      <c r="H126" s="229" t="s">
        <v>1</v>
      </c>
      <c r="I126" s="231"/>
      <c r="J126" s="228"/>
      <c r="K126" s="228"/>
      <c r="L126" s="232"/>
      <c r="M126" s="233"/>
      <c r="N126" s="234"/>
      <c r="O126" s="234"/>
      <c r="P126" s="234"/>
      <c r="Q126" s="234"/>
      <c r="R126" s="234"/>
      <c r="S126" s="234"/>
      <c r="T126" s="235"/>
      <c r="AT126" s="236" t="s">
        <v>316</v>
      </c>
      <c r="AU126" s="236" t="s">
        <v>81</v>
      </c>
      <c r="AV126" s="15" t="s">
        <v>79</v>
      </c>
      <c r="AW126" s="15" t="s">
        <v>29</v>
      </c>
      <c r="AX126" s="15" t="s">
        <v>72</v>
      </c>
      <c r="AY126" s="236" t="s">
        <v>307</v>
      </c>
    </row>
    <row r="127" spans="1:65" s="13" customFormat="1">
      <c r="B127" s="204"/>
      <c r="C127" s="205"/>
      <c r="D127" s="206" t="s">
        <v>316</v>
      </c>
      <c r="E127" s="207" t="s">
        <v>1</v>
      </c>
      <c r="F127" s="208" t="s">
        <v>2063</v>
      </c>
      <c r="G127" s="205"/>
      <c r="H127" s="209">
        <v>9</v>
      </c>
      <c r="I127" s="210"/>
      <c r="J127" s="205"/>
      <c r="K127" s="205"/>
      <c r="L127" s="211"/>
      <c r="M127" s="212"/>
      <c r="N127" s="213"/>
      <c r="O127" s="213"/>
      <c r="P127" s="213"/>
      <c r="Q127" s="213"/>
      <c r="R127" s="213"/>
      <c r="S127" s="213"/>
      <c r="T127" s="214"/>
      <c r="AT127" s="215" t="s">
        <v>316</v>
      </c>
      <c r="AU127" s="215" t="s">
        <v>81</v>
      </c>
      <c r="AV127" s="13" t="s">
        <v>81</v>
      </c>
      <c r="AW127" s="13" t="s">
        <v>29</v>
      </c>
      <c r="AX127" s="13" t="s">
        <v>72</v>
      </c>
      <c r="AY127" s="215" t="s">
        <v>307</v>
      </c>
    </row>
    <row r="128" spans="1:65" s="15" customFormat="1">
      <c r="B128" s="227"/>
      <c r="C128" s="228"/>
      <c r="D128" s="206" t="s">
        <v>316</v>
      </c>
      <c r="E128" s="229" t="s">
        <v>1</v>
      </c>
      <c r="F128" s="230" t="s">
        <v>2064</v>
      </c>
      <c r="G128" s="228"/>
      <c r="H128" s="229" t="s">
        <v>1</v>
      </c>
      <c r="I128" s="231"/>
      <c r="J128" s="228"/>
      <c r="K128" s="228"/>
      <c r="L128" s="232"/>
      <c r="M128" s="233"/>
      <c r="N128" s="234"/>
      <c r="O128" s="234"/>
      <c r="P128" s="234"/>
      <c r="Q128" s="234"/>
      <c r="R128" s="234"/>
      <c r="S128" s="234"/>
      <c r="T128" s="235"/>
      <c r="AT128" s="236" t="s">
        <v>316</v>
      </c>
      <c r="AU128" s="236" t="s">
        <v>81</v>
      </c>
      <c r="AV128" s="15" t="s">
        <v>79</v>
      </c>
      <c r="AW128" s="15" t="s">
        <v>29</v>
      </c>
      <c r="AX128" s="15" t="s">
        <v>72</v>
      </c>
      <c r="AY128" s="236" t="s">
        <v>307</v>
      </c>
    </row>
    <row r="129" spans="2:51" s="13" customFormat="1">
      <c r="B129" s="204"/>
      <c r="C129" s="205"/>
      <c r="D129" s="206" t="s">
        <v>316</v>
      </c>
      <c r="E129" s="207" t="s">
        <v>1</v>
      </c>
      <c r="F129" s="208" t="s">
        <v>2065</v>
      </c>
      <c r="G129" s="205"/>
      <c r="H129" s="209">
        <v>34</v>
      </c>
      <c r="I129" s="210"/>
      <c r="J129" s="205"/>
      <c r="K129" s="205"/>
      <c r="L129" s="211"/>
      <c r="M129" s="212"/>
      <c r="N129" s="213"/>
      <c r="O129" s="213"/>
      <c r="P129" s="213"/>
      <c r="Q129" s="213"/>
      <c r="R129" s="213"/>
      <c r="S129" s="213"/>
      <c r="T129" s="214"/>
      <c r="AT129" s="215" t="s">
        <v>316</v>
      </c>
      <c r="AU129" s="215" t="s">
        <v>81</v>
      </c>
      <c r="AV129" s="13" t="s">
        <v>81</v>
      </c>
      <c r="AW129" s="13" t="s">
        <v>29</v>
      </c>
      <c r="AX129" s="13" t="s">
        <v>72</v>
      </c>
      <c r="AY129" s="215" t="s">
        <v>307</v>
      </c>
    </row>
    <row r="130" spans="2:51" s="15" customFormat="1">
      <c r="B130" s="227"/>
      <c r="C130" s="228"/>
      <c r="D130" s="206" t="s">
        <v>316</v>
      </c>
      <c r="E130" s="229" t="s">
        <v>1</v>
      </c>
      <c r="F130" s="230" t="s">
        <v>195</v>
      </c>
      <c r="G130" s="228"/>
      <c r="H130" s="229" t="s">
        <v>1</v>
      </c>
      <c r="I130" s="231"/>
      <c r="J130" s="228"/>
      <c r="K130" s="228"/>
      <c r="L130" s="232"/>
      <c r="M130" s="233"/>
      <c r="N130" s="234"/>
      <c r="O130" s="234"/>
      <c r="P130" s="234"/>
      <c r="Q130" s="234"/>
      <c r="R130" s="234"/>
      <c r="S130" s="234"/>
      <c r="T130" s="235"/>
      <c r="AT130" s="236" t="s">
        <v>316</v>
      </c>
      <c r="AU130" s="236" t="s">
        <v>81</v>
      </c>
      <c r="AV130" s="15" t="s">
        <v>79</v>
      </c>
      <c r="AW130" s="15" t="s">
        <v>29</v>
      </c>
      <c r="AX130" s="15" t="s">
        <v>72</v>
      </c>
      <c r="AY130" s="236" t="s">
        <v>307</v>
      </c>
    </row>
    <row r="131" spans="2:51" s="13" customFormat="1">
      <c r="B131" s="204"/>
      <c r="C131" s="205"/>
      <c r="D131" s="206" t="s">
        <v>316</v>
      </c>
      <c r="E131" s="207" t="s">
        <v>1</v>
      </c>
      <c r="F131" s="208" t="s">
        <v>2066</v>
      </c>
      <c r="G131" s="205"/>
      <c r="H131" s="209">
        <v>5</v>
      </c>
      <c r="I131" s="210"/>
      <c r="J131" s="205"/>
      <c r="K131" s="205"/>
      <c r="L131" s="211"/>
      <c r="M131" s="212"/>
      <c r="N131" s="213"/>
      <c r="O131" s="213"/>
      <c r="P131" s="213"/>
      <c r="Q131" s="213"/>
      <c r="R131" s="213"/>
      <c r="S131" s="213"/>
      <c r="T131" s="214"/>
      <c r="AT131" s="215" t="s">
        <v>316</v>
      </c>
      <c r="AU131" s="215" t="s">
        <v>81</v>
      </c>
      <c r="AV131" s="13" t="s">
        <v>81</v>
      </c>
      <c r="AW131" s="13" t="s">
        <v>29</v>
      </c>
      <c r="AX131" s="13" t="s">
        <v>72</v>
      </c>
      <c r="AY131" s="215" t="s">
        <v>307</v>
      </c>
    </row>
    <row r="132" spans="2:51" s="15" customFormat="1">
      <c r="B132" s="227"/>
      <c r="C132" s="228"/>
      <c r="D132" s="206" t="s">
        <v>316</v>
      </c>
      <c r="E132" s="229" t="s">
        <v>1</v>
      </c>
      <c r="F132" s="230" t="s">
        <v>177</v>
      </c>
      <c r="G132" s="228"/>
      <c r="H132" s="229" t="s">
        <v>1</v>
      </c>
      <c r="I132" s="231"/>
      <c r="J132" s="228"/>
      <c r="K132" s="228"/>
      <c r="L132" s="232"/>
      <c r="M132" s="233"/>
      <c r="N132" s="234"/>
      <c r="O132" s="234"/>
      <c r="P132" s="234"/>
      <c r="Q132" s="234"/>
      <c r="R132" s="234"/>
      <c r="S132" s="234"/>
      <c r="T132" s="235"/>
      <c r="AT132" s="236" t="s">
        <v>316</v>
      </c>
      <c r="AU132" s="236" t="s">
        <v>81</v>
      </c>
      <c r="AV132" s="15" t="s">
        <v>79</v>
      </c>
      <c r="AW132" s="15" t="s">
        <v>29</v>
      </c>
      <c r="AX132" s="15" t="s">
        <v>72</v>
      </c>
      <c r="AY132" s="236" t="s">
        <v>307</v>
      </c>
    </row>
    <row r="133" spans="2:51" s="13" customFormat="1">
      <c r="B133" s="204"/>
      <c r="C133" s="205"/>
      <c r="D133" s="206" t="s">
        <v>316</v>
      </c>
      <c r="E133" s="207" t="s">
        <v>1</v>
      </c>
      <c r="F133" s="208" t="s">
        <v>2067</v>
      </c>
      <c r="G133" s="205"/>
      <c r="H133" s="209">
        <v>7</v>
      </c>
      <c r="I133" s="210"/>
      <c r="J133" s="205"/>
      <c r="K133" s="205"/>
      <c r="L133" s="211"/>
      <c r="M133" s="212"/>
      <c r="N133" s="213"/>
      <c r="O133" s="213"/>
      <c r="P133" s="213"/>
      <c r="Q133" s="213"/>
      <c r="R133" s="213"/>
      <c r="S133" s="213"/>
      <c r="T133" s="214"/>
      <c r="AT133" s="215" t="s">
        <v>316</v>
      </c>
      <c r="AU133" s="215" t="s">
        <v>81</v>
      </c>
      <c r="AV133" s="13" t="s">
        <v>81</v>
      </c>
      <c r="AW133" s="13" t="s">
        <v>29</v>
      </c>
      <c r="AX133" s="13" t="s">
        <v>72</v>
      </c>
      <c r="AY133" s="215" t="s">
        <v>307</v>
      </c>
    </row>
    <row r="134" spans="2:51" s="15" customFormat="1">
      <c r="B134" s="227"/>
      <c r="C134" s="228"/>
      <c r="D134" s="206" t="s">
        <v>316</v>
      </c>
      <c r="E134" s="229" t="s">
        <v>1</v>
      </c>
      <c r="F134" s="230" t="s">
        <v>159</v>
      </c>
      <c r="G134" s="228"/>
      <c r="H134" s="229" t="s">
        <v>1</v>
      </c>
      <c r="I134" s="231"/>
      <c r="J134" s="228"/>
      <c r="K134" s="228"/>
      <c r="L134" s="232"/>
      <c r="M134" s="233"/>
      <c r="N134" s="234"/>
      <c r="O134" s="234"/>
      <c r="P134" s="234"/>
      <c r="Q134" s="234"/>
      <c r="R134" s="234"/>
      <c r="S134" s="234"/>
      <c r="T134" s="235"/>
      <c r="AT134" s="236" t="s">
        <v>316</v>
      </c>
      <c r="AU134" s="236" t="s">
        <v>81</v>
      </c>
      <c r="AV134" s="15" t="s">
        <v>79</v>
      </c>
      <c r="AW134" s="15" t="s">
        <v>29</v>
      </c>
      <c r="AX134" s="15" t="s">
        <v>72</v>
      </c>
      <c r="AY134" s="236" t="s">
        <v>307</v>
      </c>
    </row>
    <row r="135" spans="2:51" s="13" customFormat="1">
      <c r="B135" s="204"/>
      <c r="C135" s="205"/>
      <c r="D135" s="206" t="s">
        <v>316</v>
      </c>
      <c r="E135" s="207" t="s">
        <v>1</v>
      </c>
      <c r="F135" s="208" t="s">
        <v>2068</v>
      </c>
      <c r="G135" s="205"/>
      <c r="H135" s="209">
        <v>5</v>
      </c>
      <c r="I135" s="210"/>
      <c r="J135" s="205"/>
      <c r="K135" s="205"/>
      <c r="L135" s="211"/>
      <c r="M135" s="212"/>
      <c r="N135" s="213"/>
      <c r="O135" s="213"/>
      <c r="P135" s="213"/>
      <c r="Q135" s="213"/>
      <c r="R135" s="213"/>
      <c r="S135" s="213"/>
      <c r="T135" s="214"/>
      <c r="AT135" s="215" t="s">
        <v>316</v>
      </c>
      <c r="AU135" s="215" t="s">
        <v>81</v>
      </c>
      <c r="AV135" s="13" t="s">
        <v>81</v>
      </c>
      <c r="AW135" s="13" t="s">
        <v>29</v>
      </c>
      <c r="AX135" s="13" t="s">
        <v>72</v>
      </c>
      <c r="AY135" s="215" t="s">
        <v>307</v>
      </c>
    </row>
    <row r="136" spans="2:51" s="15" customFormat="1">
      <c r="B136" s="227"/>
      <c r="C136" s="228"/>
      <c r="D136" s="206" t="s">
        <v>316</v>
      </c>
      <c r="E136" s="229" t="s">
        <v>1</v>
      </c>
      <c r="F136" s="230" t="s">
        <v>141</v>
      </c>
      <c r="G136" s="228"/>
      <c r="H136" s="229" t="s">
        <v>1</v>
      </c>
      <c r="I136" s="231"/>
      <c r="J136" s="228"/>
      <c r="K136" s="228"/>
      <c r="L136" s="232"/>
      <c r="M136" s="233"/>
      <c r="N136" s="234"/>
      <c r="O136" s="234"/>
      <c r="P136" s="234"/>
      <c r="Q136" s="234"/>
      <c r="R136" s="234"/>
      <c r="S136" s="234"/>
      <c r="T136" s="235"/>
      <c r="AT136" s="236" t="s">
        <v>316</v>
      </c>
      <c r="AU136" s="236" t="s">
        <v>81</v>
      </c>
      <c r="AV136" s="15" t="s">
        <v>79</v>
      </c>
      <c r="AW136" s="15" t="s">
        <v>29</v>
      </c>
      <c r="AX136" s="15" t="s">
        <v>72</v>
      </c>
      <c r="AY136" s="236" t="s">
        <v>307</v>
      </c>
    </row>
    <row r="137" spans="2:51" s="13" customFormat="1" ht="22.5">
      <c r="B137" s="204"/>
      <c r="C137" s="205"/>
      <c r="D137" s="206" t="s">
        <v>316</v>
      </c>
      <c r="E137" s="207" t="s">
        <v>1</v>
      </c>
      <c r="F137" s="208" t="s">
        <v>2069</v>
      </c>
      <c r="G137" s="205"/>
      <c r="H137" s="209">
        <v>20</v>
      </c>
      <c r="I137" s="210"/>
      <c r="J137" s="205"/>
      <c r="K137" s="205"/>
      <c r="L137" s="211"/>
      <c r="M137" s="212"/>
      <c r="N137" s="213"/>
      <c r="O137" s="213"/>
      <c r="P137" s="213"/>
      <c r="Q137" s="213"/>
      <c r="R137" s="213"/>
      <c r="S137" s="213"/>
      <c r="T137" s="214"/>
      <c r="AT137" s="215" t="s">
        <v>316</v>
      </c>
      <c r="AU137" s="215" t="s">
        <v>81</v>
      </c>
      <c r="AV137" s="13" t="s">
        <v>81</v>
      </c>
      <c r="AW137" s="13" t="s">
        <v>29</v>
      </c>
      <c r="AX137" s="13" t="s">
        <v>72</v>
      </c>
      <c r="AY137" s="215" t="s">
        <v>307</v>
      </c>
    </row>
    <row r="138" spans="2:51" s="15" customFormat="1">
      <c r="B138" s="227"/>
      <c r="C138" s="228"/>
      <c r="D138" s="206" t="s">
        <v>316</v>
      </c>
      <c r="E138" s="229" t="s">
        <v>1</v>
      </c>
      <c r="F138" s="230" t="s">
        <v>123</v>
      </c>
      <c r="G138" s="228"/>
      <c r="H138" s="229" t="s">
        <v>1</v>
      </c>
      <c r="I138" s="231"/>
      <c r="J138" s="228"/>
      <c r="K138" s="228"/>
      <c r="L138" s="232"/>
      <c r="M138" s="233"/>
      <c r="N138" s="234"/>
      <c r="O138" s="234"/>
      <c r="P138" s="234"/>
      <c r="Q138" s="234"/>
      <c r="R138" s="234"/>
      <c r="S138" s="234"/>
      <c r="T138" s="235"/>
      <c r="AT138" s="236" t="s">
        <v>316</v>
      </c>
      <c r="AU138" s="236" t="s">
        <v>81</v>
      </c>
      <c r="AV138" s="15" t="s">
        <v>79</v>
      </c>
      <c r="AW138" s="15" t="s">
        <v>29</v>
      </c>
      <c r="AX138" s="15" t="s">
        <v>72</v>
      </c>
      <c r="AY138" s="236" t="s">
        <v>307</v>
      </c>
    </row>
    <row r="139" spans="2:51" s="13" customFormat="1" ht="33.75">
      <c r="B139" s="204"/>
      <c r="C139" s="205"/>
      <c r="D139" s="206" t="s">
        <v>316</v>
      </c>
      <c r="E139" s="207" t="s">
        <v>1</v>
      </c>
      <c r="F139" s="208" t="s">
        <v>2070</v>
      </c>
      <c r="G139" s="205"/>
      <c r="H139" s="209">
        <v>47</v>
      </c>
      <c r="I139" s="210"/>
      <c r="J139" s="205"/>
      <c r="K139" s="205"/>
      <c r="L139" s="211"/>
      <c r="M139" s="212"/>
      <c r="N139" s="213"/>
      <c r="O139" s="213"/>
      <c r="P139" s="213"/>
      <c r="Q139" s="213"/>
      <c r="R139" s="213"/>
      <c r="S139" s="213"/>
      <c r="T139" s="214"/>
      <c r="AT139" s="215" t="s">
        <v>316</v>
      </c>
      <c r="AU139" s="215" t="s">
        <v>81</v>
      </c>
      <c r="AV139" s="13" t="s">
        <v>81</v>
      </c>
      <c r="AW139" s="13" t="s">
        <v>29</v>
      </c>
      <c r="AX139" s="13" t="s">
        <v>72</v>
      </c>
      <c r="AY139" s="215" t="s">
        <v>307</v>
      </c>
    </row>
    <row r="140" spans="2:51" s="15" customFormat="1">
      <c r="B140" s="227"/>
      <c r="C140" s="228"/>
      <c r="D140" s="206" t="s">
        <v>316</v>
      </c>
      <c r="E140" s="229" t="s">
        <v>1</v>
      </c>
      <c r="F140" s="230" t="s">
        <v>105</v>
      </c>
      <c r="G140" s="228"/>
      <c r="H140" s="229" t="s">
        <v>1</v>
      </c>
      <c r="I140" s="231"/>
      <c r="J140" s="228"/>
      <c r="K140" s="228"/>
      <c r="L140" s="232"/>
      <c r="M140" s="233"/>
      <c r="N140" s="234"/>
      <c r="O140" s="234"/>
      <c r="P140" s="234"/>
      <c r="Q140" s="234"/>
      <c r="R140" s="234"/>
      <c r="S140" s="234"/>
      <c r="T140" s="235"/>
      <c r="AT140" s="236" t="s">
        <v>316</v>
      </c>
      <c r="AU140" s="236" t="s">
        <v>81</v>
      </c>
      <c r="AV140" s="15" t="s">
        <v>79</v>
      </c>
      <c r="AW140" s="15" t="s">
        <v>29</v>
      </c>
      <c r="AX140" s="15" t="s">
        <v>72</v>
      </c>
      <c r="AY140" s="236" t="s">
        <v>307</v>
      </c>
    </row>
    <row r="141" spans="2:51" s="13" customFormat="1">
      <c r="B141" s="204"/>
      <c r="C141" s="205"/>
      <c r="D141" s="206" t="s">
        <v>316</v>
      </c>
      <c r="E141" s="207" t="s">
        <v>1</v>
      </c>
      <c r="F141" s="208" t="s">
        <v>2071</v>
      </c>
      <c r="G141" s="205"/>
      <c r="H141" s="209">
        <v>11</v>
      </c>
      <c r="I141" s="210"/>
      <c r="J141" s="205"/>
      <c r="K141" s="205"/>
      <c r="L141" s="211"/>
      <c r="M141" s="212"/>
      <c r="N141" s="213"/>
      <c r="O141" s="213"/>
      <c r="P141" s="213"/>
      <c r="Q141" s="213"/>
      <c r="R141" s="213"/>
      <c r="S141" s="213"/>
      <c r="T141" s="214"/>
      <c r="AT141" s="215" t="s">
        <v>316</v>
      </c>
      <c r="AU141" s="215" t="s">
        <v>81</v>
      </c>
      <c r="AV141" s="13" t="s">
        <v>81</v>
      </c>
      <c r="AW141" s="13" t="s">
        <v>29</v>
      </c>
      <c r="AX141" s="13" t="s">
        <v>72</v>
      </c>
      <c r="AY141" s="215" t="s">
        <v>307</v>
      </c>
    </row>
    <row r="142" spans="2:51" s="15" customFormat="1">
      <c r="B142" s="227"/>
      <c r="C142" s="228"/>
      <c r="D142" s="206" t="s">
        <v>316</v>
      </c>
      <c r="E142" s="229" t="s">
        <v>1</v>
      </c>
      <c r="F142" s="230" t="s">
        <v>77</v>
      </c>
      <c r="G142" s="228"/>
      <c r="H142" s="229" t="s">
        <v>1</v>
      </c>
      <c r="I142" s="231"/>
      <c r="J142" s="228"/>
      <c r="K142" s="228"/>
      <c r="L142" s="232"/>
      <c r="M142" s="233"/>
      <c r="N142" s="234"/>
      <c r="O142" s="234"/>
      <c r="P142" s="234"/>
      <c r="Q142" s="234"/>
      <c r="R142" s="234"/>
      <c r="S142" s="234"/>
      <c r="T142" s="235"/>
      <c r="AT142" s="236" t="s">
        <v>316</v>
      </c>
      <c r="AU142" s="236" t="s">
        <v>81</v>
      </c>
      <c r="AV142" s="15" t="s">
        <v>79</v>
      </c>
      <c r="AW142" s="15" t="s">
        <v>29</v>
      </c>
      <c r="AX142" s="15" t="s">
        <v>72</v>
      </c>
      <c r="AY142" s="236" t="s">
        <v>307</v>
      </c>
    </row>
    <row r="143" spans="2:51" s="13" customFormat="1">
      <c r="B143" s="204"/>
      <c r="C143" s="205"/>
      <c r="D143" s="206" t="s">
        <v>316</v>
      </c>
      <c r="E143" s="207" t="s">
        <v>1</v>
      </c>
      <c r="F143" s="208" t="s">
        <v>2072</v>
      </c>
      <c r="G143" s="205"/>
      <c r="H143" s="209">
        <v>12</v>
      </c>
      <c r="I143" s="210"/>
      <c r="J143" s="205"/>
      <c r="K143" s="205"/>
      <c r="L143" s="211"/>
      <c r="M143" s="212"/>
      <c r="N143" s="213"/>
      <c r="O143" s="213"/>
      <c r="P143" s="213"/>
      <c r="Q143" s="213"/>
      <c r="R143" s="213"/>
      <c r="S143" s="213"/>
      <c r="T143" s="214"/>
      <c r="AT143" s="215" t="s">
        <v>316</v>
      </c>
      <c r="AU143" s="215" t="s">
        <v>81</v>
      </c>
      <c r="AV143" s="13" t="s">
        <v>81</v>
      </c>
      <c r="AW143" s="13" t="s">
        <v>29</v>
      </c>
      <c r="AX143" s="13" t="s">
        <v>72</v>
      </c>
      <c r="AY143" s="215" t="s">
        <v>307</v>
      </c>
    </row>
    <row r="144" spans="2:51" s="14" customFormat="1">
      <c r="B144" s="216"/>
      <c r="C144" s="217"/>
      <c r="D144" s="206" t="s">
        <v>316</v>
      </c>
      <c r="E144" s="218" t="s">
        <v>1</v>
      </c>
      <c r="F144" s="219" t="s">
        <v>318</v>
      </c>
      <c r="G144" s="217"/>
      <c r="H144" s="220">
        <v>150</v>
      </c>
      <c r="I144" s="221"/>
      <c r="J144" s="217"/>
      <c r="K144" s="217"/>
      <c r="L144" s="222"/>
      <c r="M144" s="223"/>
      <c r="N144" s="224"/>
      <c r="O144" s="224"/>
      <c r="P144" s="224"/>
      <c r="Q144" s="224"/>
      <c r="R144" s="224"/>
      <c r="S144" s="224"/>
      <c r="T144" s="225"/>
      <c r="AT144" s="226" t="s">
        <v>316</v>
      </c>
      <c r="AU144" s="226" t="s">
        <v>81</v>
      </c>
      <c r="AV144" s="14" t="s">
        <v>315</v>
      </c>
      <c r="AW144" s="14" t="s">
        <v>29</v>
      </c>
      <c r="AX144" s="14" t="s">
        <v>79</v>
      </c>
      <c r="AY144" s="226" t="s">
        <v>307</v>
      </c>
    </row>
    <row r="145" spans="1:65" s="2" customFormat="1" ht="78" customHeight="1">
      <c r="A145" s="34"/>
      <c r="B145" s="35"/>
      <c r="C145" s="191" t="s">
        <v>81</v>
      </c>
      <c r="D145" s="191" t="s">
        <v>310</v>
      </c>
      <c r="E145" s="192" t="s">
        <v>2073</v>
      </c>
      <c r="F145" s="193" t="s">
        <v>2074</v>
      </c>
      <c r="G145" s="194" t="s">
        <v>342</v>
      </c>
      <c r="H145" s="195">
        <v>57</v>
      </c>
      <c r="I145" s="196"/>
      <c r="J145" s="197">
        <f>ROUND(I145*H145,2)</f>
        <v>0</v>
      </c>
      <c r="K145" s="193" t="s">
        <v>314</v>
      </c>
      <c r="L145" s="39"/>
      <c r="M145" s="198" t="s">
        <v>1</v>
      </c>
      <c r="N145" s="199" t="s">
        <v>37</v>
      </c>
      <c r="O145" s="71"/>
      <c r="P145" s="200">
        <f>O145*H145</f>
        <v>0</v>
      </c>
      <c r="Q145" s="200">
        <v>0</v>
      </c>
      <c r="R145" s="200">
        <f>Q145*H145</f>
        <v>0</v>
      </c>
      <c r="S145" s="200">
        <v>0</v>
      </c>
      <c r="T145" s="201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202" t="s">
        <v>315</v>
      </c>
      <c r="AT145" s="202" t="s">
        <v>310</v>
      </c>
      <c r="AU145" s="202" t="s">
        <v>81</v>
      </c>
      <c r="AY145" s="17" t="s">
        <v>307</v>
      </c>
      <c r="BE145" s="203">
        <f>IF(N145="základní",J145,0)</f>
        <v>0</v>
      </c>
      <c r="BF145" s="203">
        <f>IF(N145="snížená",J145,0)</f>
        <v>0</v>
      </c>
      <c r="BG145" s="203">
        <f>IF(N145="zákl. přenesená",J145,0)</f>
        <v>0</v>
      </c>
      <c r="BH145" s="203">
        <f>IF(N145="sníž. přenesená",J145,0)</f>
        <v>0</v>
      </c>
      <c r="BI145" s="203">
        <f>IF(N145="nulová",J145,0)</f>
        <v>0</v>
      </c>
      <c r="BJ145" s="17" t="s">
        <v>79</v>
      </c>
      <c r="BK145" s="203">
        <f>ROUND(I145*H145,2)</f>
        <v>0</v>
      </c>
      <c r="BL145" s="17" t="s">
        <v>315</v>
      </c>
      <c r="BM145" s="202" t="s">
        <v>2075</v>
      </c>
    </row>
    <row r="146" spans="1:65" s="15" customFormat="1">
      <c r="B146" s="227"/>
      <c r="C146" s="228"/>
      <c r="D146" s="206" t="s">
        <v>316</v>
      </c>
      <c r="E146" s="229" t="s">
        <v>1</v>
      </c>
      <c r="F146" s="230" t="s">
        <v>2076</v>
      </c>
      <c r="G146" s="228"/>
      <c r="H146" s="229" t="s">
        <v>1</v>
      </c>
      <c r="I146" s="231"/>
      <c r="J146" s="228"/>
      <c r="K146" s="228"/>
      <c r="L146" s="232"/>
      <c r="M146" s="233"/>
      <c r="N146" s="234"/>
      <c r="O146" s="234"/>
      <c r="P146" s="234"/>
      <c r="Q146" s="234"/>
      <c r="R146" s="234"/>
      <c r="S146" s="234"/>
      <c r="T146" s="235"/>
      <c r="AT146" s="236" t="s">
        <v>316</v>
      </c>
      <c r="AU146" s="236" t="s">
        <v>81</v>
      </c>
      <c r="AV146" s="15" t="s">
        <v>79</v>
      </c>
      <c r="AW146" s="15" t="s">
        <v>29</v>
      </c>
      <c r="AX146" s="15" t="s">
        <v>72</v>
      </c>
      <c r="AY146" s="236" t="s">
        <v>307</v>
      </c>
    </row>
    <row r="147" spans="1:65" s="13" customFormat="1">
      <c r="B147" s="204"/>
      <c r="C147" s="205"/>
      <c r="D147" s="206" t="s">
        <v>316</v>
      </c>
      <c r="E147" s="207" t="s">
        <v>1</v>
      </c>
      <c r="F147" s="208" t="s">
        <v>2077</v>
      </c>
      <c r="G147" s="205"/>
      <c r="H147" s="209">
        <v>17</v>
      </c>
      <c r="I147" s="210"/>
      <c r="J147" s="205"/>
      <c r="K147" s="205"/>
      <c r="L147" s="211"/>
      <c r="M147" s="212"/>
      <c r="N147" s="213"/>
      <c r="O147" s="213"/>
      <c r="P147" s="213"/>
      <c r="Q147" s="213"/>
      <c r="R147" s="213"/>
      <c r="S147" s="213"/>
      <c r="T147" s="214"/>
      <c r="AT147" s="215" t="s">
        <v>316</v>
      </c>
      <c r="AU147" s="215" t="s">
        <v>81</v>
      </c>
      <c r="AV147" s="13" t="s">
        <v>81</v>
      </c>
      <c r="AW147" s="13" t="s">
        <v>29</v>
      </c>
      <c r="AX147" s="13" t="s">
        <v>72</v>
      </c>
      <c r="AY147" s="215" t="s">
        <v>307</v>
      </c>
    </row>
    <row r="148" spans="1:65" s="15" customFormat="1">
      <c r="B148" s="227"/>
      <c r="C148" s="228"/>
      <c r="D148" s="206" t="s">
        <v>316</v>
      </c>
      <c r="E148" s="229" t="s">
        <v>1</v>
      </c>
      <c r="F148" s="230" t="s">
        <v>195</v>
      </c>
      <c r="G148" s="228"/>
      <c r="H148" s="229" t="s">
        <v>1</v>
      </c>
      <c r="I148" s="231"/>
      <c r="J148" s="228"/>
      <c r="K148" s="228"/>
      <c r="L148" s="232"/>
      <c r="M148" s="233"/>
      <c r="N148" s="234"/>
      <c r="O148" s="234"/>
      <c r="P148" s="234"/>
      <c r="Q148" s="234"/>
      <c r="R148" s="234"/>
      <c r="S148" s="234"/>
      <c r="T148" s="235"/>
      <c r="AT148" s="236" t="s">
        <v>316</v>
      </c>
      <c r="AU148" s="236" t="s">
        <v>81</v>
      </c>
      <c r="AV148" s="15" t="s">
        <v>79</v>
      </c>
      <c r="AW148" s="15" t="s">
        <v>29</v>
      </c>
      <c r="AX148" s="15" t="s">
        <v>72</v>
      </c>
      <c r="AY148" s="236" t="s">
        <v>307</v>
      </c>
    </row>
    <row r="149" spans="1:65" s="13" customFormat="1">
      <c r="B149" s="204"/>
      <c r="C149" s="205"/>
      <c r="D149" s="206" t="s">
        <v>316</v>
      </c>
      <c r="E149" s="207" t="s">
        <v>1</v>
      </c>
      <c r="F149" s="208" t="s">
        <v>2078</v>
      </c>
      <c r="G149" s="205"/>
      <c r="H149" s="209">
        <v>8</v>
      </c>
      <c r="I149" s="210"/>
      <c r="J149" s="205"/>
      <c r="K149" s="205"/>
      <c r="L149" s="211"/>
      <c r="M149" s="212"/>
      <c r="N149" s="213"/>
      <c r="O149" s="213"/>
      <c r="P149" s="213"/>
      <c r="Q149" s="213"/>
      <c r="R149" s="213"/>
      <c r="S149" s="213"/>
      <c r="T149" s="214"/>
      <c r="AT149" s="215" t="s">
        <v>316</v>
      </c>
      <c r="AU149" s="215" t="s">
        <v>81</v>
      </c>
      <c r="AV149" s="13" t="s">
        <v>81</v>
      </c>
      <c r="AW149" s="13" t="s">
        <v>29</v>
      </c>
      <c r="AX149" s="13" t="s">
        <v>72</v>
      </c>
      <c r="AY149" s="215" t="s">
        <v>307</v>
      </c>
    </row>
    <row r="150" spans="1:65" s="15" customFormat="1">
      <c r="B150" s="227"/>
      <c r="C150" s="228"/>
      <c r="D150" s="206" t="s">
        <v>316</v>
      </c>
      <c r="E150" s="229" t="s">
        <v>1</v>
      </c>
      <c r="F150" s="230" t="s">
        <v>177</v>
      </c>
      <c r="G150" s="228"/>
      <c r="H150" s="229" t="s">
        <v>1</v>
      </c>
      <c r="I150" s="231"/>
      <c r="J150" s="228"/>
      <c r="K150" s="228"/>
      <c r="L150" s="232"/>
      <c r="M150" s="233"/>
      <c r="N150" s="234"/>
      <c r="O150" s="234"/>
      <c r="P150" s="234"/>
      <c r="Q150" s="234"/>
      <c r="R150" s="234"/>
      <c r="S150" s="234"/>
      <c r="T150" s="235"/>
      <c r="AT150" s="236" t="s">
        <v>316</v>
      </c>
      <c r="AU150" s="236" t="s">
        <v>81</v>
      </c>
      <c r="AV150" s="15" t="s">
        <v>79</v>
      </c>
      <c r="AW150" s="15" t="s">
        <v>29</v>
      </c>
      <c r="AX150" s="15" t="s">
        <v>72</v>
      </c>
      <c r="AY150" s="236" t="s">
        <v>307</v>
      </c>
    </row>
    <row r="151" spans="1:65" s="13" customFormat="1">
      <c r="B151" s="204"/>
      <c r="C151" s="205"/>
      <c r="D151" s="206" t="s">
        <v>316</v>
      </c>
      <c r="E151" s="207" t="s">
        <v>1</v>
      </c>
      <c r="F151" s="208" t="s">
        <v>2079</v>
      </c>
      <c r="G151" s="205"/>
      <c r="H151" s="209">
        <v>10</v>
      </c>
      <c r="I151" s="210"/>
      <c r="J151" s="205"/>
      <c r="K151" s="205"/>
      <c r="L151" s="211"/>
      <c r="M151" s="212"/>
      <c r="N151" s="213"/>
      <c r="O151" s="213"/>
      <c r="P151" s="213"/>
      <c r="Q151" s="213"/>
      <c r="R151" s="213"/>
      <c r="S151" s="213"/>
      <c r="T151" s="214"/>
      <c r="AT151" s="215" t="s">
        <v>316</v>
      </c>
      <c r="AU151" s="215" t="s">
        <v>81</v>
      </c>
      <c r="AV151" s="13" t="s">
        <v>81</v>
      </c>
      <c r="AW151" s="13" t="s">
        <v>29</v>
      </c>
      <c r="AX151" s="13" t="s">
        <v>72</v>
      </c>
      <c r="AY151" s="215" t="s">
        <v>307</v>
      </c>
    </row>
    <row r="152" spans="1:65" s="15" customFormat="1">
      <c r="B152" s="227"/>
      <c r="C152" s="228"/>
      <c r="D152" s="206" t="s">
        <v>316</v>
      </c>
      <c r="E152" s="229" t="s">
        <v>1</v>
      </c>
      <c r="F152" s="230" t="s">
        <v>159</v>
      </c>
      <c r="G152" s="228"/>
      <c r="H152" s="229" t="s">
        <v>1</v>
      </c>
      <c r="I152" s="231"/>
      <c r="J152" s="228"/>
      <c r="K152" s="228"/>
      <c r="L152" s="232"/>
      <c r="M152" s="233"/>
      <c r="N152" s="234"/>
      <c r="O152" s="234"/>
      <c r="P152" s="234"/>
      <c r="Q152" s="234"/>
      <c r="R152" s="234"/>
      <c r="S152" s="234"/>
      <c r="T152" s="235"/>
      <c r="AT152" s="236" t="s">
        <v>316</v>
      </c>
      <c r="AU152" s="236" t="s">
        <v>81</v>
      </c>
      <c r="AV152" s="15" t="s">
        <v>79</v>
      </c>
      <c r="AW152" s="15" t="s">
        <v>29</v>
      </c>
      <c r="AX152" s="15" t="s">
        <v>72</v>
      </c>
      <c r="AY152" s="236" t="s">
        <v>307</v>
      </c>
    </row>
    <row r="153" spans="1:65" s="13" customFormat="1">
      <c r="B153" s="204"/>
      <c r="C153" s="205"/>
      <c r="D153" s="206" t="s">
        <v>316</v>
      </c>
      <c r="E153" s="207" t="s">
        <v>1</v>
      </c>
      <c r="F153" s="208" t="s">
        <v>2080</v>
      </c>
      <c r="G153" s="205"/>
      <c r="H153" s="209">
        <v>1</v>
      </c>
      <c r="I153" s="210"/>
      <c r="J153" s="205"/>
      <c r="K153" s="205"/>
      <c r="L153" s="211"/>
      <c r="M153" s="212"/>
      <c r="N153" s="213"/>
      <c r="O153" s="213"/>
      <c r="P153" s="213"/>
      <c r="Q153" s="213"/>
      <c r="R153" s="213"/>
      <c r="S153" s="213"/>
      <c r="T153" s="214"/>
      <c r="AT153" s="215" t="s">
        <v>316</v>
      </c>
      <c r="AU153" s="215" t="s">
        <v>81</v>
      </c>
      <c r="AV153" s="13" t="s">
        <v>81</v>
      </c>
      <c r="AW153" s="13" t="s">
        <v>29</v>
      </c>
      <c r="AX153" s="13" t="s">
        <v>72</v>
      </c>
      <c r="AY153" s="215" t="s">
        <v>307</v>
      </c>
    </row>
    <row r="154" spans="1:65" s="15" customFormat="1">
      <c r="B154" s="227"/>
      <c r="C154" s="228"/>
      <c r="D154" s="206" t="s">
        <v>316</v>
      </c>
      <c r="E154" s="229" t="s">
        <v>1</v>
      </c>
      <c r="F154" s="230" t="s">
        <v>141</v>
      </c>
      <c r="G154" s="228"/>
      <c r="H154" s="229" t="s">
        <v>1</v>
      </c>
      <c r="I154" s="231"/>
      <c r="J154" s="228"/>
      <c r="K154" s="228"/>
      <c r="L154" s="232"/>
      <c r="M154" s="233"/>
      <c r="N154" s="234"/>
      <c r="O154" s="234"/>
      <c r="P154" s="234"/>
      <c r="Q154" s="234"/>
      <c r="R154" s="234"/>
      <c r="S154" s="234"/>
      <c r="T154" s="235"/>
      <c r="AT154" s="236" t="s">
        <v>316</v>
      </c>
      <c r="AU154" s="236" t="s">
        <v>81</v>
      </c>
      <c r="AV154" s="15" t="s">
        <v>79</v>
      </c>
      <c r="AW154" s="15" t="s">
        <v>29</v>
      </c>
      <c r="AX154" s="15" t="s">
        <v>72</v>
      </c>
      <c r="AY154" s="236" t="s">
        <v>307</v>
      </c>
    </row>
    <row r="155" spans="1:65" s="13" customFormat="1">
      <c r="B155" s="204"/>
      <c r="C155" s="205"/>
      <c r="D155" s="206" t="s">
        <v>316</v>
      </c>
      <c r="E155" s="207" t="s">
        <v>1</v>
      </c>
      <c r="F155" s="208" t="s">
        <v>2081</v>
      </c>
      <c r="G155" s="205"/>
      <c r="H155" s="209">
        <v>8</v>
      </c>
      <c r="I155" s="210"/>
      <c r="J155" s="205"/>
      <c r="K155" s="205"/>
      <c r="L155" s="211"/>
      <c r="M155" s="212"/>
      <c r="N155" s="213"/>
      <c r="O155" s="213"/>
      <c r="P155" s="213"/>
      <c r="Q155" s="213"/>
      <c r="R155" s="213"/>
      <c r="S155" s="213"/>
      <c r="T155" s="214"/>
      <c r="AT155" s="215" t="s">
        <v>316</v>
      </c>
      <c r="AU155" s="215" t="s">
        <v>81</v>
      </c>
      <c r="AV155" s="13" t="s">
        <v>81</v>
      </c>
      <c r="AW155" s="13" t="s">
        <v>29</v>
      </c>
      <c r="AX155" s="13" t="s">
        <v>72</v>
      </c>
      <c r="AY155" s="215" t="s">
        <v>307</v>
      </c>
    </row>
    <row r="156" spans="1:65" s="15" customFormat="1">
      <c r="B156" s="227"/>
      <c r="C156" s="228"/>
      <c r="D156" s="206" t="s">
        <v>316</v>
      </c>
      <c r="E156" s="229" t="s">
        <v>1</v>
      </c>
      <c r="F156" s="230" t="s">
        <v>123</v>
      </c>
      <c r="G156" s="228"/>
      <c r="H156" s="229" t="s">
        <v>1</v>
      </c>
      <c r="I156" s="231"/>
      <c r="J156" s="228"/>
      <c r="K156" s="228"/>
      <c r="L156" s="232"/>
      <c r="M156" s="233"/>
      <c r="N156" s="234"/>
      <c r="O156" s="234"/>
      <c r="P156" s="234"/>
      <c r="Q156" s="234"/>
      <c r="R156" s="234"/>
      <c r="S156" s="234"/>
      <c r="T156" s="235"/>
      <c r="AT156" s="236" t="s">
        <v>316</v>
      </c>
      <c r="AU156" s="236" t="s">
        <v>81</v>
      </c>
      <c r="AV156" s="15" t="s">
        <v>79</v>
      </c>
      <c r="AW156" s="15" t="s">
        <v>29</v>
      </c>
      <c r="AX156" s="15" t="s">
        <v>72</v>
      </c>
      <c r="AY156" s="236" t="s">
        <v>307</v>
      </c>
    </row>
    <row r="157" spans="1:65" s="13" customFormat="1">
      <c r="B157" s="204"/>
      <c r="C157" s="205"/>
      <c r="D157" s="206" t="s">
        <v>316</v>
      </c>
      <c r="E157" s="207" t="s">
        <v>1</v>
      </c>
      <c r="F157" s="208" t="s">
        <v>2082</v>
      </c>
      <c r="G157" s="205"/>
      <c r="H157" s="209">
        <v>2</v>
      </c>
      <c r="I157" s="210"/>
      <c r="J157" s="205"/>
      <c r="K157" s="205"/>
      <c r="L157" s="211"/>
      <c r="M157" s="212"/>
      <c r="N157" s="213"/>
      <c r="O157" s="213"/>
      <c r="P157" s="213"/>
      <c r="Q157" s="213"/>
      <c r="R157" s="213"/>
      <c r="S157" s="213"/>
      <c r="T157" s="214"/>
      <c r="AT157" s="215" t="s">
        <v>316</v>
      </c>
      <c r="AU157" s="215" t="s">
        <v>81</v>
      </c>
      <c r="AV157" s="13" t="s">
        <v>81</v>
      </c>
      <c r="AW157" s="13" t="s">
        <v>29</v>
      </c>
      <c r="AX157" s="13" t="s">
        <v>72</v>
      </c>
      <c r="AY157" s="215" t="s">
        <v>307</v>
      </c>
    </row>
    <row r="158" spans="1:65" s="15" customFormat="1">
      <c r="B158" s="227"/>
      <c r="C158" s="228"/>
      <c r="D158" s="206" t="s">
        <v>316</v>
      </c>
      <c r="E158" s="229" t="s">
        <v>1</v>
      </c>
      <c r="F158" s="230" t="s">
        <v>105</v>
      </c>
      <c r="G158" s="228"/>
      <c r="H158" s="229" t="s">
        <v>1</v>
      </c>
      <c r="I158" s="231"/>
      <c r="J158" s="228"/>
      <c r="K158" s="228"/>
      <c r="L158" s="232"/>
      <c r="M158" s="233"/>
      <c r="N158" s="234"/>
      <c r="O158" s="234"/>
      <c r="P158" s="234"/>
      <c r="Q158" s="234"/>
      <c r="R158" s="234"/>
      <c r="S158" s="234"/>
      <c r="T158" s="235"/>
      <c r="AT158" s="236" t="s">
        <v>316</v>
      </c>
      <c r="AU158" s="236" t="s">
        <v>81</v>
      </c>
      <c r="AV158" s="15" t="s">
        <v>79</v>
      </c>
      <c r="AW158" s="15" t="s">
        <v>29</v>
      </c>
      <c r="AX158" s="15" t="s">
        <v>72</v>
      </c>
      <c r="AY158" s="236" t="s">
        <v>307</v>
      </c>
    </row>
    <row r="159" spans="1:65" s="13" customFormat="1">
      <c r="B159" s="204"/>
      <c r="C159" s="205"/>
      <c r="D159" s="206" t="s">
        <v>316</v>
      </c>
      <c r="E159" s="207" t="s">
        <v>1</v>
      </c>
      <c r="F159" s="208" t="s">
        <v>2083</v>
      </c>
      <c r="G159" s="205"/>
      <c r="H159" s="209">
        <v>11</v>
      </c>
      <c r="I159" s="210"/>
      <c r="J159" s="205"/>
      <c r="K159" s="205"/>
      <c r="L159" s="211"/>
      <c r="M159" s="212"/>
      <c r="N159" s="213"/>
      <c r="O159" s="213"/>
      <c r="P159" s="213"/>
      <c r="Q159" s="213"/>
      <c r="R159" s="213"/>
      <c r="S159" s="213"/>
      <c r="T159" s="214"/>
      <c r="AT159" s="215" t="s">
        <v>316</v>
      </c>
      <c r="AU159" s="215" t="s">
        <v>81</v>
      </c>
      <c r="AV159" s="13" t="s">
        <v>81</v>
      </c>
      <c r="AW159" s="13" t="s">
        <v>29</v>
      </c>
      <c r="AX159" s="13" t="s">
        <v>72</v>
      </c>
      <c r="AY159" s="215" t="s">
        <v>307</v>
      </c>
    </row>
    <row r="160" spans="1:65" s="14" customFormat="1">
      <c r="B160" s="216"/>
      <c r="C160" s="217"/>
      <c r="D160" s="206" t="s">
        <v>316</v>
      </c>
      <c r="E160" s="218" t="s">
        <v>1</v>
      </c>
      <c r="F160" s="219" t="s">
        <v>318</v>
      </c>
      <c r="G160" s="217"/>
      <c r="H160" s="220">
        <v>57</v>
      </c>
      <c r="I160" s="221"/>
      <c r="J160" s="217"/>
      <c r="K160" s="217"/>
      <c r="L160" s="222"/>
      <c r="M160" s="223"/>
      <c r="N160" s="224"/>
      <c r="O160" s="224"/>
      <c r="P160" s="224"/>
      <c r="Q160" s="224"/>
      <c r="R160" s="224"/>
      <c r="S160" s="224"/>
      <c r="T160" s="225"/>
      <c r="AT160" s="226" t="s">
        <v>316</v>
      </c>
      <c r="AU160" s="226" t="s">
        <v>81</v>
      </c>
      <c r="AV160" s="14" t="s">
        <v>315</v>
      </c>
      <c r="AW160" s="14" t="s">
        <v>29</v>
      </c>
      <c r="AX160" s="14" t="s">
        <v>79</v>
      </c>
      <c r="AY160" s="226" t="s">
        <v>307</v>
      </c>
    </row>
    <row r="161" spans="1:65" s="2" customFormat="1" ht="24.2" customHeight="1">
      <c r="A161" s="34"/>
      <c r="B161" s="35"/>
      <c r="C161" s="237" t="s">
        <v>325</v>
      </c>
      <c r="D161" s="237" t="s">
        <v>326</v>
      </c>
      <c r="E161" s="238" t="s">
        <v>2084</v>
      </c>
      <c r="F161" s="239" t="s">
        <v>2085</v>
      </c>
      <c r="G161" s="240" t="s">
        <v>2086</v>
      </c>
      <c r="H161" s="241">
        <v>10</v>
      </c>
      <c r="I161" s="254"/>
      <c r="J161" s="243">
        <f>ROUND(I161*H161,2)</f>
        <v>0</v>
      </c>
      <c r="K161" s="239" t="s">
        <v>314</v>
      </c>
      <c r="L161" s="244"/>
      <c r="M161" s="245" t="s">
        <v>1</v>
      </c>
      <c r="N161" s="246" t="s">
        <v>37</v>
      </c>
      <c r="O161" s="71"/>
      <c r="P161" s="200">
        <f>O161*H161</f>
        <v>0</v>
      </c>
      <c r="Q161" s="200">
        <v>1E-3</v>
      </c>
      <c r="R161" s="200">
        <f>Q161*H161</f>
        <v>0.01</v>
      </c>
      <c r="S161" s="200">
        <v>0</v>
      </c>
      <c r="T161" s="201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202" t="s">
        <v>331</v>
      </c>
      <c r="AT161" s="202" t="s">
        <v>326</v>
      </c>
      <c r="AU161" s="202" t="s">
        <v>81</v>
      </c>
      <c r="AY161" s="17" t="s">
        <v>307</v>
      </c>
      <c r="BE161" s="203">
        <f>IF(N161="základní",J161,0)</f>
        <v>0</v>
      </c>
      <c r="BF161" s="203">
        <f>IF(N161="snížená",J161,0)</f>
        <v>0</v>
      </c>
      <c r="BG161" s="203">
        <f>IF(N161="zákl. přenesená",J161,0)</f>
        <v>0</v>
      </c>
      <c r="BH161" s="203">
        <f>IF(N161="sníž. přenesená",J161,0)</f>
        <v>0</v>
      </c>
      <c r="BI161" s="203">
        <f>IF(N161="nulová",J161,0)</f>
        <v>0</v>
      </c>
      <c r="BJ161" s="17" t="s">
        <v>79</v>
      </c>
      <c r="BK161" s="203">
        <f>ROUND(I161*H161,2)</f>
        <v>0</v>
      </c>
      <c r="BL161" s="17" t="s">
        <v>315</v>
      </c>
      <c r="BM161" s="202" t="s">
        <v>2087</v>
      </c>
    </row>
    <row r="162" spans="1:65" s="15" customFormat="1">
      <c r="B162" s="227"/>
      <c r="C162" s="228"/>
      <c r="D162" s="206" t="s">
        <v>316</v>
      </c>
      <c r="E162" s="229" t="s">
        <v>1</v>
      </c>
      <c r="F162" s="230" t="s">
        <v>817</v>
      </c>
      <c r="G162" s="228"/>
      <c r="H162" s="229" t="s">
        <v>1</v>
      </c>
      <c r="I162" s="231"/>
      <c r="J162" s="228"/>
      <c r="K162" s="228"/>
      <c r="L162" s="232"/>
      <c r="M162" s="233"/>
      <c r="N162" s="234"/>
      <c r="O162" s="234"/>
      <c r="P162" s="234"/>
      <c r="Q162" s="234"/>
      <c r="R162" s="234"/>
      <c r="S162" s="234"/>
      <c r="T162" s="235"/>
      <c r="AT162" s="236" t="s">
        <v>316</v>
      </c>
      <c r="AU162" s="236" t="s">
        <v>81</v>
      </c>
      <c r="AV162" s="15" t="s">
        <v>79</v>
      </c>
      <c r="AW162" s="15" t="s">
        <v>29</v>
      </c>
      <c r="AX162" s="15" t="s">
        <v>72</v>
      </c>
      <c r="AY162" s="236" t="s">
        <v>307</v>
      </c>
    </row>
    <row r="163" spans="1:65" s="13" customFormat="1">
      <c r="B163" s="204"/>
      <c r="C163" s="205"/>
      <c r="D163" s="206" t="s">
        <v>316</v>
      </c>
      <c r="E163" s="207" t="s">
        <v>1</v>
      </c>
      <c r="F163" s="208" t="s">
        <v>332</v>
      </c>
      <c r="G163" s="205"/>
      <c r="H163" s="209">
        <v>10</v>
      </c>
      <c r="I163" s="210"/>
      <c r="J163" s="205"/>
      <c r="K163" s="205"/>
      <c r="L163" s="211"/>
      <c r="M163" s="212"/>
      <c r="N163" s="213"/>
      <c r="O163" s="213"/>
      <c r="P163" s="213"/>
      <c r="Q163" s="213"/>
      <c r="R163" s="213"/>
      <c r="S163" s="213"/>
      <c r="T163" s="214"/>
      <c r="AT163" s="215" t="s">
        <v>316</v>
      </c>
      <c r="AU163" s="215" t="s">
        <v>81</v>
      </c>
      <c r="AV163" s="13" t="s">
        <v>81</v>
      </c>
      <c r="AW163" s="13" t="s">
        <v>29</v>
      </c>
      <c r="AX163" s="13" t="s">
        <v>72</v>
      </c>
      <c r="AY163" s="215" t="s">
        <v>307</v>
      </c>
    </row>
    <row r="164" spans="1:65" s="14" customFormat="1">
      <c r="B164" s="216"/>
      <c r="C164" s="217"/>
      <c r="D164" s="206" t="s">
        <v>316</v>
      </c>
      <c r="E164" s="218" t="s">
        <v>1</v>
      </c>
      <c r="F164" s="219" t="s">
        <v>318</v>
      </c>
      <c r="G164" s="217"/>
      <c r="H164" s="220">
        <v>10</v>
      </c>
      <c r="I164" s="221"/>
      <c r="J164" s="217"/>
      <c r="K164" s="217"/>
      <c r="L164" s="222"/>
      <c r="M164" s="247"/>
      <c r="N164" s="248"/>
      <c r="O164" s="248"/>
      <c r="P164" s="248"/>
      <c r="Q164" s="248"/>
      <c r="R164" s="248"/>
      <c r="S164" s="248"/>
      <c r="T164" s="249"/>
      <c r="AT164" s="226" t="s">
        <v>316</v>
      </c>
      <c r="AU164" s="226" t="s">
        <v>81</v>
      </c>
      <c r="AV164" s="14" t="s">
        <v>315</v>
      </c>
      <c r="AW164" s="14" t="s">
        <v>29</v>
      </c>
      <c r="AX164" s="14" t="s">
        <v>79</v>
      </c>
      <c r="AY164" s="226" t="s">
        <v>307</v>
      </c>
    </row>
    <row r="165" spans="1:65" s="2" customFormat="1" ht="6.95" customHeight="1">
      <c r="A165" s="34"/>
      <c r="B165" s="54"/>
      <c r="C165" s="55"/>
      <c r="D165" s="55"/>
      <c r="E165" s="55"/>
      <c r="F165" s="55"/>
      <c r="G165" s="55"/>
      <c r="H165" s="55"/>
      <c r="I165" s="55"/>
      <c r="J165" s="55"/>
      <c r="K165" s="55"/>
      <c r="L165" s="39"/>
      <c r="M165" s="34"/>
      <c r="O165" s="34"/>
      <c r="P165" s="34"/>
      <c r="Q165" s="34"/>
      <c r="R165" s="34"/>
      <c r="S165" s="34"/>
      <c r="T165" s="34"/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</row>
  </sheetData>
  <sheetProtection password="CE28" sheet="1" objects="1" scenarios="1" formatColumns="0" formatRows="0" autoFilter="0"/>
  <autoFilter ref="C121:K164" xr:uid="{00000000-0009-0000-0000-000047000000}"/>
  <mergeCells count="12">
    <mergeCell ref="E114:H114"/>
    <mergeCell ref="L2:V2"/>
    <mergeCell ref="E85:H85"/>
    <mergeCell ref="E87:H87"/>
    <mergeCell ref="E89:H89"/>
    <mergeCell ref="E110:H110"/>
    <mergeCell ref="E112:H112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sheetPr>
    <pageSetUpPr fitToPage="1"/>
  </sheetPr>
  <dimension ref="A2:BM142"/>
  <sheetViews>
    <sheetView showGridLines="0" topLeftCell="A94" workbookViewId="0">
      <selection activeCell="F116" sqref="F116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74"/>
      <c r="M2" s="274"/>
      <c r="N2" s="274"/>
      <c r="O2" s="274"/>
      <c r="P2" s="274"/>
      <c r="Q2" s="274"/>
      <c r="R2" s="274"/>
      <c r="S2" s="274"/>
      <c r="T2" s="274"/>
      <c r="U2" s="274"/>
      <c r="V2" s="274"/>
      <c r="AT2" s="17" t="s">
        <v>273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81</v>
      </c>
    </row>
    <row r="4" spans="1:46" s="1" customFormat="1" ht="24.95" customHeight="1">
      <c r="B4" s="20"/>
      <c r="D4" s="117" t="s">
        <v>279</v>
      </c>
      <c r="L4" s="20"/>
      <c r="M4" s="118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9" t="s">
        <v>16</v>
      </c>
      <c r="L6" s="20"/>
    </row>
    <row r="7" spans="1:46" s="1" customFormat="1" ht="16.5" customHeight="1">
      <c r="B7" s="20"/>
      <c r="E7" s="304" t="str">
        <f>'Rekapitulace stavby'!K6</f>
        <v>Cyklická obnova trati v úseku Praha-Hostivař - Votice</v>
      </c>
      <c r="F7" s="305"/>
      <c r="G7" s="305"/>
      <c r="H7" s="305"/>
      <c r="L7" s="20"/>
    </row>
    <row r="8" spans="1:46" s="1" customFormat="1" ht="12" customHeight="1">
      <c r="B8" s="20"/>
      <c r="D8" s="119" t="s">
        <v>280</v>
      </c>
      <c r="L8" s="20"/>
    </row>
    <row r="9" spans="1:46" s="2" customFormat="1" ht="16.5" customHeight="1">
      <c r="A9" s="34"/>
      <c r="B9" s="39"/>
      <c r="C9" s="34"/>
      <c r="D9" s="34"/>
      <c r="E9" s="304" t="s">
        <v>2194</v>
      </c>
      <c r="F9" s="306"/>
      <c r="G9" s="306"/>
      <c r="H9" s="306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19" t="s">
        <v>282</v>
      </c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07" t="s">
        <v>2088</v>
      </c>
      <c r="F11" s="306"/>
      <c r="G11" s="306"/>
      <c r="H11" s="306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>
      <c r="A12" s="34"/>
      <c r="B12" s="39"/>
      <c r="C12" s="34"/>
      <c r="D12" s="34"/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19" t="s">
        <v>17</v>
      </c>
      <c r="E13" s="34"/>
      <c r="F13" s="110" t="s">
        <v>1</v>
      </c>
      <c r="G13" s="34"/>
      <c r="H13" s="34"/>
      <c r="I13" s="119" t="s">
        <v>18</v>
      </c>
      <c r="J13" s="110" t="s">
        <v>1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19</v>
      </c>
      <c r="E14" s="34"/>
      <c r="F14" s="110" t="s">
        <v>20</v>
      </c>
      <c r="G14" s="34"/>
      <c r="H14" s="34"/>
      <c r="I14" s="119" t="s">
        <v>21</v>
      </c>
      <c r="J14" s="120" t="str">
        <f>'Rekapitulace stavby'!AN8</f>
        <v>23. 8. 2023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7" customHeight="1">
      <c r="A15" s="34"/>
      <c r="B15" s="39"/>
      <c r="C15" s="34"/>
      <c r="D15" s="34"/>
      <c r="E15" s="34"/>
      <c r="F15" s="34"/>
      <c r="G15" s="34"/>
      <c r="H15" s="34"/>
      <c r="I15" s="34"/>
      <c r="J15" s="34"/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19" t="s">
        <v>23</v>
      </c>
      <c r="E16" s="34"/>
      <c r="F16" s="34"/>
      <c r="G16" s="34"/>
      <c r="H16" s="34"/>
      <c r="I16" s="119" t="s">
        <v>24</v>
      </c>
      <c r="J16" s="110" t="str">
        <f>IF('Rekapitulace stavby'!AN10="","",'Rekapitulace stavby'!AN10)</f>
        <v/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0" t="str">
        <f>IF('Rekapitulace stavby'!E11="","",'Rekapitulace stavby'!E11)</f>
        <v xml:space="preserve"> </v>
      </c>
      <c r="F17" s="34"/>
      <c r="G17" s="34"/>
      <c r="H17" s="34"/>
      <c r="I17" s="119" t="s">
        <v>25</v>
      </c>
      <c r="J17" s="110" t="str">
        <f>IF('Rekapitulace stavby'!AN11="","",'Rekapitulace stavby'!AN11)</f>
        <v/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34"/>
      <c r="J18" s="34"/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19" t="s">
        <v>26</v>
      </c>
      <c r="E19" s="34"/>
      <c r="F19" s="34"/>
      <c r="G19" s="34"/>
      <c r="H19" s="34"/>
      <c r="I19" s="119" t="s">
        <v>24</v>
      </c>
      <c r="J19" s="30" t="str">
        <f>'Rekapitulace stavby'!AN13</f>
        <v>Vyplň údaj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08" t="str">
        <f>'Rekapitulace stavby'!E14</f>
        <v>Vyplň údaj</v>
      </c>
      <c r="F20" s="309"/>
      <c r="G20" s="309"/>
      <c r="H20" s="309"/>
      <c r="I20" s="119" t="s">
        <v>25</v>
      </c>
      <c r="J20" s="30" t="str">
        <f>'Rekapitulace stavby'!AN14</f>
        <v>Vyplň údaj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34"/>
      <c r="J21" s="34"/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19" t="s">
        <v>28</v>
      </c>
      <c r="E22" s="34"/>
      <c r="F22" s="34"/>
      <c r="G22" s="34"/>
      <c r="H22" s="34"/>
      <c r="I22" s="119" t="s">
        <v>24</v>
      </c>
      <c r="J22" s="110" t="str">
        <f>IF('Rekapitulace stavby'!AN16="","",'Rekapitulace stavby'!AN16)</f>
        <v/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0" t="str">
        <f>IF('Rekapitulace stavby'!E17="","",'Rekapitulace stavby'!E17)</f>
        <v xml:space="preserve"> </v>
      </c>
      <c r="F23" s="34"/>
      <c r="G23" s="34"/>
      <c r="H23" s="34"/>
      <c r="I23" s="119" t="s">
        <v>25</v>
      </c>
      <c r="J23" s="110" t="str">
        <f>IF('Rekapitulace stavby'!AN17="","",'Rekapitulace stavby'!AN17)</f>
        <v/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34"/>
      <c r="J24" s="34"/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19" t="s">
        <v>30</v>
      </c>
      <c r="E25" s="34"/>
      <c r="F25" s="34"/>
      <c r="G25" s="34"/>
      <c r="H25" s="34"/>
      <c r="I25" s="119" t="s">
        <v>24</v>
      </c>
      <c r="J25" s="110" t="str">
        <f>IF('Rekapitulace stavby'!AN19="","",'Rekapitulace stavby'!AN19)</f>
        <v/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0" t="str">
        <f>IF('Rekapitulace stavby'!E20="","",'Rekapitulace stavby'!E20)</f>
        <v xml:space="preserve"> </v>
      </c>
      <c r="F26" s="34"/>
      <c r="G26" s="34"/>
      <c r="H26" s="34"/>
      <c r="I26" s="119" t="s">
        <v>25</v>
      </c>
      <c r="J26" s="110" t="str">
        <f>IF('Rekapitulace stavby'!AN20="","",'Rekapitulace stavby'!AN20)</f>
        <v/>
      </c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34"/>
      <c r="J27" s="34"/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19" t="s">
        <v>31</v>
      </c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1"/>
      <c r="B29" s="122"/>
      <c r="C29" s="121"/>
      <c r="D29" s="121"/>
      <c r="E29" s="310" t="s">
        <v>1</v>
      </c>
      <c r="F29" s="310"/>
      <c r="G29" s="310"/>
      <c r="H29" s="310"/>
      <c r="I29" s="121"/>
      <c r="J29" s="121"/>
      <c r="K29" s="121"/>
      <c r="L29" s="123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4"/>
      <c r="E31" s="124"/>
      <c r="F31" s="124"/>
      <c r="G31" s="124"/>
      <c r="H31" s="124"/>
      <c r="I31" s="124"/>
      <c r="J31" s="124"/>
      <c r="K31" s="124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25" t="s">
        <v>32</v>
      </c>
      <c r="E32" s="34"/>
      <c r="F32" s="34"/>
      <c r="G32" s="34"/>
      <c r="H32" s="34"/>
      <c r="I32" s="34"/>
      <c r="J32" s="126">
        <f>ROUND(J122, 2)</f>
        <v>0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4"/>
      <c r="E33" s="124"/>
      <c r="F33" s="124"/>
      <c r="G33" s="124"/>
      <c r="H33" s="124"/>
      <c r="I33" s="124"/>
      <c r="J33" s="124"/>
      <c r="K33" s="12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27" t="s">
        <v>34</v>
      </c>
      <c r="G34" s="34"/>
      <c r="H34" s="34"/>
      <c r="I34" s="127" t="s">
        <v>33</v>
      </c>
      <c r="J34" s="127" t="s">
        <v>35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28" t="s">
        <v>36</v>
      </c>
      <c r="E35" s="119" t="s">
        <v>37</v>
      </c>
      <c r="F35" s="129">
        <f>ROUND((SUM(BE122:BE141)),  2)</f>
        <v>0</v>
      </c>
      <c r="G35" s="34"/>
      <c r="H35" s="34"/>
      <c r="I35" s="130">
        <v>0.21</v>
      </c>
      <c r="J35" s="129">
        <f>ROUND(((SUM(BE122:BE141))*I35),  2)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19" t="s">
        <v>38</v>
      </c>
      <c r="F36" s="129">
        <f>ROUND((SUM(BF122:BF141)),  2)</f>
        <v>0</v>
      </c>
      <c r="G36" s="34"/>
      <c r="H36" s="34"/>
      <c r="I36" s="130">
        <v>0.15</v>
      </c>
      <c r="J36" s="129">
        <f>ROUND(((SUM(BF122:BF141))*I36),  2)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39</v>
      </c>
      <c r="F37" s="129">
        <f>ROUND((SUM(BG122:BG141)),  2)</f>
        <v>0</v>
      </c>
      <c r="G37" s="34"/>
      <c r="H37" s="34"/>
      <c r="I37" s="130">
        <v>0.21</v>
      </c>
      <c r="J37" s="129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19" t="s">
        <v>40</v>
      </c>
      <c r="F38" s="129">
        <f>ROUND((SUM(BH122:BH141)),  2)</f>
        <v>0</v>
      </c>
      <c r="G38" s="34"/>
      <c r="H38" s="34"/>
      <c r="I38" s="130">
        <v>0.15</v>
      </c>
      <c r="J38" s="129">
        <f>0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19" t="s">
        <v>41</v>
      </c>
      <c r="F39" s="129">
        <f>ROUND((SUM(BI122:BI141)),  2)</f>
        <v>0</v>
      </c>
      <c r="G39" s="34"/>
      <c r="H39" s="34"/>
      <c r="I39" s="130">
        <v>0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31"/>
      <c r="D41" s="132" t="s">
        <v>42</v>
      </c>
      <c r="E41" s="133"/>
      <c r="F41" s="133"/>
      <c r="G41" s="134" t="s">
        <v>43</v>
      </c>
      <c r="H41" s="135" t="s">
        <v>44</v>
      </c>
      <c r="I41" s="133"/>
      <c r="J41" s="136">
        <f>SUM(J32:J39)</f>
        <v>0</v>
      </c>
      <c r="K41" s="137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8" t="s">
        <v>45</v>
      </c>
      <c r="E50" s="139"/>
      <c r="F50" s="139"/>
      <c r="G50" s="138" t="s">
        <v>46</v>
      </c>
      <c r="H50" s="139"/>
      <c r="I50" s="139"/>
      <c r="J50" s="139"/>
      <c r="K50" s="139"/>
      <c r="L50" s="51"/>
    </row>
    <row r="51" spans="1:31">
      <c r="B51" s="20"/>
      <c r="L51" s="20"/>
    </row>
    <row r="52" spans="1:31">
      <c r="B52" s="20"/>
      <c r="L52" s="20"/>
    </row>
    <row r="53" spans="1:31">
      <c r="B53" s="20"/>
      <c r="L53" s="20"/>
    </row>
    <row r="54" spans="1:31">
      <c r="B54" s="20"/>
      <c r="L54" s="20"/>
    </row>
    <row r="55" spans="1:31">
      <c r="B55" s="20"/>
      <c r="L55" s="20"/>
    </row>
    <row r="56" spans="1:31">
      <c r="B56" s="20"/>
      <c r="L56" s="20"/>
    </row>
    <row r="57" spans="1:31">
      <c r="B57" s="20"/>
      <c r="L57" s="20"/>
    </row>
    <row r="58" spans="1:31">
      <c r="B58" s="20"/>
      <c r="L58" s="20"/>
    </row>
    <row r="59" spans="1:31">
      <c r="B59" s="20"/>
      <c r="L59" s="20"/>
    </row>
    <row r="60" spans="1:31">
      <c r="B60" s="20"/>
      <c r="L60" s="20"/>
    </row>
    <row r="61" spans="1:31" s="2" customFormat="1" ht="12.75">
      <c r="A61" s="34"/>
      <c r="B61" s="39"/>
      <c r="C61" s="34"/>
      <c r="D61" s="140" t="s">
        <v>47</v>
      </c>
      <c r="E61" s="141"/>
      <c r="F61" s="142" t="s">
        <v>48</v>
      </c>
      <c r="G61" s="140" t="s">
        <v>47</v>
      </c>
      <c r="H61" s="141"/>
      <c r="I61" s="141"/>
      <c r="J61" s="143" t="s">
        <v>48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>
      <c r="B62" s="20"/>
      <c r="L62" s="20"/>
    </row>
    <row r="63" spans="1:31">
      <c r="B63" s="20"/>
      <c r="L63" s="20"/>
    </row>
    <row r="64" spans="1:31">
      <c r="B64" s="20"/>
      <c r="L64" s="20"/>
    </row>
    <row r="65" spans="1:31" s="2" customFormat="1" ht="12.75">
      <c r="A65" s="34"/>
      <c r="B65" s="39"/>
      <c r="C65" s="34"/>
      <c r="D65" s="138" t="s">
        <v>49</v>
      </c>
      <c r="E65" s="144"/>
      <c r="F65" s="144"/>
      <c r="G65" s="138" t="s">
        <v>50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>
      <c r="B66" s="20"/>
      <c r="L66" s="20"/>
    </row>
    <row r="67" spans="1:31">
      <c r="B67" s="20"/>
      <c r="L67" s="20"/>
    </row>
    <row r="68" spans="1:31">
      <c r="B68" s="20"/>
      <c r="L68" s="20"/>
    </row>
    <row r="69" spans="1:31">
      <c r="B69" s="20"/>
      <c r="L69" s="20"/>
    </row>
    <row r="70" spans="1:31">
      <c r="B70" s="20"/>
      <c r="L70" s="20"/>
    </row>
    <row r="71" spans="1:31">
      <c r="B71" s="20"/>
      <c r="L71" s="20"/>
    </row>
    <row r="72" spans="1:31">
      <c r="B72" s="20"/>
      <c r="L72" s="20"/>
    </row>
    <row r="73" spans="1:31">
      <c r="B73" s="20"/>
      <c r="L73" s="20"/>
    </row>
    <row r="74" spans="1:31">
      <c r="B74" s="20"/>
      <c r="L74" s="20"/>
    </row>
    <row r="75" spans="1:31">
      <c r="B75" s="20"/>
      <c r="L75" s="20"/>
    </row>
    <row r="76" spans="1:31" s="2" customFormat="1" ht="12.75">
      <c r="A76" s="34"/>
      <c r="B76" s="39"/>
      <c r="C76" s="34"/>
      <c r="D76" s="140" t="s">
        <v>47</v>
      </c>
      <c r="E76" s="141"/>
      <c r="F76" s="142" t="s">
        <v>48</v>
      </c>
      <c r="G76" s="140" t="s">
        <v>47</v>
      </c>
      <c r="H76" s="141"/>
      <c r="I76" s="141"/>
      <c r="J76" s="143" t="s">
        <v>48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284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02" t="str">
        <f>E7</f>
        <v>Cyklická obnova trati v úseku Praha-Hostivař - Votice</v>
      </c>
      <c r="F85" s="303"/>
      <c r="G85" s="303"/>
      <c r="H85" s="303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280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s="2" customFormat="1" ht="16.5" customHeight="1">
      <c r="A87" s="34"/>
      <c r="B87" s="35"/>
      <c r="C87" s="36"/>
      <c r="D87" s="36"/>
      <c r="E87" s="302" t="s">
        <v>2194</v>
      </c>
      <c r="F87" s="301"/>
      <c r="G87" s="301"/>
      <c r="H87" s="301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9" t="s">
        <v>282</v>
      </c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265" t="str">
        <f>E11</f>
        <v>02 - Broušení výhybek</v>
      </c>
      <c r="F89" s="301"/>
      <c r="G89" s="301"/>
      <c r="H89" s="301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9" t="s">
        <v>19</v>
      </c>
      <c r="D91" s="36"/>
      <c r="E91" s="36"/>
      <c r="F91" s="27" t="str">
        <f>F14</f>
        <v xml:space="preserve"> </v>
      </c>
      <c r="G91" s="36"/>
      <c r="H91" s="36"/>
      <c r="I91" s="29" t="s">
        <v>21</v>
      </c>
      <c r="J91" s="66" t="str">
        <f>IF(J14="","",J14)</f>
        <v>23. 8. 2023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5.2" customHeight="1">
      <c r="A93" s="34"/>
      <c r="B93" s="35"/>
      <c r="C93" s="29" t="s">
        <v>23</v>
      </c>
      <c r="D93" s="36"/>
      <c r="E93" s="36"/>
      <c r="F93" s="27" t="str">
        <f>E17</f>
        <v xml:space="preserve"> </v>
      </c>
      <c r="G93" s="36"/>
      <c r="H93" s="36"/>
      <c r="I93" s="29" t="s">
        <v>28</v>
      </c>
      <c r="J93" s="32" t="str">
        <f>E23</f>
        <v xml:space="preserve"> 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9" t="s">
        <v>26</v>
      </c>
      <c r="D94" s="36"/>
      <c r="E94" s="36"/>
      <c r="F94" s="27" t="str">
        <f>IF(E20="","",E20)</f>
        <v>Vyplň údaj</v>
      </c>
      <c r="G94" s="36"/>
      <c r="H94" s="36"/>
      <c r="I94" s="29" t="s">
        <v>30</v>
      </c>
      <c r="J94" s="32" t="str">
        <f>E26</f>
        <v xml:space="preserve"> </v>
      </c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49" t="s">
        <v>285</v>
      </c>
      <c r="D96" s="150"/>
      <c r="E96" s="150"/>
      <c r="F96" s="150"/>
      <c r="G96" s="150"/>
      <c r="H96" s="150"/>
      <c r="I96" s="150"/>
      <c r="J96" s="151" t="s">
        <v>286</v>
      </c>
      <c r="K96" s="150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7" customHeight="1">
      <c r="A98" s="34"/>
      <c r="B98" s="35"/>
      <c r="C98" s="152" t="s">
        <v>287</v>
      </c>
      <c r="D98" s="36"/>
      <c r="E98" s="36"/>
      <c r="F98" s="36"/>
      <c r="G98" s="36"/>
      <c r="H98" s="36"/>
      <c r="I98" s="36"/>
      <c r="J98" s="84">
        <f>J122</f>
        <v>0</v>
      </c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7" t="s">
        <v>288</v>
      </c>
    </row>
    <row r="99" spans="1:47" s="9" customFormat="1" ht="24.95" customHeight="1">
      <c r="B99" s="153"/>
      <c r="C99" s="154"/>
      <c r="D99" s="155" t="s">
        <v>289</v>
      </c>
      <c r="E99" s="156"/>
      <c r="F99" s="156"/>
      <c r="G99" s="156"/>
      <c r="H99" s="156"/>
      <c r="I99" s="156"/>
      <c r="J99" s="157">
        <f>J123</f>
        <v>0</v>
      </c>
      <c r="K99" s="154"/>
      <c r="L99" s="158"/>
    </row>
    <row r="100" spans="1:47" s="10" customFormat="1" ht="19.899999999999999" customHeight="1">
      <c r="B100" s="159"/>
      <c r="C100" s="104"/>
      <c r="D100" s="160" t="s">
        <v>290</v>
      </c>
      <c r="E100" s="161"/>
      <c r="F100" s="161"/>
      <c r="G100" s="161"/>
      <c r="H100" s="161"/>
      <c r="I100" s="161"/>
      <c r="J100" s="162">
        <f>J124</f>
        <v>0</v>
      </c>
      <c r="K100" s="104"/>
      <c r="L100" s="163"/>
    </row>
    <row r="101" spans="1:47" s="2" customFormat="1" ht="21.75" customHeight="1">
      <c r="A101" s="34"/>
      <c r="B101" s="35"/>
      <c r="C101" s="36"/>
      <c r="D101" s="36"/>
      <c r="E101" s="36"/>
      <c r="F101" s="36"/>
      <c r="G101" s="36"/>
      <c r="H101" s="36"/>
      <c r="I101" s="36"/>
      <c r="J101" s="36"/>
      <c r="K101" s="36"/>
      <c r="L101" s="51"/>
      <c r="S101" s="34"/>
      <c r="T101" s="34"/>
      <c r="U101" s="34"/>
      <c r="V101" s="34"/>
      <c r="W101" s="34"/>
      <c r="X101" s="34"/>
      <c r="Y101" s="34"/>
      <c r="Z101" s="34"/>
      <c r="AA101" s="34"/>
      <c r="AB101" s="34"/>
      <c r="AC101" s="34"/>
      <c r="AD101" s="34"/>
      <c r="AE101" s="34"/>
    </row>
    <row r="102" spans="1:47" s="2" customFormat="1" ht="6.95" customHeight="1">
      <c r="A102" s="34"/>
      <c r="B102" s="54"/>
      <c r="C102" s="55"/>
      <c r="D102" s="55"/>
      <c r="E102" s="55"/>
      <c r="F102" s="55"/>
      <c r="G102" s="55"/>
      <c r="H102" s="55"/>
      <c r="I102" s="55"/>
      <c r="J102" s="55"/>
      <c r="K102" s="55"/>
      <c r="L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6" spans="1:47" s="2" customFormat="1" ht="6.95" customHeight="1">
      <c r="A106" s="34"/>
      <c r="B106" s="56"/>
      <c r="C106" s="57"/>
      <c r="D106" s="57"/>
      <c r="E106" s="57"/>
      <c r="F106" s="57"/>
      <c r="G106" s="57"/>
      <c r="H106" s="57"/>
      <c r="I106" s="57"/>
      <c r="J106" s="57"/>
      <c r="K106" s="57"/>
      <c r="L106" s="51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</row>
    <row r="107" spans="1:47" s="2" customFormat="1" ht="24.95" customHeight="1">
      <c r="A107" s="34"/>
      <c r="B107" s="35"/>
      <c r="C107" s="23" t="s">
        <v>292</v>
      </c>
      <c r="D107" s="36"/>
      <c r="E107" s="36"/>
      <c r="F107" s="36"/>
      <c r="G107" s="36"/>
      <c r="H107" s="36"/>
      <c r="I107" s="36"/>
      <c r="J107" s="36"/>
      <c r="K107" s="36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47" s="2" customFormat="1" ht="6.95" customHeight="1">
      <c r="A108" s="34"/>
      <c r="B108" s="35"/>
      <c r="C108" s="36"/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12" customHeight="1">
      <c r="A109" s="34"/>
      <c r="B109" s="35"/>
      <c r="C109" s="29" t="s">
        <v>16</v>
      </c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16.5" customHeight="1">
      <c r="A110" s="34"/>
      <c r="B110" s="35"/>
      <c r="C110" s="36"/>
      <c r="D110" s="36"/>
      <c r="E110" s="302" t="str">
        <f>E7</f>
        <v>Cyklická obnova trati v úseku Praha-Hostivař - Votice</v>
      </c>
      <c r="F110" s="303"/>
      <c r="G110" s="303"/>
      <c r="H110" s="303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1" customFormat="1" ht="12" customHeight="1">
      <c r="B111" s="21"/>
      <c r="C111" s="29" t="s">
        <v>280</v>
      </c>
      <c r="D111" s="22"/>
      <c r="E111" s="22"/>
      <c r="F111" s="22"/>
      <c r="G111" s="22"/>
      <c r="H111" s="22"/>
      <c r="I111" s="22"/>
      <c r="J111" s="22"/>
      <c r="K111" s="22"/>
      <c r="L111" s="20"/>
    </row>
    <row r="112" spans="1:47" s="2" customFormat="1" ht="16.5" customHeight="1">
      <c r="A112" s="34"/>
      <c r="B112" s="35"/>
      <c r="C112" s="36"/>
      <c r="D112" s="36"/>
      <c r="E112" s="302" t="s">
        <v>2194</v>
      </c>
      <c r="F112" s="301"/>
      <c r="G112" s="301"/>
      <c r="H112" s="301"/>
      <c r="I112" s="36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5" s="2" customFormat="1" ht="12" customHeight="1">
      <c r="A113" s="34"/>
      <c r="B113" s="35"/>
      <c r="C113" s="29" t="s">
        <v>282</v>
      </c>
      <c r="D113" s="36"/>
      <c r="E113" s="36"/>
      <c r="F113" s="36"/>
      <c r="G113" s="36"/>
      <c r="H113" s="36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6.5" customHeight="1">
      <c r="A114" s="34"/>
      <c r="B114" s="35"/>
      <c r="C114" s="36"/>
      <c r="D114" s="36"/>
      <c r="E114" s="265" t="str">
        <f>E11</f>
        <v>02 - Broušení výhybek</v>
      </c>
      <c r="F114" s="301"/>
      <c r="G114" s="301"/>
      <c r="H114" s="301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6.95" customHeight="1">
      <c r="A115" s="34"/>
      <c r="B115" s="35"/>
      <c r="C115" s="36"/>
      <c r="D115" s="36"/>
      <c r="E115" s="36"/>
      <c r="F115" s="36"/>
      <c r="G115" s="36"/>
      <c r="H115" s="36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12" customHeight="1">
      <c r="A116" s="34"/>
      <c r="B116" s="35"/>
      <c r="C116" s="29" t="s">
        <v>19</v>
      </c>
      <c r="D116" s="36"/>
      <c r="E116" s="36"/>
      <c r="F116" s="27" t="str">
        <f>F14</f>
        <v xml:space="preserve"> </v>
      </c>
      <c r="G116" s="36"/>
      <c r="H116" s="36"/>
      <c r="I116" s="29" t="s">
        <v>21</v>
      </c>
      <c r="J116" s="66" t="str">
        <f>IF(J14="","",J14)</f>
        <v>23. 8. 2023</v>
      </c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6.95" customHeight="1">
      <c r="A117" s="34"/>
      <c r="B117" s="35"/>
      <c r="C117" s="36"/>
      <c r="D117" s="36"/>
      <c r="E117" s="36"/>
      <c r="F117" s="36"/>
      <c r="G117" s="36"/>
      <c r="H117" s="36"/>
      <c r="I117" s="36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15.2" customHeight="1">
      <c r="A118" s="34"/>
      <c r="B118" s="35"/>
      <c r="C118" s="29" t="s">
        <v>23</v>
      </c>
      <c r="D118" s="36"/>
      <c r="E118" s="36"/>
      <c r="F118" s="27" t="str">
        <f>E17</f>
        <v xml:space="preserve"> </v>
      </c>
      <c r="G118" s="36"/>
      <c r="H118" s="36"/>
      <c r="I118" s="29" t="s">
        <v>28</v>
      </c>
      <c r="J118" s="32" t="str">
        <f>E23</f>
        <v xml:space="preserve"> </v>
      </c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5.2" customHeight="1">
      <c r="A119" s="34"/>
      <c r="B119" s="35"/>
      <c r="C119" s="29" t="s">
        <v>26</v>
      </c>
      <c r="D119" s="36"/>
      <c r="E119" s="36"/>
      <c r="F119" s="27" t="str">
        <f>IF(E20="","",E20)</f>
        <v>Vyplň údaj</v>
      </c>
      <c r="G119" s="36"/>
      <c r="H119" s="36"/>
      <c r="I119" s="29" t="s">
        <v>30</v>
      </c>
      <c r="J119" s="32" t="str">
        <f>E26</f>
        <v xml:space="preserve"> </v>
      </c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10.35" customHeight="1">
      <c r="A120" s="34"/>
      <c r="B120" s="35"/>
      <c r="C120" s="36"/>
      <c r="D120" s="36"/>
      <c r="E120" s="36"/>
      <c r="F120" s="36"/>
      <c r="G120" s="36"/>
      <c r="H120" s="36"/>
      <c r="I120" s="36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11" customFormat="1" ht="29.25" customHeight="1">
      <c r="A121" s="164"/>
      <c r="B121" s="165"/>
      <c r="C121" s="166" t="s">
        <v>293</v>
      </c>
      <c r="D121" s="167" t="s">
        <v>57</v>
      </c>
      <c r="E121" s="167" t="s">
        <v>53</v>
      </c>
      <c r="F121" s="167" t="s">
        <v>54</v>
      </c>
      <c r="G121" s="167" t="s">
        <v>294</v>
      </c>
      <c r="H121" s="167" t="s">
        <v>295</v>
      </c>
      <c r="I121" s="167" t="s">
        <v>296</v>
      </c>
      <c r="J121" s="167" t="s">
        <v>286</v>
      </c>
      <c r="K121" s="168" t="s">
        <v>297</v>
      </c>
      <c r="L121" s="169"/>
      <c r="M121" s="75" t="s">
        <v>1</v>
      </c>
      <c r="N121" s="76" t="s">
        <v>36</v>
      </c>
      <c r="O121" s="76" t="s">
        <v>298</v>
      </c>
      <c r="P121" s="76" t="s">
        <v>299</v>
      </c>
      <c r="Q121" s="76" t="s">
        <v>300</v>
      </c>
      <c r="R121" s="76" t="s">
        <v>301</v>
      </c>
      <c r="S121" s="76" t="s">
        <v>302</v>
      </c>
      <c r="T121" s="77" t="s">
        <v>303</v>
      </c>
      <c r="U121" s="164"/>
      <c r="V121" s="164"/>
      <c r="W121" s="164"/>
      <c r="X121" s="164"/>
      <c r="Y121" s="164"/>
      <c r="Z121" s="164"/>
      <c r="AA121" s="164"/>
      <c r="AB121" s="164"/>
      <c r="AC121" s="164"/>
      <c r="AD121" s="164"/>
      <c r="AE121" s="164"/>
    </row>
    <row r="122" spans="1:65" s="2" customFormat="1" ht="22.7" customHeight="1">
      <c r="A122" s="34"/>
      <c r="B122" s="35"/>
      <c r="C122" s="82" t="s">
        <v>304</v>
      </c>
      <c r="D122" s="36"/>
      <c r="E122" s="36"/>
      <c r="F122" s="36"/>
      <c r="G122" s="36"/>
      <c r="H122" s="36"/>
      <c r="I122" s="36"/>
      <c r="J122" s="170">
        <f>BK122</f>
        <v>0</v>
      </c>
      <c r="K122" s="36"/>
      <c r="L122" s="39"/>
      <c r="M122" s="78"/>
      <c r="N122" s="171"/>
      <c r="O122" s="79"/>
      <c r="P122" s="172">
        <f>P123</f>
        <v>0</v>
      </c>
      <c r="Q122" s="79"/>
      <c r="R122" s="172">
        <f>R123</f>
        <v>0</v>
      </c>
      <c r="S122" s="79"/>
      <c r="T122" s="173">
        <f>T123</f>
        <v>0</v>
      </c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  <c r="AT122" s="17" t="s">
        <v>71</v>
      </c>
      <c r="AU122" s="17" t="s">
        <v>288</v>
      </c>
      <c r="BK122" s="174">
        <f>BK123</f>
        <v>0</v>
      </c>
    </row>
    <row r="123" spans="1:65" s="12" customFormat="1" ht="25.9" customHeight="1">
      <c r="B123" s="175"/>
      <c r="C123" s="176"/>
      <c r="D123" s="177" t="s">
        <v>71</v>
      </c>
      <c r="E123" s="178" t="s">
        <v>305</v>
      </c>
      <c r="F123" s="178" t="s">
        <v>306</v>
      </c>
      <c r="G123" s="176"/>
      <c r="H123" s="176"/>
      <c r="I123" s="179"/>
      <c r="J123" s="180">
        <f>BK123</f>
        <v>0</v>
      </c>
      <c r="K123" s="176"/>
      <c r="L123" s="181"/>
      <c r="M123" s="182"/>
      <c r="N123" s="183"/>
      <c r="O123" s="183"/>
      <c r="P123" s="184">
        <f>P124</f>
        <v>0</v>
      </c>
      <c r="Q123" s="183"/>
      <c r="R123" s="184">
        <f>R124</f>
        <v>0</v>
      </c>
      <c r="S123" s="183"/>
      <c r="T123" s="185">
        <f>T124</f>
        <v>0</v>
      </c>
      <c r="AR123" s="186" t="s">
        <v>79</v>
      </c>
      <c r="AT123" s="187" t="s">
        <v>71</v>
      </c>
      <c r="AU123" s="187" t="s">
        <v>72</v>
      </c>
      <c r="AY123" s="186" t="s">
        <v>307</v>
      </c>
      <c r="BK123" s="188">
        <f>BK124</f>
        <v>0</v>
      </c>
    </row>
    <row r="124" spans="1:65" s="12" customFormat="1" ht="22.7" customHeight="1">
      <c r="B124" s="175"/>
      <c r="C124" s="176"/>
      <c r="D124" s="177" t="s">
        <v>71</v>
      </c>
      <c r="E124" s="189" t="s">
        <v>308</v>
      </c>
      <c r="F124" s="189" t="s">
        <v>309</v>
      </c>
      <c r="G124" s="176"/>
      <c r="H124" s="176"/>
      <c r="I124" s="179"/>
      <c r="J124" s="190">
        <f>BK124</f>
        <v>0</v>
      </c>
      <c r="K124" s="176"/>
      <c r="L124" s="181"/>
      <c r="M124" s="182"/>
      <c r="N124" s="183"/>
      <c r="O124" s="183"/>
      <c r="P124" s="184">
        <f>SUM(P125:P141)</f>
        <v>0</v>
      </c>
      <c r="Q124" s="183"/>
      <c r="R124" s="184">
        <f>SUM(R125:R141)</f>
        <v>0</v>
      </c>
      <c r="S124" s="183"/>
      <c r="T124" s="185">
        <f>SUM(T125:T141)</f>
        <v>0</v>
      </c>
      <c r="AR124" s="186" t="s">
        <v>79</v>
      </c>
      <c r="AT124" s="187" t="s">
        <v>71</v>
      </c>
      <c r="AU124" s="187" t="s">
        <v>79</v>
      </c>
      <c r="AY124" s="186" t="s">
        <v>307</v>
      </c>
      <c r="BK124" s="188">
        <f>SUM(BK125:BK141)</f>
        <v>0</v>
      </c>
    </row>
    <row r="125" spans="1:65" s="2" customFormat="1" ht="223.5" customHeight="1">
      <c r="A125" s="34"/>
      <c r="B125" s="35"/>
      <c r="C125" s="191" t="s">
        <v>79</v>
      </c>
      <c r="D125" s="191" t="s">
        <v>310</v>
      </c>
      <c r="E125" s="192" t="s">
        <v>2089</v>
      </c>
      <c r="F125" s="193" t="s">
        <v>2090</v>
      </c>
      <c r="G125" s="194" t="s">
        <v>342</v>
      </c>
      <c r="H125" s="195">
        <v>1</v>
      </c>
      <c r="I125" s="196"/>
      <c r="J125" s="197">
        <f>ROUND(I125*H125,2)</f>
        <v>0</v>
      </c>
      <c r="K125" s="193" t="s">
        <v>314</v>
      </c>
      <c r="L125" s="39"/>
      <c r="M125" s="198" t="s">
        <v>1</v>
      </c>
      <c r="N125" s="199" t="s">
        <v>37</v>
      </c>
      <c r="O125" s="71"/>
      <c r="P125" s="200">
        <f>O125*H125</f>
        <v>0</v>
      </c>
      <c r="Q125" s="200">
        <v>0</v>
      </c>
      <c r="R125" s="200">
        <f>Q125*H125</f>
        <v>0</v>
      </c>
      <c r="S125" s="200">
        <v>0</v>
      </c>
      <c r="T125" s="201">
        <f>S125*H125</f>
        <v>0</v>
      </c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  <c r="AR125" s="202" t="s">
        <v>315</v>
      </c>
      <c r="AT125" s="202" t="s">
        <v>310</v>
      </c>
      <c r="AU125" s="202" t="s">
        <v>81</v>
      </c>
      <c r="AY125" s="17" t="s">
        <v>307</v>
      </c>
      <c r="BE125" s="203">
        <f>IF(N125="základní",J125,0)</f>
        <v>0</v>
      </c>
      <c r="BF125" s="203">
        <f>IF(N125="snížená",J125,0)</f>
        <v>0</v>
      </c>
      <c r="BG125" s="203">
        <f>IF(N125="zákl. přenesená",J125,0)</f>
        <v>0</v>
      </c>
      <c r="BH125" s="203">
        <f>IF(N125="sníž. přenesená",J125,0)</f>
        <v>0</v>
      </c>
      <c r="BI125" s="203">
        <f>IF(N125="nulová",J125,0)</f>
        <v>0</v>
      </c>
      <c r="BJ125" s="17" t="s">
        <v>79</v>
      </c>
      <c r="BK125" s="203">
        <f>ROUND(I125*H125,2)</f>
        <v>0</v>
      </c>
      <c r="BL125" s="17" t="s">
        <v>315</v>
      </c>
      <c r="BM125" s="202" t="s">
        <v>2091</v>
      </c>
    </row>
    <row r="126" spans="1:65" s="13" customFormat="1">
      <c r="B126" s="204"/>
      <c r="C126" s="205"/>
      <c r="D126" s="206" t="s">
        <v>316</v>
      </c>
      <c r="E126" s="207" t="s">
        <v>1</v>
      </c>
      <c r="F126" s="208" t="s">
        <v>2092</v>
      </c>
      <c r="G126" s="205"/>
      <c r="H126" s="209">
        <v>1</v>
      </c>
      <c r="I126" s="210"/>
      <c r="J126" s="205"/>
      <c r="K126" s="205"/>
      <c r="L126" s="211"/>
      <c r="M126" s="212"/>
      <c r="N126" s="213"/>
      <c r="O126" s="213"/>
      <c r="P126" s="213"/>
      <c r="Q126" s="213"/>
      <c r="R126" s="213"/>
      <c r="S126" s="213"/>
      <c r="T126" s="214"/>
      <c r="AT126" s="215" t="s">
        <v>316</v>
      </c>
      <c r="AU126" s="215" t="s">
        <v>81</v>
      </c>
      <c r="AV126" s="13" t="s">
        <v>81</v>
      </c>
      <c r="AW126" s="13" t="s">
        <v>29</v>
      </c>
      <c r="AX126" s="13" t="s">
        <v>72</v>
      </c>
      <c r="AY126" s="215" t="s">
        <v>307</v>
      </c>
    </row>
    <row r="127" spans="1:65" s="14" customFormat="1">
      <c r="B127" s="216"/>
      <c r="C127" s="217"/>
      <c r="D127" s="206" t="s">
        <v>316</v>
      </c>
      <c r="E127" s="218" t="s">
        <v>1</v>
      </c>
      <c r="F127" s="219" t="s">
        <v>318</v>
      </c>
      <c r="G127" s="217"/>
      <c r="H127" s="220">
        <v>1</v>
      </c>
      <c r="I127" s="221"/>
      <c r="J127" s="217"/>
      <c r="K127" s="217"/>
      <c r="L127" s="222"/>
      <c r="M127" s="223"/>
      <c r="N127" s="224"/>
      <c r="O127" s="224"/>
      <c r="P127" s="224"/>
      <c r="Q127" s="224"/>
      <c r="R127" s="224"/>
      <c r="S127" s="224"/>
      <c r="T127" s="225"/>
      <c r="AT127" s="226" t="s">
        <v>316</v>
      </c>
      <c r="AU127" s="226" t="s">
        <v>81</v>
      </c>
      <c r="AV127" s="14" t="s">
        <v>315</v>
      </c>
      <c r="AW127" s="14" t="s">
        <v>29</v>
      </c>
      <c r="AX127" s="14" t="s">
        <v>79</v>
      </c>
      <c r="AY127" s="226" t="s">
        <v>307</v>
      </c>
    </row>
    <row r="128" spans="1:65" s="2" customFormat="1" ht="223.5" customHeight="1">
      <c r="A128" s="34"/>
      <c r="B128" s="35"/>
      <c r="C128" s="191" t="s">
        <v>81</v>
      </c>
      <c r="D128" s="191" t="s">
        <v>310</v>
      </c>
      <c r="E128" s="192" t="s">
        <v>2093</v>
      </c>
      <c r="F128" s="193" t="s">
        <v>2094</v>
      </c>
      <c r="G128" s="194" t="s">
        <v>342</v>
      </c>
      <c r="H128" s="195">
        <v>23</v>
      </c>
      <c r="I128" s="196"/>
      <c r="J128" s="197">
        <f>ROUND(I128*H128,2)</f>
        <v>0</v>
      </c>
      <c r="K128" s="193" t="s">
        <v>314</v>
      </c>
      <c r="L128" s="39"/>
      <c r="M128" s="198" t="s">
        <v>1</v>
      </c>
      <c r="N128" s="199" t="s">
        <v>37</v>
      </c>
      <c r="O128" s="71"/>
      <c r="P128" s="200">
        <f>O128*H128</f>
        <v>0</v>
      </c>
      <c r="Q128" s="200">
        <v>0</v>
      </c>
      <c r="R128" s="200">
        <f>Q128*H128</f>
        <v>0</v>
      </c>
      <c r="S128" s="200">
        <v>0</v>
      </c>
      <c r="T128" s="201">
        <f>S128*H128</f>
        <v>0</v>
      </c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  <c r="AR128" s="202" t="s">
        <v>315</v>
      </c>
      <c r="AT128" s="202" t="s">
        <v>310</v>
      </c>
      <c r="AU128" s="202" t="s">
        <v>81</v>
      </c>
      <c r="AY128" s="17" t="s">
        <v>307</v>
      </c>
      <c r="BE128" s="203">
        <f>IF(N128="základní",J128,0)</f>
        <v>0</v>
      </c>
      <c r="BF128" s="203">
        <f>IF(N128="snížená",J128,0)</f>
        <v>0</v>
      </c>
      <c r="BG128" s="203">
        <f>IF(N128="zákl. přenesená",J128,0)</f>
        <v>0</v>
      </c>
      <c r="BH128" s="203">
        <f>IF(N128="sníž. přenesená",J128,0)</f>
        <v>0</v>
      </c>
      <c r="BI128" s="203">
        <f>IF(N128="nulová",J128,0)</f>
        <v>0</v>
      </c>
      <c r="BJ128" s="17" t="s">
        <v>79</v>
      </c>
      <c r="BK128" s="203">
        <f>ROUND(I128*H128,2)</f>
        <v>0</v>
      </c>
      <c r="BL128" s="17" t="s">
        <v>315</v>
      </c>
      <c r="BM128" s="202" t="s">
        <v>2095</v>
      </c>
    </row>
    <row r="129" spans="1:65" s="15" customFormat="1">
      <c r="B129" s="227"/>
      <c r="C129" s="228"/>
      <c r="D129" s="206" t="s">
        <v>316</v>
      </c>
      <c r="E129" s="229" t="s">
        <v>1</v>
      </c>
      <c r="F129" s="230" t="s">
        <v>2096</v>
      </c>
      <c r="G129" s="228"/>
      <c r="H129" s="229" t="s">
        <v>1</v>
      </c>
      <c r="I129" s="231"/>
      <c r="J129" s="228"/>
      <c r="K129" s="228"/>
      <c r="L129" s="232"/>
      <c r="M129" s="233"/>
      <c r="N129" s="234"/>
      <c r="O129" s="234"/>
      <c r="P129" s="234"/>
      <c r="Q129" s="234"/>
      <c r="R129" s="234"/>
      <c r="S129" s="234"/>
      <c r="T129" s="235"/>
      <c r="AT129" s="236" t="s">
        <v>316</v>
      </c>
      <c r="AU129" s="236" t="s">
        <v>81</v>
      </c>
      <c r="AV129" s="15" t="s">
        <v>79</v>
      </c>
      <c r="AW129" s="15" t="s">
        <v>29</v>
      </c>
      <c r="AX129" s="15" t="s">
        <v>72</v>
      </c>
      <c r="AY129" s="236" t="s">
        <v>307</v>
      </c>
    </row>
    <row r="130" spans="1:65" s="13" customFormat="1">
      <c r="B130" s="204"/>
      <c r="C130" s="205"/>
      <c r="D130" s="206" t="s">
        <v>316</v>
      </c>
      <c r="E130" s="207" t="s">
        <v>1</v>
      </c>
      <c r="F130" s="208" t="s">
        <v>2097</v>
      </c>
      <c r="G130" s="205"/>
      <c r="H130" s="209">
        <v>12</v>
      </c>
      <c r="I130" s="210"/>
      <c r="J130" s="205"/>
      <c r="K130" s="205"/>
      <c r="L130" s="211"/>
      <c r="M130" s="212"/>
      <c r="N130" s="213"/>
      <c r="O130" s="213"/>
      <c r="P130" s="213"/>
      <c r="Q130" s="213"/>
      <c r="R130" s="213"/>
      <c r="S130" s="213"/>
      <c r="T130" s="214"/>
      <c r="AT130" s="215" t="s">
        <v>316</v>
      </c>
      <c r="AU130" s="215" t="s">
        <v>81</v>
      </c>
      <c r="AV130" s="13" t="s">
        <v>81</v>
      </c>
      <c r="AW130" s="13" t="s">
        <v>29</v>
      </c>
      <c r="AX130" s="13" t="s">
        <v>72</v>
      </c>
      <c r="AY130" s="215" t="s">
        <v>307</v>
      </c>
    </row>
    <row r="131" spans="1:65" s="13" customFormat="1">
      <c r="B131" s="204"/>
      <c r="C131" s="205"/>
      <c r="D131" s="206" t="s">
        <v>316</v>
      </c>
      <c r="E131" s="207" t="s">
        <v>1</v>
      </c>
      <c r="F131" s="208" t="s">
        <v>2098</v>
      </c>
      <c r="G131" s="205"/>
      <c r="H131" s="209">
        <v>7</v>
      </c>
      <c r="I131" s="210"/>
      <c r="J131" s="205"/>
      <c r="K131" s="205"/>
      <c r="L131" s="211"/>
      <c r="M131" s="212"/>
      <c r="N131" s="213"/>
      <c r="O131" s="213"/>
      <c r="P131" s="213"/>
      <c r="Q131" s="213"/>
      <c r="R131" s="213"/>
      <c r="S131" s="213"/>
      <c r="T131" s="214"/>
      <c r="AT131" s="215" t="s">
        <v>316</v>
      </c>
      <c r="AU131" s="215" t="s">
        <v>81</v>
      </c>
      <c r="AV131" s="13" t="s">
        <v>81</v>
      </c>
      <c r="AW131" s="13" t="s">
        <v>29</v>
      </c>
      <c r="AX131" s="13" t="s">
        <v>72</v>
      </c>
      <c r="AY131" s="215" t="s">
        <v>307</v>
      </c>
    </row>
    <row r="132" spans="1:65" s="13" customFormat="1">
      <c r="B132" s="204"/>
      <c r="C132" s="205"/>
      <c r="D132" s="206" t="s">
        <v>316</v>
      </c>
      <c r="E132" s="207" t="s">
        <v>1</v>
      </c>
      <c r="F132" s="208" t="s">
        <v>2099</v>
      </c>
      <c r="G132" s="205"/>
      <c r="H132" s="209">
        <v>4</v>
      </c>
      <c r="I132" s="210"/>
      <c r="J132" s="205"/>
      <c r="K132" s="205"/>
      <c r="L132" s="211"/>
      <c r="M132" s="212"/>
      <c r="N132" s="213"/>
      <c r="O132" s="213"/>
      <c r="P132" s="213"/>
      <c r="Q132" s="213"/>
      <c r="R132" s="213"/>
      <c r="S132" s="213"/>
      <c r="T132" s="214"/>
      <c r="AT132" s="215" t="s">
        <v>316</v>
      </c>
      <c r="AU132" s="215" t="s">
        <v>81</v>
      </c>
      <c r="AV132" s="13" t="s">
        <v>81</v>
      </c>
      <c r="AW132" s="13" t="s">
        <v>29</v>
      </c>
      <c r="AX132" s="13" t="s">
        <v>72</v>
      </c>
      <c r="AY132" s="215" t="s">
        <v>307</v>
      </c>
    </row>
    <row r="133" spans="1:65" s="14" customFormat="1">
      <c r="B133" s="216"/>
      <c r="C133" s="217"/>
      <c r="D133" s="206" t="s">
        <v>316</v>
      </c>
      <c r="E133" s="218" t="s">
        <v>1</v>
      </c>
      <c r="F133" s="219" t="s">
        <v>318</v>
      </c>
      <c r="G133" s="217"/>
      <c r="H133" s="220">
        <v>23</v>
      </c>
      <c r="I133" s="221"/>
      <c r="J133" s="217"/>
      <c r="K133" s="217"/>
      <c r="L133" s="222"/>
      <c r="M133" s="223"/>
      <c r="N133" s="224"/>
      <c r="O133" s="224"/>
      <c r="P133" s="224"/>
      <c r="Q133" s="224"/>
      <c r="R133" s="224"/>
      <c r="S133" s="224"/>
      <c r="T133" s="225"/>
      <c r="AT133" s="226" t="s">
        <v>316</v>
      </c>
      <c r="AU133" s="226" t="s">
        <v>81</v>
      </c>
      <c r="AV133" s="14" t="s">
        <v>315</v>
      </c>
      <c r="AW133" s="14" t="s">
        <v>29</v>
      </c>
      <c r="AX133" s="14" t="s">
        <v>79</v>
      </c>
      <c r="AY133" s="226" t="s">
        <v>307</v>
      </c>
    </row>
    <row r="134" spans="1:65" s="2" customFormat="1" ht="223.5" customHeight="1">
      <c r="A134" s="34"/>
      <c r="B134" s="35"/>
      <c r="C134" s="191" t="s">
        <v>315</v>
      </c>
      <c r="D134" s="191" t="s">
        <v>310</v>
      </c>
      <c r="E134" s="192" t="s">
        <v>2100</v>
      </c>
      <c r="F134" s="193" t="s">
        <v>2101</v>
      </c>
      <c r="G134" s="194" t="s">
        <v>342</v>
      </c>
      <c r="H134" s="195">
        <v>3</v>
      </c>
      <c r="I134" s="196"/>
      <c r="J134" s="197">
        <f>ROUND(I134*H134,2)</f>
        <v>0</v>
      </c>
      <c r="K134" s="193" t="s">
        <v>314</v>
      </c>
      <c r="L134" s="39"/>
      <c r="M134" s="198" t="s">
        <v>1</v>
      </c>
      <c r="N134" s="199" t="s">
        <v>37</v>
      </c>
      <c r="O134" s="71"/>
      <c r="P134" s="200">
        <f>O134*H134</f>
        <v>0</v>
      </c>
      <c r="Q134" s="200">
        <v>0</v>
      </c>
      <c r="R134" s="200">
        <f>Q134*H134</f>
        <v>0</v>
      </c>
      <c r="S134" s="200">
        <v>0</v>
      </c>
      <c r="T134" s="201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202" t="s">
        <v>315</v>
      </c>
      <c r="AT134" s="202" t="s">
        <v>310</v>
      </c>
      <c r="AU134" s="202" t="s">
        <v>81</v>
      </c>
      <c r="AY134" s="17" t="s">
        <v>307</v>
      </c>
      <c r="BE134" s="203">
        <f>IF(N134="základní",J134,0)</f>
        <v>0</v>
      </c>
      <c r="BF134" s="203">
        <f>IF(N134="snížená",J134,0)</f>
        <v>0</v>
      </c>
      <c r="BG134" s="203">
        <f>IF(N134="zákl. přenesená",J134,0)</f>
        <v>0</v>
      </c>
      <c r="BH134" s="203">
        <f>IF(N134="sníž. přenesená",J134,0)</f>
        <v>0</v>
      </c>
      <c r="BI134" s="203">
        <f>IF(N134="nulová",J134,0)</f>
        <v>0</v>
      </c>
      <c r="BJ134" s="17" t="s">
        <v>79</v>
      </c>
      <c r="BK134" s="203">
        <f>ROUND(I134*H134,2)</f>
        <v>0</v>
      </c>
      <c r="BL134" s="17" t="s">
        <v>315</v>
      </c>
      <c r="BM134" s="202" t="s">
        <v>2102</v>
      </c>
    </row>
    <row r="135" spans="1:65" s="13" customFormat="1">
      <c r="B135" s="204"/>
      <c r="C135" s="205"/>
      <c r="D135" s="206" t="s">
        <v>316</v>
      </c>
      <c r="E135" s="207" t="s">
        <v>1</v>
      </c>
      <c r="F135" s="208" t="s">
        <v>2103</v>
      </c>
      <c r="G135" s="205"/>
      <c r="H135" s="209">
        <v>2</v>
      </c>
      <c r="I135" s="210"/>
      <c r="J135" s="205"/>
      <c r="K135" s="205"/>
      <c r="L135" s="211"/>
      <c r="M135" s="212"/>
      <c r="N135" s="213"/>
      <c r="O135" s="213"/>
      <c r="P135" s="213"/>
      <c r="Q135" s="213"/>
      <c r="R135" s="213"/>
      <c r="S135" s="213"/>
      <c r="T135" s="214"/>
      <c r="AT135" s="215" t="s">
        <v>316</v>
      </c>
      <c r="AU135" s="215" t="s">
        <v>81</v>
      </c>
      <c r="AV135" s="13" t="s">
        <v>81</v>
      </c>
      <c r="AW135" s="13" t="s">
        <v>29</v>
      </c>
      <c r="AX135" s="13" t="s">
        <v>72</v>
      </c>
      <c r="AY135" s="215" t="s">
        <v>307</v>
      </c>
    </row>
    <row r="136" spans="1:65" s="13" customFormat="1">
      <c r="B136" s="204"/>
      <c r="C136" s="205"/>
      <c r="D136" s="206" t="s">
        <v>316</v>
      </c>
      <c r="E136" s="207" t="s">
        <v>1</v>
      </c>
      <c r="F136" s="208" t="s">
        <v>2104</v>
      </c>
      <c r="G136" s="205"/>
      <c r="H136" s="209">
        <v>1</v>
      </c>
      <c r="I136" s="210"/>
      <c r="J136" s="205"/>
      <c r="K136" s="205"/>
      <c r="L136" s="211"/>
      <c r="M136" s="212"/>
      <c r="N136" s="213"/>
      <c r="O136" s="213"/>
      <c r="P136" s="213"/>
      <c r="Q136" s="213"/>
      <c r="R136" s="213"/>
      <c r="S136" s="213"/>
      <c r="T136" s="214"/>
      <c r="AT136" s="215" t="s">
        <v>316</v>
      </c>
      <c r="AU136" s="215" t="s">
        <v>81</v>
      </c>
      <c r="AV136" s="13" t="s">
        <v>81</v>
      </c>
      <c r="AW136" s="13" t="s">
        <v>29</v>
      </c>
      <c r="AX136" s="13" t="s">
        <v>72</v>
      </c>
      <c r="AY136" s="215" t="s">
        <v>307</v>
      </c>
    </row>
    <row r="137" spans="1:65" s="14" customFormat="1">
      <c r="B137" s="216"/>
      <c r="C137" s="217"/>
      <c r="D137" s="206" t="s">
        <v>316</v>
      </c>
      <c r="E137" s="218" t="s">
        <v>1</v>
      </c>
      <c r="F137" s="219" t="s">
        <v>318</v>
      </c>
      <c r="G137" s="217"/>
      <c r="H137" s="220">
        <v>3</v>
      </c>
      <c r="I137" s="221"/>
      <c r="J137" s="217"/>
      <c r="K137" s="217"/>
      <c r="L137" s="222"/>
      <c r="M137" s="223"/>
      <c r="N137" s="224"/>
      <c r="O137" s="224"/>
      <c r="P137" s="224"/>
      <c r="Q137" s="224"/>
      <c r="R137" s="224"/>
      <c r="S137" s="224"/>
      <c r="T137" s="225"/>
      <c r="AT137" s="226" t="s">
        <v>316</v>
      </c>
      <c r="AU137" s="226" t="s">
        <v>81</v>
      </c>
      <c r="AV137" s="14" t="s">
        <v>315</v>
      </c>
      <c r="AW137" s="14" t="s">
        <v>29</v>
      </c>
      <c r="AX137" s="14" t="s">
        <v>79</v>
      </c>
      <c r="AY137" s="226" t="s">
        <v>307</v>
      </c>
    </row>
    <row r="138" spans="1:65" s="2" customFormat="1" ht="223.5" customHeight="1">
      <c r="A138" s="34"/>
      <c r="B138" s="35"/>
      <c r="C138" s="191" t="s">
        <v>325</v>
      </c>
      <c r="D138" s="191" t="s">
        <v>310</v>
      </c>
      <c r="E138" s="192" t="s">
        <v>2105</v>
      </c>
      <c r="F138" s="193" t="s">
        <v>2106</v>
      </c>
      <c r="G138" s="194" t="s">
        <v>342</v>
      </c>
      <c r="H138" s="195">
        <v>2</v>
      </c>
      <c r="I138" s="196"/>
      <c r="J138" s="197">
        <f>ROUND(I138*H138,2)</f>
        <v>0</v>
      </c>
      <c r="K138" s="193" t="s">
        <v>314</v>
      </c>
      <c r="L138" s="39"/>
      <c r="M138" s="198" t="s">
        <v>1</v>
      </c>
      <c r="N138" s="199" t="s">
        <v>37</v>
      </c>
      <c r="O138" s="71"/>
      <c r="P138" s="200">
        <f>O138*H138</f>
        <v>0</v>
      </c>
      <c r="Q138" s="200">
        <v>0</v>
      </c>
      <c r="R138" s="200">
        <f>Q138*H138</f>
        <v>0</v>
      </c>
      <c r="S138" s="200">
        <v>0</v>
      </c>
      <c r="T138" s="201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202" t="s">
        <v>315</v>
      </c>
      <c r="AT138" s="202" t="s">
        <v>310</v>
      </c>
      <c r="AU138" s="202" t="s">
        <v>81</v>
      </c>
      <c r="AY138" s="17" t="s">
        <v>307</v>
      </c>
      <c r="BE138" s="203">
        <f>IF(N138="základní",J138,0)</f>
        <v>0</v>
      </c>
      <c r="BF138" s="203">
        <f>IF(N138="snížená",J138,0)</f>
        <v>0</v>
      </c>
      <c r="BG138" s="203">
        <f>IF(N138="zákl. přenesená",J138,0)</f>
        <v>0</v>
      </c>
      <c r="BH138" s="203">
        <f>IF(N138="sníž. přenesená",J138,0)</f>
        <v>0</v>
      </c>
      <c r="BI138" s="203">
        <f>IF(N138="nulová",J138,0)</f>
        <v>0</v>
      </c>
      <c r="BJ138" s="17" t="s">
        <v>79</v>
      </c>
      <c r="BK138" s="203">
        <f>ROUND(I138*H138,2)</f>
        <v>0</v>
      </c>
      <c r="BL138" s="17" t="s">
        <v>315</v>
      </c>
      <c r="BM138" s="202" t="s">
        <v>2107</v>
      </c>
    </row>
    <row r="139" spans="1:65" s="15" customFormat="1">
      <c r="B139" s="227"/>
      <c r="C139" s="228"/>
      <c r="D139" s="206" t="s">
        <v>316</v>
      </c>
      <c r="E139" s="229" t="s">
        <v>1</v>
      </c>
      <c r="F139" s="230" t="s">
        <v>2096</v>
      </c>
      <c r="G139" s="228"/>
      <c r="H139" s="229" t="s">
        <v>1</v>
      </c>
      <c r="I139" s="231"/>
      <c r="J139" s="228"/>
      <c r="K139" s="228"/>
      <c r="L139" s="232"/>
      <c r="M139" s="233"/>
      <c r="N139" s="234"/>
      <c r="O139" s="234"/>
      <c r="P139" s="234"/>
      <c r="Q139" s="234"/>
      <c r="R139" s="234"/>
      <c r="S139" s="234"/>
      <c r="T139" s="235"/>
      <c r="AT139" s="236" t="s">
        <v>316</v>
      </c>
      <c r="AU139" s="236" t="s">
        <v>81</v>
      </c>
      <c r="AV139" s="15" t="s">
        <v>79</v>
      </c>
      <c r="AW139" s="15" t="s">
        <v>29</v>
      </c>
      <c r="AX139" s="15" t="s">
        <v>72</v>
      </c>
      <c r="AY139" s="236" t="s">
        <v>307</v>
      </c>
    </row>
    <row r="140" spans="1:65" s="13" customFormat="1">
      <c r="B140" s="204"/>
      <c r="C140" s="205"/>
      <c r="D140" s="206" t="s">
        <v>316</v>
      </c>
      <c r="E140" s="207" t="s">
        <v>1</v>
      </c>
      <c r="F140" s="208" t="s">
        <v>2108</v>
      </c>
      <c r="G140" s="205"/>
      <c r="H140" s="209">
        <v>2</v>
      </c>
      <c r="I140" s="210"/>
      <c r="J140" s="205"/>
      <c r="K140" s="205"/>
      <c r="L140" s="211"/>
      <c r="M140" s="212"/>
      <c r="N140" s="213"/>
      <c r="O140" s="213"/>
      <c r="P140" s="213"/>
      <c r="Q140" s="213"/>
      <c r="R140" s="213"/>
      <c r="S140" s="213"/>
      <c r="T140" s="214"/>
      <c r="AT140" s="215" t="s">
        <v>316</v>
      </c>
      <c r="AU140" s="215" t="s">
        <v>81</v>
      </c>
      <c r="AV140" s="13" t="s">
        <v>81</v>
      </c>
      <c r="AW140" s="13" t="s">
        <v>29</v>
      </c>
      <c r="AX140" s="13" t="s">
        <v>72</v>
      </c>
      <c r="AY140" s="215" t="s">
        <v>307</v>
      </c>
    </row>
    <row r="141" spans="1:65" s="14" customFormat="1">
      <c r="B141" s="216"/>
      <c r="C141" s="217"/>
      <c r="D141" s="206" t="s">
        <v>316</v>
      </c>
      <c r="E141" s="218" t="s">
        <v>1</v>
      </c>
      <c r="F141" s="219" t="s">
        <v>318</v>
      </c>
      <c r="G141" s="217"/>
      <c r="H141" s="220">
        <v>2</v>
      </c>
      <c r="I141" s="221"/>
      <c r="J141" s="217"/>
      <c r="K141" s="217"/>
      <c r="L141" s="222"/>
      <c r="M141" s="247"/>
      <c r="N141" s="248"/>
      <c r="O141" s="248"/>
      <c r="P141" s="248"/>
      <c r="Q141" s="248"/>
      <c r="R141" s="248"/>
      <c r="S141" s="248"/>
      <c r="T141" s="249"/>
      <c r="AT141" s="226" t="s">
        <v>316</v>
      </c>
      <c r="AU141" s="226" t="s">
        <v>81</v>
      </c>
      <c r="AV141" s="14" t="s">
        <v>315</v>
      </c>
      <c r="AW141" s="14" t="s">
        <v>29</v>
      </c>
      <c r="AX141" s="14" t="s">
        <v>79</v>
      </c>
      <c r="AY141" s="226" t="s">
        <v>307</v>
      </c>
    </row>
    <row r="142" spans="1:65" s="2" customFormat="1" ht="6.95" customHeight="1">
      <c r="A142" s="34"/>
      <c r="B142" s="54"/>
      <c r="C142" s="55"/>
      <c r="D142" s="55"/>
      <c r="E142" s="55"/>
      <c r="F142" s="55"/>
      <c r="G142" s="55"/>
      <c r="H142" s="55"/>
      <c r="I142" s="55"/>
      <c r="J142" s="55"/>
      <c r="K142" s="55"/>
      <c r="L142" s="39"/>
      <c r="M142" s="34"/>
      <c r="O142" s="34"/>
      <c r="P142" s="34"/>
      <c r="Q142" s="34"/>
      <c r="R142" s="34"/>
      <c r="S142" s="34"/>
      <c r="T142" s="34"/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</row>
  </sheetData>
  <sheetProtection password="CE28" sheet="1" objects="1" scenarios="1" formatColumns="0" formatRows="0" autoFilter="0"/>
  <autoFilter ref="C121:K141" xr:uid="{00000000-0009-0000-0000-000048000000}"/>
  <mergeCells count="12">
    <mergeCell ref="E114:H114"/>
    <mergeCell ref="L2:V2"/>
    <mergeCell ref="E85:H85"/>
    <mergeCell ref="E87:H87"/>
    <mergeCell ref="E89:H89"/>
    <mergeCell ref="E110:H110"/>
    <mergeCell ref="E112:H112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sheetPr>
    <pageSetUpPr fitToPage="1"/>
  </sheetPr>
  <dimension ref="A2:BM141"/>
  <sheetViews>
    <sheetView showGridLines="0" topLeftCell="A118" workbookViewId="0">
      <selection activeCell="I110" sqref="I110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74"/>
      <c r="M2" s="274"/>
      <c r="N2" s="274"/>
      <c r="O2" s="274"/>
      <c r="P2" s="274"/>
      <c r="Q2" s="274"/>
      <c r="R2" s="274"/>
      <c r="S2" s="274"/>
      <c r="T2" s="274"/>
      <c r="U2" s="274"/>
      <c r="V2" s="274"/>
      <c r="AT2" s="17" t="s">
        <v>275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81</v>
      </c>
    </row>
    <row r="4" spans="1:46" s="1" customFormat="1" ht="24.95" customHeight="1">
      <c r="B4" s="20"/>
      <c r="D4" s="117" t="s">
        <v>279</v>
      </c>
      <c r="L4" s="20"/>
      <c r="M4" s="118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9" t="s">
        <v>16</v>
      </c>
      <c r="L6" s="20"/>
    </row>
    <row r="7" spans="1:46" s="1" customFormat="1" ht="16.5" customHeight="1">
      <c r="B7" s="20"/>
      <c r="E7" s="304" t="str">
        <f>'Rekapitulace stavby'!K6</f>
        <v>Cyklická obnova trati v úseku Praha-Hostivař - Votice</v>
      </c>
      <c r="F7" s="305"/>
      <c r="G7" s="305"/>
      <c r="H7" s="305"/>
      <c r="L7" s="20"/>
    </row>
    <row r="8" spans="1:46" s="1" customFormat="1" ht="12" customHeight="1">
      <c r="B8" s="20"/>
      <c r="D8" s="119" t="s">
        <v>280</v>
      </c>
      <c r="L8" s="20"/>
    </row>
    <row r="9" spans="1:46" s="2" customFormat="1" ht="16.5" customHeight="1">
      <c r="A9" s="34"/>
      <c r="B9" s="39"/>
      <c r="C9" s="34"/>
      <c r="D9" s="34"/>
      <c r="E9" s="304" t="s">
        <v>2194</v>
      </c>
      <c r="F9" s="306"/>
      <c r="G9" s="306"/>
      <c r="H9" s="306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19" t="s">
        <v>282</v>
      </c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07" t="s">
        <v>2109</v>
      </c>
      <c r="F11" s="306"/>
      <c r="G11" s="306"/>
      <c r="H11" s="306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>
      <c r="A12" s="34"/>
      <c r="B12" s="39"/>
      <c r="C12" s="34"/>
      <c r="D12" s="34"/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19" t="s">
        <v>17</v>
      </c>
      <c r="E13" s="34"/>
      <c r="F13" s="110" t="s">
        <v>1</v>
      </c>
      <c r="G13" s="34"/>
      <c r="H13" s="34"/>
      <c r="I13" s="119" t="s">
        <v>18</v>
      </c>
      <c r="J13" s="110" t="s">
        <v>1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19</v>
      </c>
      <c r="E14" s="34"/>
      <c r="F14" s="110" t="s">
        <v>20</v>
      </c>
      <c r="G14" s="34"/>
      <c r="H14" s="34"/>
      <c r="I14" s="119" t="s">
        <v>21</v>
      </c>
      <c r="J14" s="120" t="str">
        <f>'Rekapitulace stavby'!AN8</f>
        <v>23. 8. 2023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7" customHeight="1">
      <c r="A15" s="34"/>
      <c r="B15" s="39"/>
      <c r="C15" s="34"/>
      <c r="D15" s="34"/>
      <c r="E15" s="34"/>
      <c r="F15" s="34"/>
      <c r="G15" s="34"/>
      <c r="H15" s="34"/>
      <c r="I15" s="34"/>
      <c r="J15" s="34"/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19" t="s">
        <v>23</v>
      </c>
      <c r="E16" s="34"/>
      <c r="F16" s="34"/>
      <c r="G16" s="34"/>
      <c r="H16" s="34"/>
      <c r="I16" s="119" t="s">
        <v>24</v>
      </c>
      <c r="J16" s="110" t="str">
        <f>IF('Rekapitulace stavby'!AN10="","",'Rekapitulace stavby'!AN10)</f>
        <v/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0" t="str">
        <f>IF('Rekapitulace stavby'!E11="","",'Rekapitulace stavby'!E11)</f>
        <v xml:space="preserve"> </v>
      </c>
      <c r="F17" s="34"/>
      <c r="G17" s="34"/>
      <c r="H17" s="34"/>
      <c r="I17" s="119" t="s">
        <v>25</v>
      </c>
      <c r="J17" s="110" t="str">
        <f>IF('Rekapitulace stavby'!AN11="","",'Rekapitulace stavby'!AN11)</f>
        <v/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34"/>
      <c r="J18" s="34"/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19" t="s">
        <v>26</v>
      </c>
      <c r="E19" s="34"/>
      <c r="F19" s="34"/>
      <c r="G19" s="34"/>
      <c r="H19" s="34"/>
      <c r="I19" s="119" t="s">
        <v>24</v>
      </c>
      <c r="J19" s="30" t="str">
        <f>'Rekapitulace stavby'!AN13</f>
        <v>Vyplň údaj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08" t="str">
        <f>'Rekapitulace stavby'!E14</f>
        <v>Vyplň údaj</v>
      </c>
      <c r="F20" s="309"/>
      <c r="G20" s="309"/>
      <c r="H20" s="309"/>
      <c r="I20" s="119" t="s">
        <v>25</v>
      </c>
      <c r="J20" s="30" t="str">
        <f>'Rekapitulace stavby'!AN14</f>
        <v>Vyplň údaj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34"/>
      <c r="J21" s="34"/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19" t="s">
        <v>28</v>
      </c>
      <c r="E22" s="34"/>
      <c r="F22" s="34"/>
      <c r="G22" s="34"/>
      <c r="H22" s="34"/>
      <c r="I22" s="119" t="s">
        <v>24</v>
      </c>
      <c r="J22" s="110" t="str">
        <f>IF('Rekapitulace stavby'!AN16="","",'Rekapitulace stavby'!AN16)</f>
        <v/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0" t="str">
        <f>IF('Rekapitulace stavby'!E17="","",'Rekapitulace stavby'!E17)</f>
        <v xml:space="preserve"> </v>
      </c>
      <c r="F23" s="34"/>
      <c r="G23" s="34"/>
      <c r="H23" s="34"/>
      <c r="I23" s="119" t="s">
        <v>25</v>
      </c>
      <c r="J23" s="110" t="str">
        <f>IF('Rekapitulace stavby'!AN17="","",'Rekapitulace stavby'!AN17)</f>
        <v/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34"/>
      <c r="J24" s="34"/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19" t="s">
        <v>30</v>
      </c>
      <c r="E25" s="34"/>
      <c r="F25" s="34"/>
      <c r="G25" s="34"/>
      <c r="H25" s="34"/>
      <c r="I25" s="119" t="s">
        <v>24</v>
      </c>
      <c r="J25" s="110" t="str">
        <f>IF('Rekapitulace stavby'!AN19="","",'Rekapitulace stavby'!AN19)</f>
        <v/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0" t="str">
        <f>IF('Rekapitulace stavby'!E20="","",'Rekapitulace stavby'!E20)</f>
        <v xml:space="preserve"> </v>
      </c>
      <c r="F26" s="34"/>
      <c r="G26" s="34"/>
      <c r="H26" s="34"/>
      <c r="I26" s="119" t="s">
        <v>25</v>
      </c>
      <c r="J26" s="110" t="str">
        <f>IF('Rekapitulace stavby'!AN20="","",'Rekapitulace stavby'!AN20)</f>
        <v/>
      </c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34"/>
      <c r="J27" s="34"/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19" t="s">
        <v>31</v>
      </c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1"/>
      <c r="B29" s="122"/>
      <c r="C29" s="121"/>
      <c r="D29" s="121"/>
      <c r="E29" s="310" t="s">
        <v>1</v>
      </c>
      <c r="F29" s="310"/>
      <c r="G29" s="310"/>
      <c r="H29" s="310"/>
      <c r="I29" s="121"/>
      <c r="J29" s="121"/>
      <c r="K29" s="121"/>
      <c r="L29" s="123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4"/>
      <c r="E31" s="124"/>
      <c r="F31" s="124"/>
      <c r="G31" s="124"/>
      <c r="H31" s="124"/>
      <c r="I31" s="124"/>
      <c r="J31" s="124"/>
      <c r="K31" s="124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25" t="s">
        <v>32</v>
      </c>
      <c r="E32" s="34"/>
      <c r="F32" s="34"/>
      <c r="G32" s="34"/>
      <c r="H32" s="34"/>
      <c r="I32" s="34"/>
      <c r="J32" s="126">
        <f>ROUND(J122, 2)</f>
        <v>0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4"/>
      <c r="E33" s="124"/>
      <c r="F33" s="124"/>
      <c r="G33" s="124"/>
      <c r="H33" s="124"/>
      <c r="I33" s="124"/>
      <c r="J33" s="124"/>
      <c r="K33" s="12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27" t="s">
        <v>34</v>
      </c>
      <c r="G34" s="34"/>
      <c r="H34" s="34"/>
      <c r="I34" s="127" t="s">
        <v>33</v>
      </c>
      <c r="J34" s="127" t="s">
        <v>35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28" t="s">
        <v>36</v>
      </c>
      <c r="E35" s="119" t="s">
        <v>37</v>
      </c>
      <c r="F35" s="129">
        <f>ROUND((SUM(BE122:BE140)),  2)</f>
        <v>0</v>
      </c>
      <c r="G35" s="34"/>
      <c r="H35" s="34"/>
      <c r="I35" s="130">
        <v>0.21</v>
      </c>
      <c r="J35" s="129">
        <f>ROUND(((SUM(BE122:BE140))*I35),  2)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19" t="s">
        <v>38</v>
      </c>
      <c r="F36" s="129">
        <f>ROUND((SUM(BF122:BF140)),  2)</f>
        <v>0</v>
      </c>
      <c r="G36" s="34"/>
      <c r="H36" s="34"/>
      <c r="I36" s="130">
        <v>0.15</v>
      </c>
      <c r="J36" s="129">
        <f>ROUND(((SUM(BF122:BF140))*I36),  2)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39</v>
      </c>
      <c r="F37" s="129">
        <f>ROUND((SUM(BG122:BG140)),  2)</f>
        <v>0</v>
      </c>
      <c r="G37" s="34"/>
      <c r="H37" s="34"/>
      <c r="I37" s="130">
        <v>0.21</v>
      </c>
      <c r="J37" s="129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19" t="s">
        <v>40</v>
      </c>
      <c r="F38" s="129">
        <f>ROUND((SUM(BH122:BH140)),  2)</f>
        <v>0</v>
      </c>
      <c r="G38" s="34"/>
      <c r="H38" s="34"/>
      <c r="I38" s="130">
        <v>0.15</v>
      </c>
      <c r="J38" s="129">
        <f>0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19" t="s">
        <v>41</v>
      </c>
      <c r="F39" s="129">
        <f>ROUND((SUM(BI122:BI140)),  2)</f>
        <v>0</v>
      </c>
      <c r="G39" s="34"/>
      <c r="H39" s="34"/>
      <c r="I39" s="130">
        <v>0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31"/>
      <c r="D41" s="132" t="s">
        <v>42</v>
      </c>
      <c r="E41" s="133"/>
      <c r="F41" s="133"/>
      <c r="G41" s="134" t="s">
        <v>43</v>
      </c>
      <c r="H41" s="135" t="s">
        <v>44</v>
      </c>
      <c r="I41" s="133"/>
      <c r="J41" s="136">
        <f>SUM(J32:J39)</f>
        <v>0</v>
      </c>
      <c r="K41" s="137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8" t="s">
        <v>45</v>
      </c>
      <c r="E50" s="139"/>
      <c r="F50" s="139"/>
      <c r="G50" s="138" t="s">
        <v>46</v>
      </c>
      <c r="H50" s="139"/>
      <c r="I50" s="139"/>
      <c r="J50" s="139"/>
      <c r="K50" s="139"/>
      <c r="L50" s="51"/>
    </row>
    <row r="51" spans="1:31">
      <c r="B51" s="20"/>
      <c r="L51" s="20"/>
    </row>
    <row r="52" spans="1:31">
      <c r="B52" s="20"/>
      <c r="L52" s="20"/>
    </row>
    <row r="53" spans="1:31">
      <c r="B53" s="20"/>
      <c r="L53" s="20"/>
    </row>
    <row r="54" spans="1:31">
      <c r="B54" s="20"/>
      <c r="L54" s="20"/>
    </row>
    <row r="55" spans="1:31">
      <c r="B55" s="20"/>
      <c r="L55" s="20"/>
    </row>
    <row r="56" spans="1:31">
      <c r="B56" s="20"/>
      <c r="L56" s="20"/>
    </row>
    <row r="57" spans="1:31">
      <c r="B57" s="20"/>
      <c r="L57" s="20"/>
    </row>
    <row r="58" spans="1:31">
      <c r="B58" s="20"/>
      <c r="L58" s="20"/>
    </row>
    <row r="59" spans="1:31">
      <c r="B59" s="20"/>
      <c r="L59" s="20"/>
    </row>
    <row r="60" spans="1:31">
      <c r="B60" s="20"/>
      <c r="L60" s="20"/>
    </row>
    <row r="61" spans="1:31" s="2" customFormat="1" ht="12.75">
      <c r="A61" s="34"/>
      <c r="B61" s="39"/>
      <c r="C61" s="34"/>
      <c r="D61" s="140" t="s">
        <v>47</v>
      </c>
      <c r="E61" s="141"/>
      <c r="F61" s="142" t="s">
        <v>48</v>
      </c>
      <c r="G61" s="140" t="s">
        <v>47</v>
      </c>
      <c r="H61" s="141"/>
      <c r="I61" s="141"/>
      <c r="J61" s="143" t="s">
        <v>48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>
      <c r="B62" s="20"/>
      <c r="L62" s="20"/>
    </row>
    <row r="63" spans="1:31">
      <c r="B63" s="20"/>
      <c r="L63" s="20"/>
    </row>
    <row r="64" spans="1:31">
      <c r="B64" s="20"/>
      <c r="L64" s="20"/>
    </row>
    <row r="65" spans="1:31" s="2" customFormat="1" ht="12.75">
      <c r="A65" s="34"/>
      <c r="B65" s="39"/>
      <c r="C65" s="34"/>
      <c r="D65" s="138" t="s">
        <v>49</v>
      </c>
      <c r="E65" s="144"/>
      <c r="F65" s="144"/>
      <c r="G65" s="138" t="s">
        <v>50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>
      <c r="B66" s="20"/>
      <c r="L66" s="20"/>
    </row>
    <row r="67" spans="1:31">
      <c r="B67" s="20"/>
      <c r="L67" s="20"/>
    </row>
    <row r="68" spans="1:31">
      <c r="B68" s="20"/>
      <c r="L68" s="20"/>
    </row>
    <row r="69" spans="1:31">
      <c r="B69" s="20"/>
      <c r="L69" s="20"/>
    </row>
    <row r="70" spans="1:31">
      <c r="B70" s="20"/>
      <c r="L70" s="20"/>
    </row>
    <row r="71" spans="1:31">
      <c r="B71" s="20"/>
      <c r="L71" s="20"/>
    </row>
    <row r="72" spans="1:31">
      <c r="B72" s="20"/>
      <c r="L72" s="20"/>
    </row>
    <row r="73" spans="1:31">
      <c r="B73" s="20"/>
      <c r="L73" s="20"/>
    </row>
    <row r="74" spans="1:31">
      <c r="B74" s="20"/>
      <c r="L74" s="20"/>
    </row>
    <row r="75" spans="1:31">
      <c r="B75" s="20"/>
      <c r="L75" s="20"/>
    </row>
    <row r="76" spans="1:31" s="2" customFormat="1" ht="12.75">
      <c r="A76" s="34"/>
      <c r="B76" s="39"/>
      <c r="C76" s="34"/>
      <c r="D76" s="140" t="s">
        <v>47</v>
      </c>
      <c r="E76" s="141"/>
      <c r="F76" s="142" t="s">
        <v>48</v>
      </c>
      <c r="G76" s="140" t="s">
        <v>47</v>
      </c>
      <c r="H76" s="141"/>
      <c r="I76" s="141"/>
      <c r="J76" s="143" t="s">
        <v>48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284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02" t="str">
        <f>E7</f>
        <v>Cyklická obnova trati v úseku Praha-Hostivař - Votice</v>
      </c>
      <c r="F85" s="303"/>
      <c r="G85" s="303"/>
      <c r="H85" s="303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280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s="2" customFormat="1" ht="16.5" customHeight="1">
      <c r="A87" s="34"/>
      <c r="B87" s="35"/>
      <c r="C87" s="36"/>
      <c r="D87" s="36"/>
      <c r="E87" s="302" t="s">
        <v>2194</v>
      </c>
      <c r="F87" s="301"/>
      <c r="G87" s="301"/>
      <c r="H87" s="301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9" t="s">
        <v>282</v>
      </c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265" t="str">
        <f>E11</f>
        <v xml:space="preserve">03 - Výměna válečkových stoliček </v>
      </c>
      <c r="F89" s="301"/>
      <c r="G89" s="301"/>
      <c r="H89" s="301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9" t="s">
        <v>19</v>
      </c>
      <c r="D91" s="36"/>
      <c r="E91" s="36"/>
      <c r="F91" s="27" t="str">
        <f>F14</f>
        <v xml:space="preserve"> </v>
      </c>
      <c r="G91" s="36"/>
      <c r="H91" s="36"/>
      <c r="I91" s="29" t="s">
        <v>21</v>
      </c>
      <c r="J91" s="66" t="str">
        <f>IF(J14="","",J14)</f>
        <v>23. 8. 2023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5.2" customHeight="1">
      <c r="A93" s="34"/>
      <c r="B93" s="35"/>
      <c r="C93" s="29" t="s">
        <v>23</v>
      </c>
      <c r="D93" s="36"/>
      <c r="E93" s="36"/>
      <c r="F93" s="27" t="str">
        <f>E17</f>
        <v xml:space="preserve"> </v>
      </c>
      <c r="G93" s="36"/>
      <c r="H93" s="36"/>
      <c r="I93" s="29" t="s">
        <v>28</v>
      </c>
      <c r="J93" s="32" t="str">
        <f>E23</f>
        <v xml:space="preserve"> 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9" t="s">
        <v>26</v>
      </c>
      <c r="D94" s="36"/>
      <c r="E94" s="36"/>
      <c r="F94" s="27" t="str">
        <f>IF(E20="","",E20)</f>
        <v>Vyplň údaj</v>
      </c>
      <c r="G94" s="36"/>
      <c r="H94" s="36"/>
      <c r="I94" s="29" t="s">
        <v>30</v>
      </c>
      <c r="J94" s="32" t="str">
        <f>E26</f>
        <v xml:space="preserve"> </v>
      </c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49" t="s">
        <v>285</v>
      </c>
      <c r="D96" s="150"/>
      <c r="E96" s="150"/>
      <c r="F96" s="150"/>
      <c r="G96" s="150"/>
      <c r="H96" s="150"/>
      <c r="I96" s="150"/>
      <c r="J96" s="151" t="s">
        <v>286</v>
      </c>
      <c r="K96" s="150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7" customHeight="1">
      <c r="A98" s="34"/>
      <c r="B98" s="35"/>
      <c r="C98" s="152" t="s">
        <v>287</v>
      </c>
      <c r="D98" s="36"/>
      <c r="E98" s="36"/>
      <c r="F98" s="36"/>
      <c r="G98" s="36"/>
      <c r="H98" s="36"/>
      <c r="I98" s="36"/>
      <c r="J98" s="84">
        <f>J122</f>
        <v>0</v>
      </c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7" t="s">
        <v>288</v>
      </c>
    </row>
    <row r="99" spans="1:47" s="9" customFormat="1" ht="24.95" customHeight="1">
      <c r="B99" s="153"/>
      <c r="C99" s="154"/>
      <c r="D99" s="155" t="s">
        <v>289</v>
      </c>
      <c r="E99" s="156"/>
      <c r="F99" s="156"/>
      <c r="G99" s="156"/>
      <c r="H99" s="156"/>
      <c r="I99" s="156"/>
      <c r="J99" s="157">
        <f>J123</f>
        <v>0</v>
      </c>
      <c r="K99" s="154"/>
      <c r="L99" s="158"/>
    </row>
    <row r="100" spans="1:47" s="10" customFormat="1" ht="19.899999999999999" customHeight="1">
      <c r="B100" s="159"/>
      <c r="C100" s="104"/>
      <c r="D100" s="160" t="s">
        <v>290</v>
      </c>
      <c r="E100" s="161"/>
      <c r="F100" s="161"/>
      <c r="G100" s="161"/>
      <c r="H100" s="161"/>
      <c r="I100" s="161"/>
      <c r="J100" s="162">
        <f>J124</f>
        <v>0</v>
      </c>
      <c r="K100" s="104"/>
      <c r="L100" s="163"/>
    </row>
    <row r="101" spans="1:47" s="2" customFormat="1" ht="21.75" customHeight="1">
      <c r="A101" s="34"/>
      <c r="B101" s="35"/>
      <c r="C101" s="36"/>
      <c r="D101" s="36"/>
      <c r="E101" s="36"/>
      <c r="F101" s="36"/>
      <c r="G101" s="36"/>
      <c r="H101" s="36"/>
      <c r="I101" s="36"/>
      <c r="J101" s="36"/>
      <c r="K101" s="36"/>
      <c r="L101" s="51"/>
      <c r="S101" s="34"/>
      <c r="T101" s="34"/>
      <c r="U101" s="34"/>
      <c r="V101" s="34"/>
      <c r="W101" s="34"/>
      <c r="X101" s="34"/>
      <c r="Y101" s="34"/>
      <c r="Z101" s="34"/>
      <c r="AA101" s="34"/>
      <c r="AB101" s="34"/>
      <c r="AC101" s="34"/>
      <c r="AD101" s="34"/>
      <c r="AE101" s="34"/>
    </row>
    <row r="102" spans="1:47" s="2" customFormat="1" ht="6.95" customHeight="1">
      <c r="A102" s="34"/>
      <c r="B102" s="54"/>
      <c r="C102" s="55"/>
      <c r="D102" s="55"/>
      <c r="E102" s="55"/>
      <c r="F102" s="55"/>
      <c r="G102" s="55"/>
      <c r="H102" s="55"/>
      <c r="I102" s="55"/>
      <c r="J102" s="55"/>
      <c r="K102" s="55"/>
      <c r="L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6" spans="1:47" s="2" customFormat="1" ht="6.95" customHeight="1">
      <c r="A106" s="34"/>
      <c r="B106" s="56"/>
      <c r="C106" s="57"/>
      <c r="D106" s="57"/>
      <c r="E106" s="57"/>
      <c r="F106" s="57"/>
      <c r="G106" s="57"/>
      <c r="H106" s="57"/>
      <c r="I106" s="57"/>
      <c r="J106" s="57"/>
      <c r="K106" s="57"/>
      <c r="L106" s="51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</row>
    <row r="107" spans="1:47" s="2" customFormat="1" ht="24.95" customHeight="1">
      <c r="A107" s="34"/>
      <c r="B107" s="35"/>
      <c r="C107" s="23" t="s">
        <v>292</v>
      </c>
      <c r="D107" s="36"/>
      <c r="E107" s="36"/>
      <c r="F107" s="36"/>
      <c r="G107" s="36"/>
      <c r="H107" s="36"/>
      <c r="I107" s="36"/>
      <c r="J107" s="36"/>
      <c r="K107" s="36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47" s="2" customFormat="1" ht="6.95" customHeight="1">
      <c r="A108" s="34"/>
      <c r="B108" s="35"/>
      <c r="C108" s="36"/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12" customHeight="1">
      <c r="A109" s="34"/>
      <c r="B109" s="35"/>
      <c r="C109" s="29" t="s">
        <v>16</v>
      </c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16.5" customHeight="1">
      <c r="A110" s="34"/>
      <c r="B110" s="35"/>
      <c r="C110" s="36"/>
      <c r="D110" s="36"/>
      <c r="E110" s="302" t="str">
        <f>E7</f>
        <v>Cyklická obnova trati v úseku Praha-Hostivař - Votice</v>
      </c>
      <c r="F110" s="303"/>
      <c r="G110" s="303"/>
      <c r="H110" s="303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1" customFormat="1" ht="12" customHeight="1">
      <c r="B111" s="21"/>
      <c r="C111" s="29" t="s">
        <v>280</v>
      </c>
      <c r="D111" s="22"/>
      <c r="E111" s="22"/>
      <c r="F111" s="22"/>
      <c r="G111" s="22"/>
      <c r="H111" s="22"/>
      <c r="I111" s="22"/>
      <c r="J111" s="22"/>
      <c r="K111" s="22"/>
      <c r="L111" s="20"/>
    </row>
    <row r="112" spans="1:47" s="2" customFormat="1" ht="16.5" customHeight="1">
      <c r="A112" s="34"/>
      <c r="B112" s="35"/>
      <c r="C112" s="36"/>
      <c r="D112" s="36"/>
      <c r="E112" s="302" t="s">
        <v>2194</v>
      </c>
      <c r="F112" s="301"/>
      <c r="G112" s="301"/>
      <c r="H112" s="301"/>
      <c r="I112" s="36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5" s="2" customFormat="1" ht="12" customHeight="1">
      <c r="A113" s="34"/>
      <c r="B113" s="35"/>
      <c r="C113" s="29" t="s">
        <v>282</v>
      </c>
      <c r="D113" s="36"/>
      <c r="E113" s="36"/>
      <c r="F113" s="36"/>
      <c r="G113" s="36"/>
      <c r="H113" s="36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6.5" customHeight="1">
      <c r="A114" s="34"/>
      <c r="B114" s="35"/>
      <c r="C114" s="36"/>
      <c r="D114" s="36"/>
      <c r="E114" s="265" t="str">
        <f>E11</f>
        <v xml:space="preserve">03 - Výměna válečkových stoliček </v>
      </c>
      <c r="F114" s="301"/>
      <c r="G114" s="301"/>
      <c r="H114" s="301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6.95" customHeight="1">
      <c r="A115" s="34"/>
      <c r="B115" s="35"/>
      <c r="C115" s="36"/>
      <c r="D115" s="36"/>
      <c r="E115" s="36"/>
      <c r="F115" s="36"/>
      <c r="G115" s="36"/>
      <c r="H115" s="36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12" customHeight="1">
      <c r="A116" s="34"/>
      <c r="B116" s="35"/>
      <c r="C116" s="29" t="s">
        <v>19</v>
      </c>
      <c r="D116" s="36"/>
      <c r="E116" s="36"/>
      <c r="F116" s="27" t="str">
        <f>F14</f>
        <v xml:space="preserve"> </v>
      </c>
      <c r="G116" s="36"/>
      <c r="H116" s="36"/>
      <c r="I116" s="29" t="s">
        <v>21</v>
      </c>
      <c r="J116" s="66" t="str">
        <f>IF(J14="","",J14)</f>
        <v>23. 8. 2023</v>
      </c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6.95" customHeight="1">
      <c r="A117" s="34"/>
      <c r="B117" s="35"/>
      <c r="C117" s="36"/>
      <c r="D117" s="36"/>
      <c r="E117" s="36"/>
      <c r="F117" s="36"/>
      <c r="G117" s="36"/>
      <c r="H117" s="36"/>
      <c r="I117" s="36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15.2" customHeight="1">
      <c r="A118" s="34"/>
      <c r="B118" s="35"/>
      <c r="C118" s="29" t="s">
        <v>23</v>
      </c>
      <c r="D118" s="36"/>
      <c r="E118" s="36"/>
      <c r="F118" s="27" t="str">
        <f>E17</f>
        <v xml:space="preserve"> </v>
      </c>
      <c r="G118" s="36"/>
      <c r="H118" s="36"/>
      <c r="I118" s="29" t="s">
        <v>28</v>
      </c>
      <c r="J118" s="32" t="str">
        <f>E23</f>
        <v xml:space="preserve"> </v>
      </c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5.2" customHeight="1">
      <c r="A119" s="34"/>
      <c r="B119" s="35"/>
      <c r="C119" s="29" t="s">
        <v>26</v>
      </c>
      <c r="D119" s="36"/>
      <c r="E119" s="36"/>
      <c r="F119" s="27" t="str">
        <f>IF(E20="","",E20)</f>
        <v>Vyplň údaj</v>
      </c>
      <c r="G119" s="36"/>
      <c r="H119" s="36"/>
      <c r="I119" s="29" t="s">
        <v>30</v>
      </c>
      <c r="J119" s="32" t="str">
        <f>E26</f>
        <v xml:space="preserve"> </v>
      </c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10.35" customHeight="1">
      <c r="A120" s="34"/>
      <c r="B120" s="35"/>
      <c r="C120" s="36"/>
      <c r="D120" s="36"/>
      <c r="E120" s="36"/>
      <c r="F120" s="36"/>
      <c r="G120" s="36"/>
      <c r="H120" s="36"/>
      <c r="I120" s="36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11" customFormat="1" ht="29.25" customHeight="1">
      <c r="A121" s="164"/>
      <c r="B121" s="165"/>
      <c r="C121" s="166" t="s">
        <v>293</v>
      </c>
      <c r="D121" s="167" t="s">
        <v>57</v>
      </c>
      <c r="E121" s="167" t="s">
        <v>53</v>
      </c>
      <c r="F121" s="167" t="s">
        <v>54</v>
      </c>
      <c r="G121" s="167" t="s">
        <v>294</v>
      </c>
      <c r="H121" s="167" t="s">
        <v>295</v>
      </c>
      <c r="I121" s="167" t="s">
        <v>296</v>
      </c>
      <c r="J121" s="167" t="s">
        <v>286</v>
      </c>
      <c r="K121" s="168" t="s">
        <v>297</v>
      </c>
      <c r="L121" s="169"/>
      <c r="M121" s="75" t="s">
        <v>1</v>
      </c>
      <c r="N121" s="76" t="s">
        <v>36</v>
      </c>
      <c r="O121" s="76" t="s">
        <v>298</v>
      </c>
      <c r="P121" s="76" t="s">
        <v>299</v>
      </c>
      <c r="Q121" s="76" t="s">
        <v>300</v>
      </c>
      <c r="R121" s="76" t="s">
        <v>301</v>
      </c>
      <c r="S121" s="76" t="s">
        <v>302</v>
      </c>
      <c r="T121" s="77" t="s">
        <v>303</v>
      </c>
      <c r="U121" s="164"/>
      <c r="V121" s="164"/>
      <c r="W121" s="164"/>
      <c r="X121" s="164"/>
      <c r="Y121" s="164"/>
      <c r="Z121" s="164"/>
      <c r="AA121" s="164"/>
      <c r="AB121" s="164"/>
      <c r="AC121" s="164"/>
      <c r="AD121" s="164"/>
      <c r="AE121" s="164"/>
    </row>
    <row r="122" spans="1:65" s="2" customFormat="1" ht="22.7" customHeight="1">
      <c r="A122" s="34"/>
      <c r="B122" s="35"/>
      <c r="C122" s="82" t="s">
        <v>304</v>
      </c>
      <c r="D122" s="36"/>
      <c r="E122" s="36"/>
      <c r="F122" s="36"/>
      <c r="G122" s="36"/>
      <c r="H122" s="36"/>
      <c r="I122" s="36"/>
      <c r="J122" s="170">
        <f>BK122</f>
        <v>0</v>
      </c>
      <c r="K122" s="36"/>
      <c r="L122" s="39"/>
      <c r="M122" s="78"/>
      <c r="N122" s="171"/>
      <c r="O122" s="79"/>
      <c r="P122" s="172">
        <f>P123</f>
        <v>0</v>
      </c>
      <c r="Q122" s="79"/>
      <c r="R122" s="172">
        <f>R123</f>
        <v>2.1</v>
      </c>
      <c r="S122" s="79"/>
      <c r="T122" s="173">
        <f>T123</f>
        <v>0</v>
      </c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  <c r="AT122" s="17" t="s">
        <v>71</v>
      </c>
      <c r="AU122" s="17" t="s">
        <v>288</v>
      </c>
      <c r="BK122" s="174">
        <f>BK123</f>
        <v>0</v>
      </c>
    </row>
    <row r="123" spans="1:65" s="12" customFormat="1" ht="25.9" customHeight="1">
      <c r="B123" s="175"/>
      <c r="C123" s="176"/>
      <c r="D123" s="177" t="s">
        <v>71</v>
      </c>
      <c r="E123" s="178" t="s">
        <v>305</v>
      </c>
      <c r="F123" s="178" t="s">
        <v>306</v>
      </c>
      <c r="G123" s="176"/>
      <c r="H123" s="176"/>
      <c r="I123" s="179"/>
      <c r="J123" s="180">
        <f>BK123</f>
        <v>0</v>
      </c>
      <c r="K123" s="176"/>
      <c r="L123" s="181"/>
      <c r="M123" s="182"/>
      <c r="N123" s="183"/>
      <c r="O123" s="183"/>
      <c r="P123" s="184">
        <f>P124</f>
        <v>0</v>
      </c>
      <c r="Q123" s="183"/>
      <c r="R123" s="184">
        <f>R124</f>
        <v>2.1</v>
      </c>
      <c r="S123" s="183"/>
      <c r="T123" s="185">
        <f>T124</f>
        <v>0</v>
      </c>
      <c r="AR123" s="186" t="s">
        <v>79</v>
      </c>
      <c r="AT123" s="187" t="s">
        <v>71</v>
      </c>
      <c r="AU123" s="187" t="s">
        <v>72</v>
      </c>
      <c r="AY123" s="186" t="s">
        <v>307</v>
      </c>
      <c r="BK123" s="188">
        <f>BK124</f>
        <v>0</v>
      </c>
    </row>
    <row r="124" spans="1:65" s="12" customFormat="1" ht="22.7" customHeight="1">
      <c r="B124" s="175"/>
      <c r="C124" s="176"/>
      <c r="D124" s="177" t="s">
        <v>71</v>
      </c>
      <c r="E124" s="189" t="s">
        <v>308</v>
      </c>
      <c r="F124" s="189" t="s">
        <v>309</v>
      </c>
      <c r="G124" s="176"/>
      <c r="H124" s="176"/>
      <c r="I124" s="179"/>
      <c r="J124" s="190">
        <f>BK124</f>
        <v>0</v>
      </c>
      <c r="K124" s="176"/>
      <c r="L124" s="181"/>
      <c r="M124" s="182"/>
      <c r="N124" s="183"/>
      <c r="O124" s="183"/>
      <c r="P124" s="184">
        <f>SUM(P125:P140)</f>
        <v>0</v>
      </c>
      <c r="Q124" s="183"/>
      <c r="R124" s="184">
        <f>SUM(R125:R140)</f>
        <v>2.1</v>
      </c>
      <c r="S124" s="183"/>
      <c r="T124" s="185">
        <f>SUM(T125:T140)</f>
        <v>0</v>
      </c>
      <c r="AR124" s="186" t="s">
        <v>79</v>
      </c>
      <c r="AT124" s="187" t="s">
        <v>71</v>
      </c>
      <c r="AU124" s="187" t="s">
        <v>79</v>
      </c>
      <c r="AY124" s="186" t="s">
        <v>307</v>
      </c>
      <c r="BK124" s="188">
        <f>SUM(BK125:BK140)</f>
        <v>0</v>
      </c>
    </row>
    <row r="125" spans="1:65" s="2" customFormat="1" ht="76.349999999999994" customHeight="1">
      <c r="A125" s="34"/>
      <c r="B125" s="35"/>
      <c r="C125" s="191" t="s">
        <v>79</v>
      </c>
      <c r="D125" s="191" t="s">
        <v>310</v>
      </c>
      <c r="E125" s="192" t="s">
        <v>2110</v>
      </c>
      <c r="F125" s="193" t="s">
        <v>2111</v>
      </c>
      <c r="G125" s="194" t="s">
        <v>342</v>
      </c>
      <c r="H125" s="195">
        <v>150</v>
      </c>
      <c r="I125" s="196"/>
      <c r="J125" s="197">
        <f>ROUND(I125*H125,2)</f>
        <v>0</v>
      </c>
      <c r="K125" s="193" t="s">
        <v>314</v>
      </c>
      <c r="L125" s="39"/>
      <c r="M125" s="198" t="s">
        <v>1</v>
      </c>
      <c r="N125" s="199" t="s">
        <v>37</v>
      </c>
      <c r="O125" s="71"/>
      <c r="P125" s="200">
        <f>O125*H125</f>
        <v>0</v>
      </c>
      <c r="Q125" s="200">
        <v>0</v>
      </c>
      <c r="R125" s="200">
        <f>Q125*H125</f>
        <v>0</v>
      </c>
      <c r="S125" s="200">
        <v>0</v>
      </c>
      <c r="T125" s="201">
        <f>S125*H125</f>
        <v>0</v>
      </c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  <c r="AR125" s="202" t="s">
        <v>315</v>
      </c>
      <c r="AT125" s="202" t="s">
        <v>310</v>
      </c>
      <c r="AU125" s="202" t="s">
        <v>81</v>
      </c>
      <c r="AY125" s="17" t="s">
        <v>307</v>
      </c>
      <c r="BE125" s="203">
        <f>IF(N125="základní",J125,0)</f>
        <v>0</v>
      </c>
      <c r="BF125" s="203">
        <f>IF(N125="snížená",J125,0)</f>
        <v>0</v>
      </c>
      <c r="BG125" s="203">
        <f>IF(N125="zákl. přenesená",J125,0)</f>
        <v>0</v>
      </c>
      <c r="BH125" s="203">
        <f>IF(N125="sníž. přenesená",J125,0)</f>
        <v>0</v>
      </c>
      <c r="BI125" s="203">
        <f>IF(N125="nulová",J125,0)</f>
        <v>0</v>
      </c>
      <c r="BJ125" s="17" t="s">
        <v>79</v>
      </c>
      <c r="BK125" s="203">
        <f>ROUND(I125*H125,2)</f>
        <v>0</v>
      </c>
      <c r="BL125" s="17" t="s">
        <v>315</v>
      </c>
      <c r="BM125" s="202" t="s">
        <v>2112</v>
      </c>
    </row>
    <row r="126" spans="1:65" s="13" customFormat="1">
      <c r="B126" s="204"/>
      <c r="C126" s="205"/>
      <c r="D126" s="206" t="s">
        <v>316</v>
      </c>
      <c r="E126" s="207" t="s">
        <v>1</v>
      </c>
      <c r="F126" s="208" t="s">
        <v>2113</v>
      </c>
      <c r="G126" s="205"/>
      <c r="H126" s="209">
        <v>36</v>
      </c>
      <c r="I126" s="210"/>
      <c r="J126" s="205"/>
      <c r="K126" s="205"/>
      <c r="L126" s="211"/>
      <c r="M126" s="212"/>
      <c r="N126" s="213"/>
      <c r="O126" s="213"/>
      <c r="P126" s="213"/>
      <c r="Q126" s="213"/>
      <c r="R126" s="213"/>
      <c r="S126" s="213"/>
      <c r="T126" s="214"/>
      <c r="AT126" s="215" t="s">
        <v>316</v>
      </c>
      <c r="AU126" s="215" t="s">
        <v>81</v>
      </c>
      <c r="AV126" s="13" t="s">
        <v>81</v>
      </c>
      <c r="AW126" s="13" t="s">
        <v>29</v>
      </c>
      <c r="AX126" s="13" t="s">
        <v>72</v>
      </c>
      <c r="AY126" s="215" t="s">
        <v>307</v>
      </c>
    </row>
    <row r="127" spans="1:65" s="13" customFormat="1">
      <c r="B127" s="204"/>
      <c r="C127" s="205"/>
      <c r="D127" s="206" t="s">
        <v>316</v>
      </c>
      <c r="E127" s="207" t="s">
        <v>1</v>
      </c>
      <c r="F127" s="208" t="s">
        <v>2114</v>
      </c>
      <c r="G127" s="205"/>
      <c r="H127" s="209">
        <v>42</v>
      </c>
      <c r="I127" s="210"/>
      <c r="J127" s="205"/>
      <c r="K127" s="205"/>
      <c r="L127" s="211"/>
      <c r="M127" s="212"/>
      <c r="N127" s="213"/>
      <c r="O127" s="213"/>
      <c r="P127" s="213"/>
      <c r="Q127" s="213"/>
      <c r="R127" s="213"/>
      <c r="S127" s="213"/>
      <c r="T127" s="214"/>
      <c r="AT127" s="215" t="s">
        <v>316</v>
      </c>
      <c r="AU127" s="215" t="s">
        <v>81</v>
      </c>
      <c r="AV127" s="13" t="s">
        <v>81</v>
      </c>
      <c r="AW127" s="13" t="s">
        <v>29</v>
      </c>
      <c r="AX127" s="13" t="s">
        <v>72</v>
      </c>
      <c r="AY127" s="215" t="s">
        <v>307</v>
      </c>
    </row>
    <row r="128" spans="1:65" s="13" customFormat="1">
      <c r="B128" s="204"/>
      <c r="C128" s="205"/>
      <c r="D128" s="206" t="s">
        <v>316</v>
      </c>
      <c r="E128" s="207" t="s">
        <v>1</v>
      </c>
      <c r="F128" s="208" t="s">
        <v>2115</v>
      </c>
      <c r="G128" s="205"/>
      <c r="H128" s="209">
        <v>72</v>
      </c>
      <c r="I128" s="210"/>
      <c r="J128" s="205"/>
      <c r="K128" s="205"/>
      <c r="L128" s="211"/>
      <c r="M128" s="212"/>
      <c r="N128" s="213"/>
      <c r="O128" s="213"/>
      <c r="P128" s="213"/>
      <c r="Q128" s="213"/>
      <c r="R128" s="213"/>
      <c r="S128" s="213"/>
      <c r="T128" s="214"/>
      <c r="AT128" s="215" t="s">
        <v>316</v>
      </c>
      <c r="AU128" s="215" t="s">
        <v>81</v>
      </c>
      <c r="AV128" s="13" t="s">
        <v>81</v>
      </c>
      <c r="AW128" s="13" t="s">
        <v>29</v>
      </c>
      <c r="AX128" s="13" t="s">
        <v>72</v>
      </c>
      <c r="AY128" s="215" t="s">
        <v>307</v>
      </c>
    </row>
    <row r="129" spans="1:65" s="14" customFormat="1">
      <c r="B129" s="216"/>
      <c r="C129" s="217"/>
      <c r="D129" s="206" t="s">
        <v>316</v>
      </c>
      <c r="E129" s="218" t="s">
        <v>1</v>
      </c>
      <c r="F129" s="219" t="s">
        <v>318</v>
      </c>
      <c r="G129" s="217"/>
      <c r="H129" s="220">
        <v>150</v>
      </c>
      <c r="I129" s="221"/>
      <c r="J129" s="217"/>
      <c r="K129" s="217"/>
      <c r="L129" s="222"/>
      <c r="M129" s="223"/>
      <c r="N129" s="224"/>
      <c r="O129" s="224"/>
      <c r="P129" s="224"/>
      <c r="Q129" s="224"/>
      <c r="R129" s="224"/>
      <c r="S129" s="224"/>
      <c r="T129" s="225"/>
      <c r="AT129" s="226" t="s">
        <v>316</v>
      </c>
      <c r="AU129" s="226" t="s">
        <v>81</v>
      </c>
      <c r="AV129" s="14" t="s">
        <v>315</v>
      </c>
      <c r="AW129" s="14" t="s">
        <v>29</v>
      </c>
      <c r="AX129" s="14" t="s">
        <v>79</v>
      </c>
      <c r="AY129" s="226" t="s">
        <v>307</v>
      </c>
    </row>
    <row r="130" spans="1:65" s="2" customFormat="1" ht="76.349999999999994" customHeight="1">
      <c r="A130" s="34"/>
      <c r="B130" s="35"/>
      <c r="C130" s="191" t="s">
        <v>81</v>
      </c>
      <c r="D130" s="191" t="s">
        <v>310</v>
      </c>
      <c r="E130" s="192" t="s">
        <v>2116</v>
      </c>
      <c r="F130" s="193" t="s">
        <v>2117</v>
      </c>
      <c r="G130" s="194" t="s">
        <v>342</v>
      </c>
      <c r="H130" s="195">
        <v>150</v>
      </c>
      <c r="I130" s="196"/>
      <c r="J130" s="197">
        <f>ROUND(I130*H130,2)</f>
        <v>0</v>
      </c>
      <c r="K130" s="193" t="s">
        <v>314</v>
      </c>
      <c r="L130" s="39"/>
      <c r="M130" s="198" t="s">
        <v>1</v>
      </c>
      <c r="N130" s="199" t="s">
        <v>37</v>
      </c>
      <c r="O130" s="71"/>
      <c r="P130" s="200">
        <f>O130*H130</f>
        <v>0</v>
      </c>
      <c r="Q130" s="200">
        <v>0</v>
      </c>
      <c r="R130" s="200">
        <f>Q130*H130</f>
        <v>0</v>
      </c>
      <c r="S130" s="200">
        <v>0</v>
      </c>
      <c r="T130" s="201">
        <f>S130*H130</f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R130" s="202" t="s">
        <v>315</v>
      </c>
      <c r="AT130" s="202" t="s">
        <v>310</v>
      </c>
      <c r="AU130" s="202" t="s">
        <v>81</v>
      </c>
      <c r="AY130" s="17" t="s">
        <v>307</v>
      </c>
      <c r="BE130" s="203">
        <f>IF(N130="základní",J130,0)</f>
        <v>0</v>
      </c>
      <c r="BF130" s="203">
        <f>IF(N130="snížená",J130,0)</f>
        <v>0</v>
      </c>
      <c r="BG130" s="203">
        <f>IF(N130="zákl. přenesená",J130,0)</f>
        <v>0</v>
      </c>
      <c r="BH130" s="203">
        <f>IF(N130="sníž. přenesená",J130,0)</f>
        <v>0</v>
      </c>
      <c r="BI130" s="203">
        <f>IF(N130="nulová",J130,0)</f>
        <v>0</v>
      </c>
      <c r="BJ130" s="17" t="s">
        <v>79</v>
      </c>
      <c r="BK130" s="203">
        <f>ROUND(I130*H130,2)</f>
        <v>0</v>
      </c>
      <c r="BL130" s="17" t="s">
        <v>315</v>
      </c>
      <c r="BM130" s="202" t="s">
        <v>2118</v>
      </c>
    </row>
    <row r="131" spans="1:65" s="13" customFormat="1">
      <c r="B131" s="204"/>
      <c r="C131" s="205"/>
      <c r="D131" s="206" t="s">
        <v>316</v>
      </c>
      <c r="E131" s="207" t="s">
        <v>1</v>
      </c>
      <c r="F131" s="208" t="s">
        <v>2113</v>
      </c>
      <c r="G131" s="205"/>
      <c r="H131" s="209">
        <v>36</v>
      </c>
      <c r="I131" s="210"/>
      <c r="J131" s="205"/>
      <c r="K131" s="205"/>
      <c r="L131" s="211"/>
      <c r="M131" s="212"/>
      <c r="N131" s="213"/>
      <c r="O131" s="213"/>
      <c r="P131" s="213"/>
      <c r="Q131" s="213"/>
      <c r="R131" s="213"/>
      <c r="S131" s="213"/>
      <c r="T131" s="214"/>
      <c r="AT131" s="215" t="s">
        <v>316</v>
      </c>
      <c r="AU131" s="215" t="s">
        <v>81</v>
      </c>
      <c r="AV131" s="13" t="s">
        <v>81</v>
      </c>
      <c r="AW131" s="13" t="s">
        <v>29</v>
      </c>
      <c r="AX131" s="13" t="s">
        <v>72</v>
      </c>
      <c r="AY131" s="215" t="s">
        <v>307</v>
      </c>
    </row>
    <row r="132" spans="1:65" s="13" customFormat="1">
      <c r="B132" s="204"/>
      <c r="C132" s="205"/>
      <c r="D132" s="206" t="s">
        <v>316</v>
      </c>
      <c r="E132" s="207" t="s">
        <v>1</v>
      </c>
      <c r="F132" s="208" t="s">
        <v>2114</v>
      </c>
      <c r="G132" s="205"/>
      <c r="H132" s="209">
        <v>42</v>
      </c>
      <c r="I132" s="210"/>
      <c r="J132" s="205"/>
      <c r="K132" s="205"/>
      <c r="L132" s="211"/>
      <c r="M132" s="212"/>
      <c r="N132" s="213"/>
      <c r="O132" s="213"/>
      <c r="P132" s="213"/>
      <c r="Q132" s="213"/>
      <c r="R132" s="213"/>
      <c r="S132" s="213"/>
      <c r="T132" s="214"/>
      <c r="AT132" s="215" t="s">
        <v>316</v>
      </c>
      <c r="AU132" s="215" t="s">
        <v>81</v>
      </c>
      <c r="AV132" s="13" t="s">
        <v>81</v>
      </c>
      <c r="AW132" s="13" t="s">
        <v>29</v>
      </c>
      <c r="AX132" s="13" t="s">
        <v>72</v>
      </c>
      <c r="AY132" s="215" t="s">
        <v>307</v>
      </c>
    </row>
    <row r="133" spans="1:65" s="13" customFormat="1">
      <c r="B133" s="204"/>
      <c r="C133" s="205"/>
      <c r="D133" s="206" t="s">
        <v>316</v>
      </c>
      <c r="E133" s="207" t="s">
        <v>1</v>
      </c>
      <c r="F133" s="208" t="s">
        <v>2115</v>
      </c>
      <c r="G133" s="205"/>
      <c r="H133" s="209">
        <v>72</v>
      </c>
      <c r="I133" s="210"/>
      <c r="J133" s="205"/>
      <c r="K133" s="205"/>
      <c r="L133" s="211"/>
      <c r="M133" s="212"/>
      <c r="N133" s="213"/>
      <c r="O133" s="213"/>
      <c r="P133" s="213"/>
      <c r="Q133" s="213"/>
      <c r="R133" s="213"/>
      <c r="S133" s="213"/>
      <c r="T133" s="214"/>
      <c r="AT133" s="215" t="s">
        <v>316</v>
      </c>
      <c r="AU133" s="215" t="s">
        <v>81</v>
      </c>
      <c r="AV133" s="13" t="s">
        <v>81</v>
      </c>
      <c r="AW133" s="13" t="s">
        <v>29</v>
      </c>
      <c r="AX133" s="13" t="s">
        <v>72</v>
      </c>
      <c r="AY133" s="215" t="s">
        <v>307</v>
      </c>
    </row>
    <row r="134" spans="1:65" s="14" customFormat="1">
      <c r="B134" s="216"/>
      <c r="C134" s="217"/>
      <c r="D134" s="206" t="s">
        <v>316</v>
      </c>
      <c r="E134" s="218" t="s">
        <v>1</v>
      </c>
      <c r="F134" s="219" t="s">
        <v>318</v>
      </c>
      <c r="G134" s="217"/>
      <c r="H134" s="220">
        <v>150</v>
      </c>
      <c r="I134" s="221"/>
      <c r="J134" s="217"/>
      <c r="K134" s="217"/>
      <c r="L134" s="222"/>
      <c r="M134" s="223"/>
      <c r="N134" s="224"/>
      <c r="O134" s="224"/>
      <c r="P134" s="224"/>
      <c r="Q134" s="224"/>
      <c r="R134" s="224"/>
      <c r="S134" s="224"/>
      <c r="T134" s="225"/>
      <c r="AT134" s="226" t="s">
        <v>316</v>
      </c>
      <c r="AU134" s="226" t="s">
        <v>81</v>
      </c>
      <c r="AV134" s="14" t="s">
        <v>315</v>
      </c>
      <c r="AW134" s="14" t="s">
        <v>29</v>
      </c>
      <c r="AX134" s="14" t="s">
        <v>79</v>
      </c>
      <c r="AY134" s="226" t="s">
        <v>307</v>
      </c>
    </row>
    <row r="135" spans="1:65" s="2" customFormat="1" ht="24.2" customHeight="1">
      <c r="A135" s="34"/>
      <c r="B135" s="35"/>
      <c r="C135" s="237" t="s">
        <v>325</v>
      </c>
      <c r="D135" s="237" t="s">
        <v>326</v>
      </c>
      <c r="E135" s="238" t="s">
        <v>2119</v>
      </c>
      <c r="F135" s="239" t="s">
        <v>2120</v>
      </c>
      <c r="G135" s="240" t="s">
        <v>342</v>
      </c>
      <c r="H135" s="241">
        <v>150</v>
      </c>
      <c r="I135" s="254"/>
      <c r="J135" s="243">
        <f>ROUND(I135*H135,2)</f>
        <v>0</v>
      </c>
      <c r="K135" s="239" t="s">
        <v>314</v>
      </c>
      <c r="L135" s="244"/>
      <c r="M135" s="245" t="s">
        <v>1</v>
      </c>
      <c r="N135" s="246" t="s">
        <v>37</v>
      </c>
      <c r="O135" s="71"/>
      <c r="P135" s="200">
        <f>O135*H135</f>
        <v>0</v>
      </c>
      <c r="Q135" s="200">
        <v>1.4E-2</v>
      </c>
      <c r="R135" s="200">
        <f>Q135*H135</f>
        <v>2.1</v>
      </c>
      <c r="S135" s="200">
        <v>0</v>
      </c>
      <c r="T135" s="201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202" t="s">
        <v>331</v>
      </c>
      <c r="AT135" s="202" t="s">
        <v>326</v>
      </c>
      <c r="AU135" s="202" t="s">
        <v>81</v>
      </c>
      <c r="AY135" s="17" t="s">
        <v>307</v>
      </c>
      <c r="BE135" s="203">
        <f>IF(N135="základní",J135,0)</f>
        <v>0</v>
      </c>
      <c r="BF135" s="203">
        <f>IF(N135="snížená",J135,0)</f>
        <v>0</v>
      </c>
      <c r="BG135" s="203">
        <f>IF(N135="zákl. přenesená",J135,0)</f>
        <v>0</v>
      </c>
      <c r="BH135" s="203">
        <f>IF(N135="sníž. přenesená",J135,0)</f>
        <v>0</v>
      </c>
      <c r="BI135" s="203">
        <f>IF(N135="nulová",J135,0)</f>
        <v>0</v>
      </c>
      <c r="BJ135" s="17" t="s">
        <v>79</v>
      </c>
      <c r="BK135" s="203">
        <f>ROUND(I135*H135,2)</f>
        <v>0</v>
      </c>
      <c r="BL135" s="17" t="s">
        <v>315</v>
      </c>
      <c r="BM135" s="202" t="s">
        <v>2121</v>
      </c>
    </row>
    <row r="136" spans="1:65" s="15" customFormat="1">
      <c r="B136" s="227"/>
      <c r="C136" s="228"/>
      <c r="D136" s="206" t="s">
        <v>316</v>
      </c>
      <c r="E136" s="229" t="s">
        <v>1</v>
      </c>
      <c r="F136" s="230" t="s">
        <v>642</v>
      </c>
      <c r="G136" s="228"/>
      <c r="H136" s="229" t="s">
        <v>1</v>
      </c>
      <c r="I136" s="231"/>
      <c r="J136" s="228"/>
      <c r="K136" s="228"/>
      <c r="L136" s="232"/>
      <c r="M136" s="233"/>
      <c r="N136" s="234"/>
      <c r="O136" s="234"/>
      <c r="P136" s="234"/>
      <c r="Q136" s="234"/>
      <c r="R136" s="234"/>
      <c r="S136" s="234"/>
      <c r="T136" s="235"/>
      <c r="AT136" s="236" t="s">
        <v>316</v>
      </c>
      <c r="AU136" s="236" t="s">
        <v>81</v>
      </c>
      <c r="AV136" s="15" t="s">
        <v>79</v>
      </c>
      <c r="AW136" s="15" t="s">
        <v>29</v>
      </c>
      <c r="AX136" s="15" t="s">
        <v>72</v>
      </c>
      <c r="AY136" s="236" t="s">
        <v>307</v>
      </c>
    </row>
    <row r="137" spans="1:65" s="13" customFormat="1">
      <c r="B137" s="204"/>
      <c r="C137" s="205"/>
      <c r="D137" s="206" t="s">
        <v>316</v>
      </c>
      <c r="E137" s="207" t="s">
        <v>1</v>
      </c>
      <c r="F137" s="208" t="s">
        <v>2113</v>
      </c>
      <c r="G137" s="205"/>
      <c r="H137" s="209">
        <v>36</v>
      </c>
      <c r="I137" s="210"/>
      <c r="J137" s="205"/>
      <c r="K137" s="205"/>
      <c r="L137" s="211"/>
      <c r="M137" s="212"/>
      <c r="N137" s="213"/>
      <c r="O137" s="213"/>
      <c r="P137" s="213"/>
      <c r="Q137" s="213"/>
      <c r="R137" s="213"/>
      <c r="S137" s="213"/>
      <c r="T137" s="214"/>
      <c r="AT137" s="215" t="s">
        <v>316</v>
      </c>
      <c r="AU137" s="215" t="s">
        <v>81</v>
      </c>
      <c r="AV137" s="13" t="s">
        <v>81</v>
      </c>
      <c r="AW137" s="13" t="s">
        <v>29</v>
      </c>
      <c r="AX137" s="13" t="s">
        <v>72</v>
      </c>
      <c r="AY137" s="215" t="s">
        <v>307</v>
      </c>
    </row>
    <row r="138" spans="1:65" s="13" customFormat="1">
      <c r="B138" s="204"/>
      <c r="C138" s="205"/>
      <c r="D138" s="206" t="s">
        <v>316</v>
      </c>
      <c r="E138" s="207" t="s">
        <v>1</v>
      </c>
      <c r="F138" s="208" t="s">
        <v>2114</v>
      </c>
      <c r="G138" s="205"/>
      <c r="H138" s="209">
        <v>42</v>
      </c>
      <c r="I138" s="210"/>
      <c r="J138" s="205"/>
      <c r="K138" s="205"/>
      <c r="L138" s="211"/>
      <c r="M138" s="212"/>
      <c r="N138" s="213"/>
      <c r="O138" s="213"/>
      <c r="P138" s="213"/>
      <c r="Q138" s="213"/>
      <c r="R138" s="213"/>
      <c r="S138" s="213"/>
      <c r="T138" s="214"/>
      <c r="AT138" s="215" t="s">
        <v>316</v>
      </c>
      <c r="AU138" s="215" t="s">
        <v>81</v>
      </c>
      <c r="AV138" s="13" t="s">
        <v>81</v>
      </c>
      <c r="AW138" s="13" t="s">
        <v>29</v>
      </c>
      <c r="AX138" s="13" t="s">
        <v>72</v>
      </c>
      <c r="AY138" s="215" t="s">
        <v>307</v>
      </c>
    </row>
    <row r="139" spans="1:65" s="13" customFormat="1">
      <c r="B139" s="204"/>
      <c r="C139" s="205"/>
      <c r="D139" s="206" t="s">
        <v>316</v>
      </c>
      <c r="E139" s="207" t="s">
        <v>1</v>
      </c>
      <c r="F139" s="208" t="s">
        <v>2115</v>
      </c>
      <c r="G139" s="205"/>
      <c r="H139" s="209">
        <v>72</v>
      </c>
      <c r="I139" s="210"/>
      <c r="J139" s="205"/>
      <c r="K139" s="205"/>
      <c r="L139" s="211"/>
      <c r="M139" s="212"/>
      <c r="N139" s="213"/>
      <c r="O139" s="213"/>
      <c r="P139" s="213"/>
      <c r="Q139" s="213"/>
      <c r="R139" s="213"/>
      <c r="S139" s="213"/>
      <c r="T139" s="214"/>
      <c r="AT139" s="215" t="s">
        <v>316</v>
      </c>
      <c r="AU139" s="215" t="s">
        <v>81</v>
      </c>
      <c r="AV139" s="13" t="s">
        <v>81</v>
      </c>
      <c r="AW139" s="13" t="s">
        <v>29</v>
      </c>
      <c r="AX139" s="13" t="s">
        <v>72</v>
      </c>
      <c r="AY139" s="215" t="s">
        <v>307</v>
      </c>
    </row>
    <row r="140" spans="1:65" s="14" customFormat="1">
      <c r="B140" s="216"/>
      <c r="C140" s="217"/>
      <c r="D140" s="206" t="s">
        <v>316</v>
      </c>
      <c r="E140" s="218" t="s">
        <v>1</v>
      </c>
      <c r="F140" s="219" t="s">
        <v>318</v>
      </c>
      <c r="G140" s="217"/>
      <c r="H140" s="220">
        <v>150</v>
      </c>
      <c r="I140" s="221"/>
      <c r="J140" s="217"/>
      <c r="K140" s="217"/>
      <c r="L140" s="222"/>
      <c r="M140" s="247"/>
      <c r="N140" s="248"/>
      <c r="O140" s="248"/>
      <c r="P140" s="248"/>
      <c r="Q140" s="248"/>
      <c r="R140" s="248"/>
      <c r="S140" s="248"/>
      <c r="T140" s="249"/>
      <c r="AT140" s="226" t="s">
        <v>316</v>
      </c>
      <c r="AU140" s="226" t="s">
        <v>81</v>
      </c>
      <c r="AV140" s="14" t="s">
        <v>315</v>
      </c>
      <c r="AW140" s="14" t="s">
        <v>29</v>
      </c>
      <c r="AX140" s="14" t="s">
        <v>79</v>
      </c>
      <c r="AY140" s="226" t="s">
        <v>307</v>
      </c>
    </row>
    <row r="141" spans="1:65" s="2" customFormat="1" ht="6.95" customHeight="1">
      <c r="A141" s="34"/>
      <c r="B141" s="54"/>
      <c r="C141" s="55"/>
      <c r="D141" s="55"/>
      <c r="E141" s="55"/>
      <c r="F141" s="55"/>
      <c r="G141" s="55"/>
      <c r="H141" s="55"/>
      <c r="I141" s="55"/>
      <c r="J141" s="55"/>
      <c r="K141" s="55"/>
      <c r="L141" s="39"/>
      <c r="M141" s="34"/>
      <c r="O141" s="34"/>
      <c r="P141" s="34"/>
      <c r="Q141" s="34"/>
      <c r="R141" s="34"/>
      <c r="S141" s="34"/>
      <c r="T141" s="34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</row>
  </sheetData>
  <sheetProtection password="CE28" sheet="1" objects="1" scenarios="1" formatColumns="0" formatRows="0" autoFilter="0"/>
  <autoFilter ref="C121:K140" xr:uid="{00000000-0009-0000-0000-000049000000}"/>
  <mergeCells count="12">
    <mergeCell ref="E114:H114"/>
    <mergeCell ref="L2:V2"/>
    <mergeCell ref="E85:H85"/>
    <mergeCell ref="E87:H87"/>
    <mergeCell ref="E89:H89"/>
    <mergeCell ref="E110:H110"/>
    <mergeCell ref="E112:H112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sheetPr>
    <pageSetUpPr fitToPage="1"/>
  </sheetPr>
  <dimension ref="A2:BM142"/>
  <sheetViews>
    <sheetView showGridLines="0" topLeftCell="A11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74"/>
      <c r="M2" s="274"/>
      <c r="N2" s="274"/>
      <c r="O2" s="274"/>
      <c r="P2" s="274"/>
      <c r="Q2" s="274"/>
      <c r="R2" s="274"/>
      <c r="S2" s="274"/>
      <c r="T2" s="274"/>
      <c r="U2" s="274"/>
      <c r="V2" s="274"/>
      <c r="AT2" s="17" t="s">
        <v>278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81</v>
      </c>
    </row>
    <row r="4" spans="1:46" s="1" customFormat="1" ht="24.95" customHeight="1">
      <c r="B4" s="20"/>
      <c r="D4" s="117" t="s">
        <v>279</v>
      </c>
      <c r="L4" s="20"/>
      <c r="M4" s="118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9" t="s">
        <v>16</v>
      </c>
      <c r="L6" s="20"/>
    </row>
    <row r="7" spans="1:46" s="1" customFormat="1" ht="16.5" customHeight="1">
      <c r="B7" s="20"/>
      <c r="E7" s="304" t="str">
        <f>'Rekapitulace stavby'!K6</f>
        <v>Cyklická obnova trati v úseku Praha-Hostivař - Votice</v>
      </c>
      <c r="F7" s="305"/>
      <c r="G7" s="305"/>
      <c r="H7" s="305"/>
      <c r="L7" s="20"/>
    </row>
    <row r="8" spans="1:46" s="2" customFormat="1" ht="12" customHeight="1">
      <c r="A8" s="34"/>
      <c r="B8" s="39"/>
      <c r="C8" s="34"/>
      <c r="D8" s="119" t="s">
        <v>280</v>
      </c>
      <c r="E8" s="34"/>
      <c r="F8" s="34"/>
      <c r="G8" s="34"/>
      <c r="H8" s="34"/>
      <c r="I8" s="34"/>
      <c r="J8" s="34"/>
      <c r="K8" s="34"/>
      <c r="L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07" t="s">
        <v>2122</v>
      </c>
      <c r="F9" s="306"/>
      <c r="G9" s="306"/>
      <c r="H9" s="306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>
      <c r="A10" s="34"/>
      <c r="B10" s="39"/>
      <c r="C10" s="34"/>
      <c r="D10" s="34"/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19" t="s">
        <v>17</v>
      </c>
      <c r="E11" s="34"/>
      <c r="F11" s="110" t="s">
        <v>1</v>
      </c>
      <c r="G11" s="34"/>
      <c r="H11" s="34"/>
      <c r="I11" s="119" t="s">
        <v>18</v>
      </c>
      <c r="J11" s="110" t="s">
        <v>1</v>
      </c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19" t="s">
        <v>19</v>
      </c>
      <c r="E12" s="34"/>
      <c r="F12" s="110" t="s">
        <v>20</v>
      </c>
      <c r="G12" s="34"/>
      <c r="H12" s="34"/>
      <c r="I12" s="119" t="s">
        <v>21</v>
      </c>
      <c r="J12" s="120" t="str">
        <f>'Rekapitulace stavby'!AN8</f>
        <v>23. 8. 2023</v>
      </c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0.7" customHeight="1">
      <c r="A13" s="34"/>
      <c r="B13" s="39"/>
      <c r="C13" s="34"/>
      <c r="D13" s="34"/>
      <c r="E13" s="34"/>
      <c r="F13" s="34"/>
      <c r="G13" s="34"/>
      <c r="H13" s="34"/>
      <c r="I13" s="34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23</v>
      </c>
      <c r="E14" s="34"/>
      <c r="F14" s="34"/>
      <c r="G14" s="34"/>
      <c r="H14" s="34"/>
      <c r="I14" s="119" t="s">
        <v>24</v>
      </c>
      <c r="J14" s="110" t="str">
        <f>IF('Rekapitulace stavby'!AN10="","",'Rekapitulace stavby'!AN10)</f>
        <v/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0" t="str">
        <f>IF('Rekapitulace stavby'!E11="","",'Rekapitulace stavby'!E11)</f>
        <v xml:space="preserve"> </v>
      </c>
      <c r="F15" s="34"/>
      <c r="G15" s="34"/>
      <c r="H15" s="34"/>
      <c r="I15" s="119" t="s">
        <v>25</v>
      </c>
      <c r="J15" s="110" t="str">
        <f>IF('Rekapitulace stavby'!AN11="","",'Rekapitulace stavby'!AN11)</f>
        <v/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34"/>
      <c r="J16" s="34"/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19" t="s">
        <v>26</v>
      </c>
      <c r="E17" s="34"/>
      <c r="F17" s="34"/>
      <c r="G17" s="34"/>
      <c r="H17" s="34"/>
      <c r="I17" s="119" t="s">
        <v>24</v>
      </c>
      <c r="J17" s="30" t="str">
        <f>'Rekapitulace stavby'!AN13</f>
        <v>Vyplň údaj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08" t="str">
        <f>'Rekapitulace stavby'!E14</f>
        <v>Vyplň údaj</v>
      </c>
      <c r="F18" s="309"/>
      <c r="G18" s="309"/>
      <c r="H18" s="309"/>
      <c r="I18" s="119" t="s">
        <v>25</v>
      </c>
      <c r="J18" s="30" t="str">
        <f>'Rekapitulace stavby'!AN14</f>
        <v>Vyplň údaj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34"/>
      <c r="J19" s="34"/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19" t="s">
        <v>28</v>
      </c>
      <c r="E20" s="34"/>
      <c r="F20" s="34"/>
      <c r="G20" s="34"/>
      <c r="H20" s="34"/>
      <c r="I20" s="119" t="s">
        <v>24</v>
      </c>
      <c r="J20" s="110" t="str">
        <f>IF('Rekapitulace stavby'!AN16="","",'Rekapitulace stavby'!AN16)</f>
        <v/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0" t="str">
        <f>IF('Rekapitulace stavby'!E17="","",'Rekapitulace stavby'!E17)</f>
        <v xml:space="preserve"> </v>
      </c>
      <c r="F21" s="34"/>
      <c r="G21" s="34"/>
      <c r="H21" s="34"/>
      <c r="I21" s="119" t="s">
        <v>25</v>
      </c>
      <c r="J21" s="110" t="str">
        <f>IF('Rekapitulace stavby'!AN17="","",'Rekapitulace stavby'!AN17)</f>
        <v/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34"/>
      <c r="J22" s="34"/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19" t="s">
        <v>30</v>
      </c>
      <c r="E23" s="34"/>
      <c r="F23" s="34"/>
      <c r="G23" s="34"/>
      <c r="H23" s="34"/>
      <c r="I23" s="119" t="s">
        <v>24</v>
      </c>
      <c r="J23" s="110" t="str">
        <f>IF('Rekapitulace stavby'!AN19="","",'Rekapitulace stavby'!AN19)</f>
        <v/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0" t="str">
        <f>IF('Rekapitulace stavby'!E20="","",'Rekapitulace stavby'!E20)</f>
        <v xml:space="preserve"> </v>
      </c>
      <c r="F24" s="34"/>
      <c r="G24" s="34"/>
      <c r="H24" s="34"/>
      <c r="I24" s="119" t="s">
        <v>25</v>
      </c>
      <c r="J24" s="110" t="str">
        <f>IF('Rekapitulace stavby'!AN20="","",'Rekapitulace stavby'!AN20)</f>
        <v/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34"/>
      <c r="J25" s="34"/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19" t="s">
        <v>31</v>
      </c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121"/>
      <c r="B27" s="122"/>
      <c r="C27" s="121"/>
      <c r="D27" s="121"/>
      <c r="E27" s="310" t="s">
        <v>1</v>
      </c>
      <c r="F27" s="310"/>
      <c r="G27" s="310"/>
      <c r="H27" s="310"/>
      <c r="I27" s="121"/>
      <c r="J27" s="121"/>
      <c r="K27" s="121"/>
      <c r="L27" s="123"/>
      <c r="S27" s="121"/>
      <c r="T27" s="121"/>
      <c r="U27" s="121"/>
      <c r="V27" s="121"/>
      <c r="W27" s="121"/>
      <c r="X27" s="121"/>
      <c r="Y27" s="121"/>
      <c r="Z27" s="121"/>
      <c r="AA27" s="121"/>
      <c r="AB27" s="121"/>
      <c r="AC27" s="121"/>
      <c r="AD27" s="121"/>
      <c r="AE27" s="121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24"/>
      <c r="E29" s="124"/>
      <c r="F29" s="124"/>
      <c r="G29" s="124"/>
      <c r="H29" s="124"/>
      <c r="I29" s="124"/>
      <c r="J29" s="124"/>
      <c r="K29" s="124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35" customHeight="1">
      <c r="A30" s="34"/>
      <c r="B30" s="39"/>
      <c r="C30" s="34"/>
      <c r="D30" s="125" t="s">
        <v>32</v>
      </c>
      <c r="E30" s="34"/>
      <c r="F30" s="34"/>
      <c r="G30" s="34"/>
      <c r="H30" s="34"/>
      <c r="I30" s="34"/>
      <c r="J30" s="126">
        <f>ROUND(J118, 2)</f>
        <v>0</v>
      </c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4"/>
      <c r="E31" s="124"/>
      <c r="F31" s="124"/>
      <c r="G31" s="124"/>
      <c r="H31" s="124"/>
      <c r="I31" s="124"/>
      <c r="J31" s="124"/>
      <c r="K31" s="124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5" customHeight="1">
      <c r="A32" s="34"/>
      <c r="B32" s="39"/>
      <c r="C32" s="34"/>
      <c r="D32" s="34"/>
      <c r="E32" s="34"/>
      <c r="F32" s="127" t="s">
        <v>34</v>
      </c>
      <c r="G32" s="34"/>
      <c r="H32" s="34"/>
      <c r="I32" s="127" t="s">
        <v>33</v>
      </c>
      <c r="J32" s="127" t="s">
        <v>35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5" customHeight="1">
      <c r="A33" s="34"/>
      <c r="B33" s="39"/>
      <c r="C33" s="34"/>
      <c r="D33" s="128" t="s">
        <v>36</v>
      </c>
      <c r="E33" s="119" t="s">
        <v>37</v>
      </c>
      <c r="F33" s="129">
        <f>ROUND((SUM(BE118:BE141)),  2)</f>
        <v>0</v>
      </c>
      <c r="G33" s="34"/>
      <c r="H33" s="34"/>
      <c r="I33" s="130">
        <v>0.21</v>
      </c>
      <c r="J33" s="129">
        <f>ROUND(((SUM(BE118:BE141))*I33),  2)</f>
        <v>0</v>
      </c>
      <c r="K33" s="3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119" t="s">
        <v>38</v>
      </c>
      <c r="F34" s="129">
        <f>ROUND((SUM(BF118:BF141)),  2)</f>
        <v>0</v>
      </c>
      <c r="G34" s="34"/>
      <c r="H34" s="34"/>
      <c r="I34" s="130">
        <v>0.15</v>
      </c>
      <c r="J34" s="129">
        <f>ROUND(((SUM(BF118:BF141))*I34), 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hidden="1" customHeight="1">
      <c r="A35" s="34"/>
      <c r="B35" s="39"/>
      <c r="C35" s="34"/>
      <c r="D35" s="34"/>
      <c r="E35" s="119" t="s">
        <v>39</v>
      </c>
      <c r="F35" s="129">
        <f>ROUND((SUM(BG118:BG141)),  2)</f>
        <v>0</v>
      </c>
      <c r="G35" s="34"/>
      <c r="H35" s="34"/>
      <c r="I35" s="130">
        <v>0.21</v>
      </c>
      <c r="J35" s="129">
        <f>0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hidden="1" customHeight="1">
      <c r="A36" s="34"/>
      <c r="B36" s="39"/>
      <c r="C36" s="34"/>
      <c r="D36" s="34"/>
      <c r="E36" s="119" t="s">
        <v>40</v>
      </c>
      <c r="F36" s="129">
        <f>ROUND((SUM(BH118:BH141)),  2)</f>
        <v>0</v>
      </c>
      <c r="G36" s="34"/>
      <c r="H36" s="34"/>
      <c r="I36" s="130">
        <v>0.15</v>
      </c>
      <c r="J36" s="129">
        <f>0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41</v>
      </c>
      <c r="F37" s="129">
        <f>ROUND((SUM(BI118:BI141)),  2)</f>
        <v>0</v>
      </c>
      <c r="G37" s="34"/>
      <c r="H37" s="34"/>
      <c r="I37" s="130">
        <v>0</v>
      </c>
      <c r="J37" s="129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5" customHeight="1">
      <c r="A38" s="34"/>
      <c r="B38" s="39"/>
      <c r="C38" s="34"/>
      <c r="D38" s="34"/>
      <c r="E38" s="34"/>
      <c r="F38" s="34"/>
      <c r="G38" s="34"/>
      <c r="H38" s="34"/>
      <c r="I38" s="34"/>
      <c r="J38" s="34"/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35" customHeight="1">
      <c r="A39" s="34"/>
      <c r="B39" s="39"/>
      <c r="C39" s="131"/>
      <c r="D39" s="132" t="s">
        <v>42</v>
      </c>
      <c r="E39" s="133"/>
      <c r="F39" s="133"/>
      <c r="G39" s="134" t="s">
        <v>43</v>
      </c>
      <c r="H39" s="135" t="s">
        <v>44</v>
      </c>
      <c r="I39" s="133"/>
      <c r="J39" s="136">
        <f>SUM(J30:J37)</f>
        <v>0</v>
      </c>
      <c r="K39" s="137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customHeight="1">
      <c r="B41" s="20"/>
      <c r="L41" s="20"/>
    </row>
    <row r="42" spans="1:31" s="1" customFormat="1" ht="14.45" customHeight="1">
      <c r="B42" s="20"/>
      <c r="L42" s="20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8" t="s">
        <v>45</v>
      </c>
      <c r="E50" s="139"/>
      <c r="F50" s="139"/>
      <c r="G50" s="138" t="s">
        <v>46</v>
      </c>
      <c r="H50" s="139"/>
      <c r="I50" s="139"/>
      <c r="J50" s="139"/>
      <c r="K50" s="139"/>
      <c r="L50" s="51"/>
    </row>
    <row r="51" spans="1:31">
      <c r="B51" s="20"/>
      <c r="L51" s="20"/>
    </row>
    <row r="52" spans="1:31">
      <c r="B52" s="20"/>
      <c r="L52" s="20"/>
    </row>
    <row r="53" spans="1:31">
      <c r="B53" s="20"/>
      <c r="L53" s="20"/>
    </row>
    <row r="54" spans="1:31">
      <c r="B54" s="20"/>
      <c r="L54" s="20"/>
    </row>
    <row r="55" spans="1:31">
      <c r="B55" s="20"/>
      <c r="L55" s="20"/>
    </row>
    <row r="56" spans="1:31">
      <c r="B56" s="20"/>
      <c r="L56" s="20"/>
    </row>
    <row r="57" spans="1:31">
      <c r="B57" s="20"/>
      <c r="L57" s="20"/>
    </row>
    <row r="58" spans="1:31">
      <c r="B58" s="20"/>
      <c r="L58" s="20"/>
    </row>
    <row r="59" spans="1:31">
      <c r="B59" s="20"/>
      <c r="L59" s="20"/>
    </row>
    <row r="60" spans="1:31">
      <c r="B60" s="20"/>
      <c r="L60" s="20"/>
    </row>
    <row r="61" spans="1:31" s="2" customFormat="1" ht="12.75">
      <c r="A61" s="34"/>
      <c r="B61" s="39"/>
      <c r="C61" s="34"/>
      <c r="D61" s="140" t="s">
        <v>47</v>
      </c>
      <c r="E61" s="141"/>
      <c r="F61" s="142" t="s">
        <v>48</v>
      </c>
      <c r="G61" s="140" t="s">
        <v>47</v>
      </c>
      <c r="H61" s="141"/>
      <c r="I61" s="141"/>
      <c r="J61" s="143" t="s">
        <v>48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>
      <c r="B62" s="20"/>
      <c r="L62" s="20"/>
    </row>
    <row r="63" spans="1:31">
      <c r="B63" s="20"/>
      <c r="L63" s="20"/>
    </row>
    <row r="64" spans="1:31">
      <c r="B64" s="20"/>
      <c r="L64" s="20"/>
    </row>
    <row r="65" spans="1:31" s="2" customFormat="1" ht="12.75">
      <c r="A65" s="34"/>
      <c r="B65" s="39"/>
      <c r="C65" s="34"/>
      <c r="D65" s="138" t="s">
        <v>49</v>
      </c>
      <c r="E65" s="144"/>
      <c r="F65" s="144"/>
      <c r="G65" s="138" t="s">
        <v>50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>
      <c r="B66" s="20"/>
      <c r="L66" s="20"/>
    </row>
    <row r="67" spans="1:31">
      <c r="B67" s="20"/>
      <c r="L67" s="20"/>
    </row>
    <row r="68" spans="1:31">
      <c r="B68" s="20"/>
      <c r="L68" s="20"/>
    </row>
    <row r="69" spans="1:31">
      <c r="B69" s="20"/>
      <c r="L69" s="20"/>
    </row>
    <row r="70" spans="1:31">
      <c r="B70" s="20"/>
      <c r="L70" s="20"/>
    </row>
    <row r="71" spans="1:31">
      <c r="B71" s="20"/>
      <c r="L71" s="20"/>
    </row>
    <row r="72" spans="1:31">
      <c r="B72" s="20"/>
      <c r="L72" s="20"/>
    </row>
    <row r="73" spans="1:31">
      <c r="B73" s="20"/>
      <c r="L73" s="20"/>
    </row>
    <row r="74" spans="1:31">
      <c r="B74" s="20"/>
      <c r="L74" s="20"/>
    </row>
    <row r="75" spans="1:31">
      <c r="B75" s="20"/>
      <c r="L75" s="20"/>
    </row>
    <row r="76" spans="1:31" s="2" customFormat="1" ht="12.75">
      <c r="A76" s="34"/>
      <c r="B76" s="39"/>
      <c r="C76" s="34"/>
      <c r="D76" s="140" t="s">
        <v>47</v>
      </c>
      <c r="E76" s="141"/>
      <c r="F76" s="142" t="s">
        <v>48</v>
      </c>
      <c r="G76" s="140" t="s">
        <v>47</v>
      </c>
      <c r="H76" s="141"/>
      <c r="I76" s="141"/>
      <c r="J76" s="143" t="s">
        <v>48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47" s="2" customFormat="1" ht="6.95" customHeight="1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24.95" customHeight="1">
      <c r="A82" s="34"/>
      <c r="B82" s="35"/>
      <c r="C82" s="23" t="s">
        <v>284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2" customHeight="1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6.5" customHeight="1">
      <c r="A85" s="34"/>
      <c r="B85" s="35"/>
      <c r="C85" s="36"/>
      <c r="D85" s="36"/>
      <c r="E85" s="302" t="str">
        <f>E7</f>
        <v>Cyklická obnova trati v úseku Praha-Hostivař - Votice</v>
      </c>
      <c r="F85" s="303"/>
      <c r="G85" s="303"/>
      <c r="H85" s="303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2" customHeight="1">
      <c r="A86" s="34"/>
      <c r="B86" s="35"/>
      <c r="C86" s="29" t="s">
        <v>280</v>
      </c>
      <c r="D86" s="36"/>
      <c r="E86" s="36"/>
      <c r="F86" s="36"/>
      <c r="G86" s="36"/>
      <c r="H86" s="36"/>
      <c r="I86" s="36"/>
      <c r="J86" s="36"/>
      <c r="K86" s="36"/>
      <c r="L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16.5" customHeight="1">
      <c r="A87" s="34"/>
      <c r="B87" s="35"/>
      <c r="C87" s="36"/>
      <c r="D87" s="36"/>
      <c r="E87" s="265" t="str">
        <f>E9</f>
        <v>SO 23 - VRN</v>
      </c>
      <c r="F87" s="301"/>
      <c r="G87" s="301"/>
      <c r="H87" s="301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6.95" customHeight="1">
      <c r="A88" s="34"/>
      <c r="B88" s="35"/>
      <c r="C88" s="36"/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12" customHeight="1">
      <c r="A89" s="34"/>
      <c r="B89" s="35"/>
      <c r="C89" s="29" t="s">
        <v>19</v>
      </c>
      <c r="D89" s="36"/>
      <c r="E89" s="36"/>
      <c r="F89" s="27" t="str">
        <f>F12</f>
        <v xml:space="preserve"> </v>
      </c>
      <c r="G89" s="36"/>
      <c r="H89" s="36"/>
      <c r="I89" s="29" t="s">
        <v>21</v>
      </c>
      <c r="J89" s="66" t="str">
        <f>IF(J12="","",J12)</f>
        <v>23. 8. 2023</v>
      </c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15.2" customHeight="1">
      <c r="A91" s="34"/>
      <c r="B91" s="35"/>
      <c r="C91" s="29" t="s">
        <v>23</v>
      </c>
      <c r="D91" s="36"/>
      <c r="E91" s="36"/>
      <c r="F91" s="27" t="str">
        <f>E15</f>
        <v xml:space="preserve"> </v>
      </c>
      <c r="G91" s="36"/>
      <c r="H91" s="36"/>
      <c r="I91" s="29" t="s">
        <v>28</v>
      </c>
      <c r="J91" s="32" t="str">
        <f>E21</f>
        <v xml:space="preserve"> 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5.2" customHeight="1">
      <c r="A92" s="34"/>
      <c r="B92" s="35"/>
      <c r="C92" s="29" t="s">
        <v>26</v>
      </c>
      <c r="D92" s="36"/>
      <c r="E92" s="36"/>
      <c r="F92" s="27" t="str">
        <f>IF(E18="","",E18)</f>
        <v>Vyplň údaj</v>
      </c>
      <c r="G92" s="36"/>
      <c r="H92" s="36"/>
      <c r="I92" s="29" t="s">
        <v>30</v>
      </c>
      <c r="J92" s="32" t="str">
        <f>E24</f>
        <v xml:space="preserve"> </v>
      </c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10.35" customHeight="1">
      <c r="A93" s="34"/>
      <c r="B93" s="35"/>
      <c r="C93" s="36"/>
      <c r="D93" s="36"/>
      <c r="E93" s="36"/>
      <c r="F93" s="36"/>
      <c r="G93" s="36"/>
      <c r="H93" s="36"/>
      <c r="I93" s="36"/>
      <c r="J93" s="36"/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29.25" customHeight="1">
      <c r="A94" s="34"/>
      <c r="B94" s="35"/>
      <c r="C94" s="149" t="s">
        <v>285</v>
      </c>
      <c r="D94" s="150"/>
      <c r="E94" s="150"/>
      <c r="F94" s="150"/>
      <c r="G94" s="150"/>
      <c r="H94" s="150"/>
      <c r="I94" s="150"/>
      <c r="J94" s="151" t="s">
        <v>286</v>
      </c>
      <c r="K94" s="150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47" s="2" customFormat="1" ht="22.7" customHeight="1">
      <c r="A96" s="34"/>
      <c r="B96" s="35"/>
      <c r="C96" s="152" t="s">
        <v>287</v>
      </c>
      <c r="D96" s="36"/>
      <c r="E96" s="36"/>
      <c r="F96" s="36"/>
      <c r="G96" s="36"/>
      <c r="H96" s="36"/>
      <c r="I96" s="36"/>
      <c r="J96" s="84">
        <f>J118</f>
        <v>0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U96" s="17" t="s">
        <v>288</v>
      </c>
    </row>
    <row r="97" spans="1:31" s="9" customFormat="1" ht="24.95" customHeight="1">
      <c r="B97" s="153"/>
      <c r="C97" s="154"/>
      <c r="D97" s="155" t="s">
        <v>291</v>
      </c>
      <c r="E97" s="156"/>
      <c r="F97" s="156"/>
      <c r="G97" s="156"/>
      <c r="H97" s="156"/>
      <c r="I97" s="156"/>
      <c r="J97" s="157">
        <f>J119</f>
        <v>0</v>
      </c>
      <c r="K97" s="154"/>
      <c r="L97" s="158"/>
    </row>
    <row r="98" spans="1:31" s="9" customFormat="1" ht="24.95" customHeight="1">
      <c r="B98" s="153"/>
      <c r="C98" s="154"/>
      <c r="D98" s="155" t="s">
        <v>2123</v>
      </c>
      <c r="E98" s="156"/>
      <c r="F98" s="156"/>
      <c r="G98" s="156"/>
      <c r="H98" s="156"/>
      <c r="I98" s="156"/>
      <c r="J98" s="157">
        <f>J128</f>
        <v>0</v>
      </c>
      <c r="K98" s="154"/>
      <c r="L98" s="158"/>
    </row>
    <row r="99" spans="1:31" s="2" customFormat="1" ht="21.75" customHeight="1">
      <c r="A99" s="34"/>
      <c r="B99" s="35"/>
      <c r="C99" s="36"/>
      <c r="D99" s="36"/>
      <c r="E99" s="36"/>
      <c r="F99" s="36"/>
      <c r="G99" s="36"/>
      <c r="H99" s="36"/>
      <c r="I99" s="36"/>
      <c r="J99" s="36"/>
      <c r="K99" s="36"/>
      <c r="L99" s="51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pans="1:31" s="2" customFormat="1" ht="6.95" customHeight="1">
      <c r="A100" s="34"/>
      <c r="B100" s="54"/>
      <c r="C100" s="55"/>
      <c r="D100" s="55"/>
      <c r="E100" s="55"/>
      <c r="F100" s="55"/>
      <c r="G100" s="55"/>
      <c r="H100" s="55"/>
      <c r="I100" s="55"/>
      <c r="J100" s="55"/>
      <c r="K100" s="55"/>
      <c r="L100" s="51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</row>
    <row r="104" spans="1:31" s="2" customFormat="1" ht="6.95" customHeight="1">
      <c r="A104" s="34"/>
      <c r="B104" s="56"/>
      <c r="C104" s="57"/>
      <c r="D104" s="57"/>
      <c r="E104" s="57"/>
      <c r="F104" s="57"/>
      <c r="G104" s="57"/>
      <c r="H104" s="57"/>
      <c r="I104" s="57"/>
      <c r="J104" s="57"/>
      <c r="K104" s="57"/>
      <c r="L104" s="51"/>
      <c r="S104" s="34"/>
      <c r="T104" s="34"/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</row>
    <row r="105" spans="1:31" s="2" customFormat="1" ht="24.95" customHeight="1">
      <c r="A105" s="34"/>
      <c r="B105" s="35"/>
      <c r="C105" s="23" t="s">
        <v>292</v>
      </c>
      <c r="D105" s="36"/>
      <c r="E105" s="36"/>
      <c r="F105" s="36"/>
      <c r="G105" s="36"/>
      <c r="H105" s="36"/>
      <c r="I105" s="36"/>
      <c r="J105" s="36"/>
      <c r="K105" s="36"/>
      <c r="L105" s="51"/>
      <c r="S105" s="34"/>
      <c r="T105" s="34"/>
      <c r="U105" s="34"/>
      <c r="V105" s="34"/>
      <c r="W105" s="34"/>
      <c r="X105" s="34"/>
      <c r="Y105" s="34"/>
      <c r="Z105" s="34"/>
      <c r="AA105" s="34"/>
      <c r="AB105" s="34"/>
      <c r="AC105" s="34"/>
      <c r="AD105" s="34"/>
      <c r="AE105" s="34"/>
    </row>
    <row r="106" spans="1:31" s="2" customFormat="1" ht="6.95" customHeight="1">
      <c r="A106" s="34"/>
      <c r="B106" s="35"/>
      <c r="C106" s="36"/>
      <c r="D106" s="36"/>
      <c r="E106" s="36"/>
      <c r="F106" s="36"/>
      <c r="G106" s="36"/>
      <c r="H106" s="36"/>
      <c r="I106" s="36"/>
      <c r="J106" s="36"/>
      <c r="K106" s="36"/>
      <c r="L106" s="51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</row>
    <row r="107" spans="1:31" s="2" customFormat="1" ht="12" customHeight="1">
      <c r="A107" s="34"/>
      <c r="B107" s="35"/>
      <c r="C107" s="29" t="s">
        <v>16</v>
      </c>
      <c r="D107" s="36"/>
      <c r="E107" s="36"/>
      <c r="F107" s="36"/>
      <c r="G107" s="36"/>
      <c r="H107" s="36"/>
      <c r="I107" s="36"/>
      <c r="J107" s="36"/>
      <c r="K107" s="36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31" s="2" customFormat="1" ht="16.5" customHeight="1">
      <c r="A108" s="34"/>
      <c r="B108" s="35"/>
      <c r="C108" s="36"/>
      <c r="D108" s="36"/>
      <c r="E108" s="302" t="str">
        <f>E7</f>
        <v>Cyklická obnova trati v úseku Praha-Hostivař - Votice</v>
      </c>
      <c r="F108" s="303"/>
      <c r="G108" s="303"/>
      <c r="H108" s="303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31" s="2" customFormat="1" ht="12" customHeight="1">
      <c r="A109" s="34"/>
      <c r="B109" s="35"/>
      <c r="C109" s="29" t="s">
        <v>280</v>
      </c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31" s="2" customFormat="1" ht="16.5" customHeight="1">
      <c r="A110" s="34"/>
      <c r="B110" s="35"/>
      <c r="C110" s="36"/>
      <c r="D110" s="36"/>
      <c r="E110" s="265" t="str">
        <f>E9</f>
        <v>SO 23 - VRN</v>
      </c>
      <c r="F110" s="301"/>
      <c r="G110" s="301"/>
      <c r="H110" s="301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31" s="2" customFormat="1" ht="6.95" customHeight="1">
      <c r="A111" s="34"/>
      <c r="B111" s="35"/>
      <c r="C111" s="36"/>
      <c r="D111" s="36"/>
      <c r="E111" s="36"/>
      <c r="F111" s="36"/>
      <c r="G111" s="36"/>
      <c r="H111" s="36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31" s="2" customFormat="1" ht="12" customHeight="1">
      <c r="A112" s="34"/>
      <c r="B112" s="35"/>
      <c r="C112" s="29" t="s">
        <v>19</v>
      </c>
      <c r="D112" s="36"/>
      <c r="E112" s="36"/>
      <c r="F112" s="27" t="str">
        <f>F12</f>
        <v xml:space="preserve"> </v>
      </c>
      <c r="G112" s="36"/>
      <c r="H112" s="36"/>
      <c r="I112" s="29" t="s">
        <v>21</v>
      </c>
      <c r="J112" s="66" t="str">
        <f>IF(J12="","",J12)</f>
        <v>23. 8. 2023</v>
      </c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5" s="2" customFormat="1" ht="6.95" customHeight="1">
      <c r="A113" s="34"/>
      <c r="B113" s="35"/>
      <c r="C113" s="36"/>
      <c r="D113" s="36"/>
      <c r="E113" s="36"/>
      <c r="F113" s="36"/>
      <c r="G113" s="36"/>
      <c r="H113" s="36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5.2" customHeight="1">
      <c r="A114" s="34"/>
      <c r="B114" s="35"/>
      <c r="C114" s="29" t="s">
        <v>23</v>
      </c>
      <c r="D114" s="36"/>
      <c r="E114" s="36"/>
      <c r="F114" s="27" t="str">
        <f>E15</f>
        <v xml:space="preserve"> </v>
      </c>
      <c r="G114" s="36"/>
      <c r="H114" s="36"/>
      <c r="I114" s="29" t="s">
        <v>28</v>
      </c>
      <c r="J114" s="32" t="str">
        <f>E21</f>
        <v xml:space="preserve"> </v>
      </c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5.2" customHeight="1">
      <c r="A115" s="34"/>
      <c r="B115" s="35"/>
      <c r="C115" s="29" t="s">
        <v>26</v>
      </c>
      <c r="D115" s="36"/>
      <c r="E115" s="36"/>
      <c r="F115" s="27" t="str">
        <f>IF(E18="","",E18)</f>
        <v>Vyplň údaj</v>
      </c>
      <c r="G115" s="36"/>
      <c r="H115" s="36"/>
      <c r="I115" s="29" t="s">
        <v>30</v>
      </c>
      <c r="J115" s="32" t="str">
        <f>E24</f>
        <v xml:space="preserve"> </v>
      </c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10.35" customHeight="1">
      <c r="A116" s="34"/>
      <c r="B116" s="35"/>
      <c r="C116" s="36"/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11" customFormat="1" ht="29.25" customHeight="1">
      <c r="A117" s="164"/>
      <c r="B117" s="165"/>
      <c r="C117" s="166" t="s">
        <v>293</v>
      </c>
      <c r="D117" s="167" t="s">
        <v>57</v>
      </c>
      <c r="E117" s="167" t="s">
        <v>53</v>
      </c>
      <c r="F117" s="167" t="s">
        <v>54</v>
      </c>
      <c r="G117" s="167" t="s">
        <v>294</v>
      </c>
      <c r="H117" s="167" t="s">
        <v>295</v>
      </c>
      <c r="I117" s="167" t="s">
        <v>296</v>
      </c>
      <c r="J117" s="167" t="s">
        <v>286</v>
      </c>
      <c r="K117" s="168" t="s">
        <v>297</v>
      </c>
      <c r="L117" s="169"/>
      <c r="M117" s="75" t="s">
        <v>1</v>
      </c>
      <c r="N117" s="76" t="s">
        <v>36</v>
      </c>
      <c r="O117" s="76" t="s">
        <v>298</v>
      </c>
      <c r="P117" s="76" t="s">
        <v>299</v>
      </c>
      <c r="Q117" s="76" t="s">
        <v>300</v>
      </c>
      <c r="R117" s="76" t="s">
        <v>301</v>
      </c>
      <c r="S117" s="76" t="s">
        <v>302</v>
      </c>
      <c r="T117" s="77" t="s">
        <v>303</v>
      </c>
      <c r="U117" s="164"/>
      <c r="V117" s="164"/>
      <c r="W117" s="164"/>
      <c r="X117" s="164"/>
      <c r="Y117" s="164"/>
      <c r="Z117" s="164"/>
      <c r="AA117" s="164"/>
      <c r="AB117" s="164"/>
      <c r="AC117" s="164"/>
      <c r="AD117" s="164"/>
      <c r="AE117" s="164"/>
    </row>
    <row r="118" spans="1:65" s="2" customFormat="1" ht="22.7" customHeight="1">
      <c r="A118" s="34"/>
      <c r="B118" s="35"/>
      <c r="C118" s="82" t="s">
        <v>304</v>
      </c>
      <c r="D118" s="36"/>
      <c r="E118" s="36"/>
      <c r="F118" s="36"/>
      <c r="G118" s="36"/>
      <c r="H118" s="36"/>
      <c r="I118" s="36"/>
      <c r="J118" s="170">
        <f>BK118</f>
        <v>0</v>
      </c>
      <c r="K118" s="36"/>
      <c r="L118" s="39"/>
      <c r="M118" s="78"/>
      <c r="N118" s="171"/>
      <c r="O118" s="79"/>
      <c r="P118" s="172">
        <f>P119+P128</f>
        <v>0</v>
      </c>
      <c r="Q118" s="79"/>
      <c r="R118" s="172">
        <f>R119+R128</f>
        <v>0</v>
      </c>
      <c r="S118" s="79"/>
      <c r="T118" s="173">
        <f>T119+T128</f>
        <v>0</v>
      </c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  <c r="AT118" s="17" t="s">
        <v>71</v>
      </c>
      <c r="AU118" s="17" t="s">
        <v>288</v>
      </c>
      <c r="BK118" s="174">
        <f>BK119+BK128</f>
        <v>0</v>
      </c>
    </row>
    <row r="119" spans="1:65" s="12" customFormat="1" ht="25.9" customHeight="1">
      <c r="B119" s="175"/>
      <c r="C119" s="176"/>
      <c r="D119" s="177" t="s">
        <v>71</v>
      </c>
      <c r="E119" s="178" t="s">
        <v>338</v>
      </c>
      <c r="F119" s="178" t="s">
        <v>339</v>
      </c>
      <c r="G119" s="176"/>
      <c r="H119" s="176"/>
      <c r="I119" s="179"/>
      <c r="J119" s="180">
        <f>BK119</f>
        <v>0</v>
      </c>
      <c r="K119" s="176"/>
      <c r="L119" s="181"/>
      <c r="M119" s="182"/>
      <c r="N119" s="183"/>
      <c r="O119" s="183"/>
      <c r="P119" s="184">
        <f>SUM(P120:P127)</f>
        <v>0</v>
      </c>
      <c r="Q119" s="183"/>
      <c r="R119" s="184">
        <f>SUM(R120:R127)</f>
        <v>0</v>
      </c>
      <c r="S119" s="183"/>
      <c r="T119" s="185">
        <f>SUM(T120:T127)</f>
        <v>0</v>
      </c>
      <c r="AR119" s="186" t="s">
        <v>315</v>
      </c>
      <c r="AT119" s="187" t="s">
        <v>71</v>
      </c>
      <c r="AU119" s="187" t="s">
        <v>72</v>
      </c>
      <c r="AY119" s="186" t="s">
        <v>307</v>
      </c>
      <c r="BK119" s="188">
        <f>SUM(BK120:BK127)</f>
        <v>0</v>
      </c>
    </row>
    <row r="120" spans="1:65" s="2" customFormat="1" ht="90" customHeight="1">
      <c r="A120" s="34"/>
      <c r="B120" s="35"/>
      <c r="C120" s="191" t="s">
        <v>79</v>
      </c>
      <c r="D120" s="191" t="s">
        <v>310</v>
      </c>
      <c r="E120" s="192" t="s">
        <v>2124</v>
      </c>
      <c r="F120" s="193" t="s">
        <v>2125</v>
      </c>
      <c r="G120" s="194" t="s">
        <v>342</v>
      </c>
      <c r="H120" s="195">
        <v>4</v>
      </c>
      <c r="I120" s="196"/>
      <c r="J120" s="197">
        <f>ROUND(I120*H120,2)</f>
        <v>0</v>
      </c>
      <c r="K120" s="193" t="s">
        <v>314</v>
      </c>
      <c r="L120" s="39"/>
      <c r="M120" s="198" t="s">
        <v>1</v>
      </c>
      <c r="N120" s="199" t="s">
        <v>37</v>
      </c>
      <c r="O120" s="71"/>
      <c r="P120" s="200">
        <f>O120*H120</f>
        <v>0</v>
      </c>
      <c r="Q120" s="200">
        <v>0</v>
      </c>
      <c r="R120" s="200">
        <f>Q120*H120</f>
        <v>0</v>
      </c>
      <c r="S120" s="200">
        <v>0</v>
      </c>
      <c r="T120" s="201">
        <f>S120*H120</f>
        <v>0</v>
      </c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  <c r="AR120" s="202" t="s">
        <v>343</v>
      </c>
      <c r="AT120" s="202" t="s">
        <v>310</v>
      </c>
      <c r="AU120" s="202" t="s">
        <v>79</v>
      </c>
      <c r="AY120" s="17" t="s">
        <v>307</v>
      </c>
      <c r="BE120" s="203">
        <f>IF(N120="základní",J120,0)</f>
        <v>0</v>
      </c>
      <c r="BF120" s="203">
        <f>IF(N120="snížená",J120,0)</f>
        <v>0</v>
      </c>
      <c r="BG120" s="203">
        <f>IF(N120="zákl. přenesená",J120,0)</f>
        <v>0</v>
      </c>
      <c r="BH120" s="203">
        <f>IF(N120="sníž. přenesená",J120,0)</f>
        <v>0</v>
      </c>
      <c r="BI120" s="203">
        <f>IF(N120="nulová",J120,0)</f>
        <v>0</v>
      </c>
      <c r="BJ120" s="17" t="s">
        <v>79</v>
      </c>
      <c r="BK120" s="203">
        <f>ROUND(I120*H120,2)</f>
        <v>0</v>
      </c>
      <c r="BL120" s="17" t="s">
        <v>343</v>
      </c>
      <c r="BM120" s="202" t="s">
        <v>81</v>
      </c>
    </row>
    <row r="121" spans="1:65" s="13" customFormat="1">
      <c r="B121" s="204"/>
      <c r="C121" s="205"/>
      <c r="D121" s="206" t="s">
        <v>316</v>
      </c>
      <c r="E121" s="207" t="s">
        <v>1</v>
      </c>
      <c r="F121" s="208" t="s">
        <v>2126</v>
      </c>
      <c r="G121" s="205"/>
      <c r="H121" s="209">
        <v>2</v>
      </c>
      <c r="I121" s="210"/>
      <c r="J121" s="205"/>
      <c r="K121" s="205"/>
      <c r="L121" s="211"/>
      <c r="M121" s="212"/>
      <c r="N121" s="213"/>
      <c r="O121" s="213"/>
      <c r="P121" s="213"/>
      <c r="Q121" s="213"/>
      <c r="R121" s="213"/>
      <c r="S121" s="213"/>
      <c r="T121" s="214"/>
      <c r="AT121" s="215" t="s">
        <v>316</v>
      </c>
      <c r="AU121" s="215" t="s">
        <v>79</v>
      </c>
      <c r="AV121" s="13" t="s">
        <v>81</v>
      </c>
      <c r="AW121" s="13" t="s">
        <v>29</v>
      </c>
      <c r="AX121" s="13" t="s">
        <v>72</v>
      </c>
      <c r="AY121" s="215" t="s">
        <v>307</v>
      </c>
    </row>
    <row r="122" spans="1:65" s="13" customFormat="1">
      <c r="B122" s="204"/>
      <c r="C122" s="205"/>
      <c r="D122" s="206" t="s">
        <v>316</v>
      </c>
      <c r="E122" s="207" t="s">
        <v>1</v>
      </c>
      <c r="F122" s="208" t="s">
        <v>2127</v>
      </c>
      <c r="G122" s="205"/>
      <c r="H122" s="209">
        <v>2</v>
      </c>
      <c r="I122" s="210"/>
      <c r="J122" s="205"/>
      <c r="K122" s="205"/>
      <c r="L122" s="211"/>
      <c r="M122" s="212"/>
      <c r="N122" s="213"/>
      <c r="O122" s="213"/>
      <c r="P122" s="213"/>
      <c r="Q122" s="213"/>
      <c r="R122" s="213"/>
      <c r="S122" s="213"/>
      <c r="T122" s="214"/>
      <c r="AT122" s="215" t="s">
        <v>316</v>
      </c>
      <c r="AU122" s="215" t="s">
        <v>79</v>
      </c>
      <c r="AV122" s="13" t="s">
        <v>81</v>
      </c>
      <c r="AW122" s="13" t="s">
        <v>29</v>
      </c>
      <c r="AX122" s="13" t="s">
        <v>72</v>
      </c>
      <c r="AY122" s="215" t="s">
        <v>307</v>
      </c>
    </row>
    <row r="123" spans="1:65" s="14" customFormat="1">
      <c r="B123" s="216"/>
      <c r="C123" s="217"/>
      <c r="D123" s="206" t="s">
        <v>316</v>
      </c>
      <c r="E123" s="218" t="s">
        <v>1</v>
      </c>
      <c r="F123" s="219" t="s">
        <v>318</v>
      </c>
      <c r="G123" s="217"/>
      <c r="H123" s="220">
        <v>4</v>
      </c>
      <c r="I123" s="221"/>
      <c r="J123" s="217"/>
      <c r="K123" s="217"/>
      <c r="L123" s="222"/>
      <c r="M123" s="223"/>
      <c r="N123" s="224"/>
      <c r="O123" s="224"/>
      <c r="P123" s="224"/>
      <c r="Q123" s="224"/>
      <c r="R123" s="224"/>
      <c r="S123" s="224"/>
      <c r="T123" s="225"/>
      <c r="AT123" s="226" t="s">
        <v>316</v>
      </c>
      <c r="AU123" s="226" t="s">
        <v>79</v>
      </c>
      <c r="AV123" s="14" t="s">
        <v>315</v>
      </c>
      <c r="AW123" s="14" t="s">
        <v>29</v>
      </c>
      <c r="AX123" s="14" t="s">
        <v>79</v>
      </c>
      <c r="AY123" s="226" t="s">
        <v>307</v>
      </c>
    </row>
    <row r="124" spans="1:65" s="2" customFormat="1" ht="90" customHeight="1">
      <c r="A124" s="34"/>
      <c r="B124" s="35"/>
      <c r="C124" s="191" t="s">
        <v>331</v>
      </c>
      <c r="D124" s="191" t="s">
        <v>310</v>
      </c>
      <c r="E124" s="192" t="s">
        <v>2128</v>
      </c>
      <c r="F124" s="193" t="s">
        <v>2129</v>
      </c>
      <c r="G124" s="194" t="s">
        <v>342</v>
      </c>
      <c r="H124" s="195">
        <v>6</v>
      </c>
      <c r="I124" s="196"/>
      <c r="J124" s="197">
        <f>ROUND(I124*H124,2)</f>
        <v>0</v>
      </c>
      <c r="K124" s="193" t="s">
        <v>314</v>
      </c>
      <c r="L124" s="39"/>
      <c r="M124" s="198" t="s">
        <v>1</v>
      </c>
      <c r="N124" s="199" t="s">
        <v>37</v>
      </c>
      <c r="O124" s="71"/>
      <c r="P124" s="200">
        <f>O124*H124</f>
        <v>0</v>
      </c>
      <c r="Q124" s="200">
        <v>0</v>
      </c>
      <c r="R124" s="200">
        <f>Q124*H124</f>
        <v>0</v>
      </c>
      <c r="S124" s="200">
        <v>0</v>
      </c>
      <c r="T124" s="201">
        <f>S124*H124</f>
        <v>0</v>
      </c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  <c r="AR124" s="202" t="s">
        <v>352</v>
      </c>
      <c r="AT124" s="202" t="s">
        <v>310</v>
      </c>
      <c r="AU124" s="202" t="s">
        <v>79</v>
      </c>
      <c r="AY124" s="17" t="s">
        <v>307</v>
      </c>
      <c r="BE124" s="203">
        <f>IF(N124="základní",J124,0)</f>
        <v>0</v>
      </c>
      <c r="BF124" s="203">
        <f>IF(N124="snížená",J124,0)</f>
        <v>0</v>
      </c>
      <c r="BG124" s="203">
        <f>IF(N124="zákl. přenesená",J124,0)</f>
        <v>0</v>
      </c>
      <c r="BH124" s="203">
        <f>IF(N124="sníž. přenesená",J124,0)</f>
        <v>0</v>
      </c>
      <c r="BI124" s="203">
        <f>IF(N124="nulová",J124,0)</f>
        <v>0</v>
      </c>
      <c r="BJ124" s="17" t="s">
        <v>79</v>
      </c>
      <c r="BK124" s="203">
        <f>ROUND(I124*H124,2)</f>
        <v>0</v>
      </c>
      <c r="BL124" s="17" t="s">
        <v>352</v>
      </c>
      <c r="BM124" s="202" t="s">
        <v>2130</v>
      </c>
    </row>
    <row r="125" spans="1:65" s="13" customFormat="1">
      <c r="B125" s="204"/>
      <c r="C125" s="205"/>
      <c r="D125" s="206" t="s">
        <v>316</v>
      </c>
      <c r="E125" s="207" t="s">
        <v>1</v>
      </c>
      <c r="F125" s="208" t="s">
        <v>2131</v>
      </c>
      <c r="G125" s="205"/>
      <c r="H125" s="209">
        <v>3</v>
      </c>
      <c r="I125" s="210"/>
      <c r="J125" s="205"/>
      <c r="K125" s="205"/>
      <c r="L125" s="211"/>
      <c r="M125" s="212"/>
      <c r="N125" s="213"/>
      <c r="O125" s="213"/>
      <c r="P125" s="213"/>
      <c r="Q125" s="213"/>
      <c r="R125" s="213"/>
      <c r="S125" s="213"/>
      <c r="T125" s="214"/>
      <c r="AT125" s="215" t="s">
        <v>316</v>
      </c>
      <c r="AU125" s="215" t="s">
        <v>79</v>
      </c>
      <c r="AV125" s="13" t="s">
        <v>81</v>
      </c>
      <c r="AW125" s="13" t="s">
        <v>29</v>
      </c>
      <c r="AX125" s="13" t="s">
        <v>72</v>
      </c>
      <c r="AY125" s="215" t="s">
        <v>307</v>
      </c>
    </row>
    <row r="126" spans="1:65" s="13" customFormat="1">
      <c r="B126" s="204"/>
      <c r="C126" s="205"/>
      <c r="D126" s="206" t="s">
        <v>316</v>
      </c>
      <c r="E126" s="207" t="s">
        <v>1</v>
      </c>
      <c r="F126" s="208" t="s">
        <v>2132</v>
      </c>
      <c r="G126" s="205"/>
      <c r="H126" s="209">
        <v>3</v>
      </c>
      <c r="I126" s="210"/>
      <c r="J126" s="205"/>
      <c r="K126" s="205"/>
      <c r="L126" s="211"/>
      <c r="M126" s="212"/>
      <c r="N126" s="213"/>
      <c r="O126" s="213"/>
      <c r="P126" s="213"/>
      <c r="Q126" s="213"/>
      <c r="R126" s="213"/>
      <c r="S126" s="213"/>
      <c r="T126" s="214"/>
      <c r="AT126" s="215" t="s">
        <v>316</v>
      </c>
      <c r="AU126" s="215" t="s">
        <v>79</v>
      </c>
      <c r="AV126" s="13" t="s">
        <v>81</v>
      </c>
      <c r="AW126" s="13" t="s">
        <v>29</v>
      </c>
      <c r="AX126" s="13" t="s">
        <v>72</v>
      </c>
      <c r="AY126" s="215" t="s">
        <v>307</v>
      </c>
    </row>
    <row r="127" spans="1:65" s="14" customFormat="1">
      <c r="B127" s="216"/>
      <c r="C127" s="217"/>
      <c r="D127" s="206" t="s">
        <v>316</v>
      </c>
      <c r="E127" s="218" t="s">
        <v>1</v>
      </c>
      <c r="F127" s="219" t="s">
        <v>318</v>
      </c>
      <c r="G127" s="217"/>
      <c r="H127" s="220">
        <v>6</v>
      </c>
      <c r="I127" s="221"/>
      <c r="J127" s="217"/>
      <c r="K127" s="217"/>
      <c r="L127" s="222"/>
      <c r="M127" s="223"/>
      <c r="N127" s="224"/>
      <c r="O127" s="224"/>
      <c r="P127" s="224"/>
      <c r="Q127" s="224"/>
      <c r="R127" s="224"/>
      <c r="S127" s="224"/>
      <c r="T127" s="225"/>
      <c r="AT127" s="226" t="s">
        <v>316</v>
      </c>
      <c r="AU127" s="226" t="s">
        <v>79</v>
      </c>
      <c r="AV127" s="14" t="s">
        <v>315</v>
      </c>
      <c r="AW127" s="14" t="s">
        <v>29</v>
      </c>
      <c r="AX127" s="14" t="s">
        <v>79</v>
      </c>
      <c r="AY127" s="226" t="s">
        <v>307</v>
      </c>
    </row>
    <row r="128" spans="1:65" s="12" customFormat="1" ht="25.9" customHeight="1">
      <c r="B128" s="175"/>
      <c r="C128" s="176"/>
      <c r="D128" s="177" t="s">
        <v>71</v>
      </c>
      <c r="E128" s="178" t="s">
        <v>277</v>
      </c>
      <c r="F128" s="178" t="s">
        <v>2133</v>
      </c>
      <c r="G128" s="176"/>
      <c r="H128" s="176"/>
      <c r="I128" s="179"/>
      <c r="J128" s="180">
        <f>BK128</f>
        <v>0</v>
      </c>
      <c r="K128" s="176"/>
      <c r="L128" s="181"/>
      <c r="M128" s="182"/>
      <c r="N128" s="183"/>
      <c r="O128" s="183"/>
      <c r="P128" s="184">
        <f>SUM(P129:P141)</f>
        <v>0</v>
      </c>
      <c r="Q128" s="183"/>
      <c r="R128" s="184">
        <f>SUM(R129:R141)</f>
        <v>0</v>
      </c>
      <c r="S128" s="183"/>
      <c r="T128" s="185">
        <f>SUM(T129:T141)</f>
        <v>0</v>
      </c>
      <c r="AR128" s="186" t="s">
        <v>308</v>
      </c>
      <c r="AT128" s="187" t="s">
        <v>71</v>
      </c>
      <c r="AU128" s="187" t="s">
        <v>72</v>
      </c>
      <c r="AY128" s="186" t="s">
        <v>307</v>
      </c>
      <c r="BK128" s="188">
        <f>SUM(BK129:BK141)</f>
        <v>0</v>
      </c>
    </row>
    <row r="129" spans="1:65" s="2" customFormat="1" ht="114.95" customHeight="1">
      <c r="A129" s="34"/>
      <c r="B129" s="35"/>
      <c r="C129" s="191" t="s">
        <v>322</v>
      </c>
      <c r="D129" s="191" t="s">
        <v>310</v>
      </c>
      <c r="E129" s="192" t="s">
        <v>2134</v>
      </c>
      <c r="F129" s="193" t="s">
        <v>2135</v>
      </c>
      <c r="G129" s="194" t="s">
        <v>321</v>
      </c>
      <c r="H129" s="195">
        <v>5.444</v>
      </c>
      <c r="I129" s="196"/>
      <c r="J129" s="197">
        <f>ROUND(I129*H129,2)</f>
        <v>0</v>
      </c>
      <c r="K129" s="193" t="s">
        <v>314</v>
      </c>
      <c r="L129" s="39"/>
      <c r="M129" s="198" t="s">
        <v>1</v>
      </c>
      <c r="N129" s="199" t="s">
        <v>37</v>
      </c>
      <c r="O129" s="71"/>
      <c r="P129" s="200">
        <f>O129*H129</f>
        <v>0</v>
      </c>
      <c r="Q129" s="200">
        <v>0</v>
      </c>
      <c r="R129" s="200">
        <f>Q129*H129</f>
        <v>0</v>
      </c>
      <c r="S129" s="200">
        <v>0</v>
      </c>
      <c r="T129" s="201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02" t="s">
        <v>315</v>
      </c>
      <c r="AT129" s="202" t="s">
        <v>310</v>
      </c>
      <c r="AU129" s="202" t="s">
        <v>79</v>
      </c>
      <c r="AY129" s="17" t="s">
        <v>307</v>
      </c>
      <c r="BE129" s="203">
        <f>IF(N129="základní",J129,0)</f>
        <v>0</v>
      </c>
      <c r="BF129" s="203">
        <f>IF(N129="snížená",J129,0)</f>
        <v>0</v>
      </c>
      <c r="BG129" s="203">
        <f>IF(N129="zákl. přenesená",J129,0)</f>
        <v>0</v>
      </c>
      <c r="BH129" s="203">
        <f>IF(N129="sníž. přenesená",J129,0)</f>
        <v>0</v>
      </c>
      <c r="BI129" s="203">
        <f>IF(N129="nulová",J129,0)</f>
        <v>0</v>
      </c>
      <c r="BJ129" s="17" t="s">
        <v>79</v>
      </c>
      <c r="BK129" s="203">
        <f>ROUND(I129*H129,2)</f>
        <v>0</v>
      </c>
      <c r="BL129" s="17" t="s">
        <v>315</v>
      </c>
      <c r="BM129" s="202" t="s">
        <v>2136</v>
      </c>
    </row>
    <row r="130" spans="1:65" s="13" customFormat="1">
      <c r="B130" s="204"/>
      <c r="C130" s="205"/>
      <c r="D130" s="206" t="s">
        <v>316</v>
      </c>
      <c r="E130" s="207" t="s">
        <v>1</v>
      </c>
      <c r="F130" s="208" t="s">
        <v>2137</v>
      </c>
      <c r="G130" s="205"/>
      <c r="H130" s="209">
        <v>5.444</v>
      </c>
      <c r="I130" s="210"/>
      <c r="J130" s="205"/>
      <c r="K130" s="205"/>
      <c r="L130" s="211"/>
      <c r="M130" s="212"/>
      <c r="N130" s="213"/>
      <c r="O130" s="213"/>
      <c r="P130" s="213"/>
      <c r="Q130" s="213"/>
      <c r="R130" s="213"/>
      <c r="S130" s="213"/>
      <c r="T130" s="214"/>
      <c r="AT130" s="215" t="s">
        <v>316</v>
      </c>
      <c r="AU130" s="215" t="s">
        <v>79</v>
      </c>
      <c r="AV130" s="13" t="s">
        <v>81</v>
      </c>
      <c r="AW130" s="13" t="s">
        <v>29</v>
      </c>
      <c r="AX130" s="13" t="s">
        <v>72</v>
      </c>
      <c r="AY130" s="215" t="s">
        <v>307</v>
      </c>
    </row>
    <row r="131" spans="1:65" s="14" customFormat="1">
      <c r="B131" s="216"/>
      <c r="C131" s="217"/>
      <c r="D131" s="206" t="s">
        <v>316</v>
      </c>
      <c r="E131" s="218" t="s">
        <v>1</v>
      </c>
      <c r="F131" s="219" t="s">
        <v>318</v>
      </c>
      <c r="G131" s="217"/>
      <c r="H131" s="220">
        <v>5.444</v>
      </c>
      <c r="I131" s="221"/>
      <c r="J131" s="217"/>
      <c r="K131" s="217"/>
      <c r="L131" s="222"/>
      <c r="M131" s="223"/>
      <c r="N131" s="224"/>
      <c r="O131" s="224"/>
      <c r="P131" s="224"/>
      <c r="Q131" s="224"/>
      <c r="R131" s="224"/>
      <c r="S131" s="224"/>
      <c r="T131" s="225"/>
      <c r="AT131" s="226" t="s">
        <v>316</v>
      </c>
      <c r="AU131" s="226" t="s">
        <v>79</v>
      </c>
      <c r="AV131" s="14" t="s">
        <v>315</v>
      </c>
      <c r="AW131" s="14" t="s">
        <v>29</v>
      </c>
      <c r="AX131" s="14" t="s">
        <v>79</v>
      </c>
      <c r="AY131" s="226" t="s">
        <v>307</v>
      </c>
    </row>
    <row r="132" spans="1:65" s="2" customFormat="1" ht="114.95" customHeight="1">
      <c r="A132" s="34"/>
      <c r="B132" s="35"/>
      <c r="C132" s="191" t="s">
        <v>325</v>
      </c>
      <c r="D132" s="191" t="s">
        <v>310</v>
      </c>
      <c r="E132" s="192" t="s">
        <v>2138</v>
      </c>
      <c r="F132" s="193" t="s">
        <v>2139</v>
      </c>
      <c r="G132" s="194" t="s">
        <v>321</v>
      </c>
      <c r="H132" s="195">
        <v>134.27199999999999</v>
      </c>
      <c r="I132" s="196"/>
      <c r="J132" s="197">
        <f>ROUND(I132*H132,2)</f>
        <v>0</v>
      </c>
      <c r="K132" s="193" t="s">
        <v>314</v>
      </c>
      <c r="L132" s="39"/>
      <c r="M132" s="198" t="s">
        <v>1</v>
      </c>
      <c r="N132" s="199" t="s">
        <v>37</v>
      </c>
      <c r="O132" s="71"/>
      <c r="P132" s="200">
        <f>O132*H132</f>
        <v>0</v>
      </c>
      <c r="Q132" s="200">
        <v>0</v>
      </c>
      <c r="R132" s="200">
        <f>Q132*H132</f>
        <v>0</v>
      </c>
      <c r="S132" s="200">
        <v>0</v>
      </c>
      <c r="T132" s="201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202" t="s">
        <v>315</v>
      </c>
      <c r="AT132" s="202" t="s">
        <v>310</v>
      </c>
      <c r="AU132" s="202" t="s">
        <v>79</v>
      </c>
      <c r="AY132" s="17" t="s">
        <v>307</v>
      </c>
      <c r="BE132" s="203">
        <f>IF(N132="základní",J132,0)</f>
        <v>0</v>
      </c>
      <c r="BF132" s="203">
        <f>IF(N132="snížená",J132,0)</f>
        <v>0</v>
      </c>
      <c r="BG132" s="203">
        <f>IF(N132="zákl. přenesená",J132,0)</f>
        <v>0</v>
      </c>
      <c r="BH132" s="203">
        <f>IF(N132="sníž. přenesená",J132,0)</f>
        <v>0</v>
      </c>
      <c r="BI132" s="203">
        <f>IF(N132="nulová",J132,0)</f>
        <v>0</v>
      </c>
      <c r="BJ132" s="17" t="s">
        <v>79</v>
      </c>
      <c r="BK132" s="203">
        <f>ROUND(I132*H132,2)</f>
        <v>0</v>
      </c>
      <c r="BL132" s="17" t="s">
        <v>315</v>
      </c>
      <c r="BM132" s="202" t="s">
        <v>2140</v>
      </c>
    </row>
    <row r="133" spans="1:65" s="13" customFormat="1">
      <c r="B133" s="204"/>
      <c r="C133" s="205"/>
      <c r="D133" s="206" t="s">
        <v>316</v>
      </c>
      <c r="E133" s="207" t="s">
        <v>1</v>
      </c>
      <c r="F133" s="208" t="s">
        <v>2141</v>
      </c>
      <c r="G133" s="205"/>
      <c r="H133" s="209">
        <v>125.464</v>
      </c>
      <c r="I133" s="210"/>
      <c r="J133" s="205"/>
      <c r="K133" s="205"/>
      <c r="L133" s="211"/>
      <c r="M133" s="212"/>
      <c r="N133" s="213"/>
      <c r="O133" s="213"/>
      <c r="P133" s="213"/>
      <c r="Q133" s="213"/>
      <c r="R133" s="213"/>
      <c r="S133" s="213"/>
      <c r="T133" s="214"/>
      <c r="AT133" s="215" t="s">
        <v>316</v>
      </c>
      <c r="AU133" s="215" t="s">
        <v>79</v>
      </c>
      <c r="AV133" s="13" t="s">
        <v>81</v>
      </c>
      <c r="AW133" s="13" t="s">
        <v>29</v>
      </c>
      <c r="AX133" s="13" t="s">
        <v>72</v>
      </c>
      <c r="AY133" s="215" t="s">
        <v>307</v>
      </c>
    </row>
    <row r="134" spans="1:65" s="13" customFormat="1">
      <c r="B134" s="204"/>
      <c r="C134" s="205"/>
      <c r="D134" s="206" t="s">
        <v>316</v>
      </c>
      <c r="E134" s="207" t="s">
        <v>1</v>
      </c>
      <c r="F134" s="208" t="s">
        <v>2142</v>
      </c>
      <c r="G134" s="205"/>
      <c r="H134" s="209">
        <v>8.8079999999999998</v>
      </c>
      <c r="I134" s="210"/>
      <c r="J134" s="205"/>
      <c r="K134" s="205"/>
      <c r="L134" s="211"/>
      <c r="M134" s="212"/>
      <c r="N134" s="213"/>
      <c r="O134" s="213"/>
      <c r="P134" s="213"/>
      <c r="Q134" s="213"/>
      <c r="R134" s="213"/>
      <c r="S134" s="213"/>
      <c r="T134" s="214"/>
      <c r="AT134" s="215" t="s">
        <v>316</v>
      </c>
      <c r="AU134" s="215" t="s">
        <v>79</v>
      </c>
      <c r="AV134" s="13" t="s">
        <v>81</v>
      </c>
      <c r="AW134" s="13" t="s">
        <v>29</v>
      </c>
      <c r="AX134" s="13" t="s">
        <v>72</v>
      </c>
      <c r="AY134" s="215" t="s">
        <v>307</v>
      </c>
    </row>
    <row r="135" spans="1:65" s="14" customFormat="1">
      <c r="B135" s="216"/>
      <c r="C135" s="217"/>
      <c r="D135" s="206" t="s">
        <v>316</v>
      </c>
      <c r="E135" s="218" t="s">
        <v>1</v>
      </c>
      <c r="F135" s="219" t="s">
        <v>318</v>
      </c>
      <c r="G135" s="217"/>
      <c r="H135" s="220">
        <v>134.27199999999999</v>
      </c>
      <c r="I135" s="221"/>
      <c r="J135" s="217"/>
      <c r="K135" s="217"/>
      <c r="L135" s="222"/>
      <c r="M135" s="223"/>
      <c r="N135" s="224"/>
      <c r="O135" s="224"/>
      <c r="P135" s="224"/>
      <c r="Q135" s="224"/>
      <c r="R135" s="224"/>
      <c r="S135" s="224"/>
      <c r="T135" s="225"/>
      <c r="AT135" s="226" t="s">
        <v>316</v>
      </c>
      <c r="AU135" s="226" t="s">
        <v>79</v>
      </c>
      <c r="AV135" s="14" t="s">
        <v>315</v>
      </c>
      <c r="AW135" s="14" t="s">
        <v>29</v>
      </c>
      <c r="AX135" s="14" t="s">
        <v>79</v>
      </c>
      <c r="AY135" s="226" t="s">
        <v>307</v>
      </c>
    </row>
    <row r="136" spans="1:65" s="2" customFormat="1" ht="90" customHeight="1">
      <c r="A136" s="34"/>
      <c r="B136" s="35"/>
      <c r="C136" s="191" t="s">
        <v>315</v>
      </c>
      <c r="D136" s="191" t="s">
        <v>310</v>
      </c>
      <c r="E136" s="192" t="s">
        <v>2143</v>
      </c>
      <c r="F136" s="193" t="s">
        <v>2144</v>
      </c>
      <c r="G136" s="194" t="s">
        <v>2145</v>
      </c>
      <c r="H136" s="253"/>
      <c r="I136" s="196"/>
      <c r="J136" s="197">
        <f>ROUND(I136*H136,2)</f>
        <v>0</v>
      </c>
      <c r="K136" s="193" t="s">
        <v>314</v>
      </c>
      <c r="L136" s="39"/>
      <c r="M136" s="198" t="s">
        <v>1</v>
      </c>
      <c r="N136" s="199" t="s">
        <v>37</v>
      </c>
      <c r="O136" s="71"/>
      <c r="P136" s="200">
        <f>O136*H136</f>
        <v>0</v>
      </c>
      <c r="Q136" s="200">
        <v>0</v>
      </c>
      <c r="R136" s="200">
        <f>Q136*H136</f>
        <v>0</v>
      </c>
      <c r="S136" s="200">
        <v>0</v>
      </c>
      <c r="T136" s="201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202" t="s">
        <v>315</v>
      </c>
      <c r="AT136" s="202" t="s">
        <v>310</v>
      </c>
      <c r="AU136" s="202" t="s">
        <v>79</v>
      </c>
      <c r="AY136" s="17" t="s">
        <v>307</v>
      </c>
      <c r="BE136" s="203">
        <f>IF(N136="základní",J136,0)</f>
        <v>0</v>
      </c>
      <c r="BF136" s="203">
        <f>IF(N136="snížená",J136,0)</f>
        <v>0</v>
      </c>
      <c r="BG136" s="203">
        <f>IF(N136="zákl. přenesená",J136,0)</f>
        <v>0</v>
      </c>
      <c r="BH136" s="203">
        <f>IF(N136="sníž. přenesená",J136,0)</f>
        <v>0</v>
      </c>
      <c r="BI136" s="203">
        <f>IF(N136="nulová",J136,0)</f>
        <v>0</v>
      </c>
      <c r="BJ136" s="17" t="s">
        <v>79</v>
      </c>
      <c r="BK136" s="203">
        <f>ROUND(I136*H136,2)</f>
        <v>0</v>
      </c>
      <c r="BL136" s="17" t="s">
        <v>315</v>
      </c>
      <c r="BM136" s="202" t="s">
        <v>2146</v>
      </c>
    </row>
    <row r="137" spans="1:65" s="13" customFormat="1">
      <c r="B137" s="204"/>
      <c r="C137" s="205"/>
      <c r="D137" s="206" t="s">
        <v>316</v>
      </c>
      <c r="E137" s="207" t="s">
        <v>1</v>
      </c>
      <c r="F137" s="208" t="s">
        <v>79</v>
      </c>
      <c r="G137" s="205"/>
      <c r="H137" s="209">
        <v>1</v>
      </c>
      <c r="I137" s="210"/>
      <c r="J137" s="205"/>
      <c r="K137" s="205"/>
      <c r="L137" s="211"/>
      <c r="M137" s="212"/>
      <c r="N137" s="213"/>
      <c r="O137" s="213"/>
      <c r="P137" s="213"/>
      <c r="Q137" s="213"/>
      <c r="R137" s="213"/>
      <c r="S137" s="213"/>
      <c r="T137" s="214"/>
      <c r="AT137" s="215" t="s">
        <v>316</v>
      </c>
      <c r="AU137" s="215" t="s">
        <v>79</v>
      </c>
      <c r="AV137" s="13" t="s">
        <v>81</v>
      </c>
      <c r="AW137" s="13" t="s">
        <v>29</v>
      </c>
      <c r="AX137" s="13" t="s">
        <v>72</v>
      </c>
      <c r="AY137" s="215" t="s">
        <v>307</v>
      </c>
    </row>
    <row r="138" spans="1:65" s="14" customFormat="1">
      <c r="B138" s="216"/>
      <c r="C138" s="217"/>
      <c r="D138" s="206" t="s">
        <v>316</v>
      </c>
      <c r="E138" s="218" t="s">
        <v>1</v>
      </c>
      <c r="F138" s="219" t="s">
        <v>318</v>
      </c>
      <c r="G138" s="217"/>
      <c r="H138" s="220">
        <v>1</v>
      </c>
      <c r="I138" s="221"/>
      <c r="J138" s="217"/>
      <c r="K138" s="217"/>
      <c r="L138" s="222"/>
      <c r="M138" s="223"/>
      <c r="N138" s="224"/>
      <c r="O138" s="224"/>
      <c r="P138" s="224"/>
      <c r="Q138" s="224"/>
      <c r="R138" s="224"/>
      <c r="S138" s="224"/>
      <c r="T138" s="225"/>
      <c r="AT138" s="226" t="s">
        <v>316</v>
      </c>
      <c r="AU138" s="226" t="s">
        <v>79</v>
      </c>
      <c r="AV138" s="14" t="s">
        <v>315</v>
      </c>
      <c r="AW138" s="14" t="s">
        <v>29</v>
      </c>
      <c r="AX138" s="14" t="s">
        <v>79</v>
      </c>
      <c r="AY138" s="226" t="s">
        <v>307</v>
      </c>
    </row>
    <row r="139" spans="1:65" s="2" customFormat="1" ht="16.5" customHeight="1">
      <c r="A139" s="34"/>
      <c r="B139" s="35"/>
      <c r="C139" s="191" t="s">
        <v>308</v>
      </c>
      <c r="D139" s="191" t="s">
        <v>310</v>
      </c>
      <c r="E139" s="192" t="s">
        <v>2147</v>
      </c>
      <c r="F139" s="193" t="s">
        <v>2148</v>
      </c>
      <c r="G139" s="194" t="s">
        <v>2145</v>
      </c>
      <c r="H139" s="253"/>
      <c r="I139" s="196"/>
      <c r="J139" s="197">
        <f>ROUND(I139*H139,2)</f>
        <v>0</v>
      </c>
      <c r="K139" s="193" t="s">
        <v>314</v>
      </c>
      <c r="L139" s="39"/>
      <c r="M139" s="198" t="s">
        <v>1</v>
      </c>
      <c r="N139" s="199" t="s">
        <v>37</v>
      </c>
      <c r="O139" s="71"/>
      <c r="P139" s="200">
        <f>O139*H139</f>
        <v>0</v>
      </c>
      <c r="Q139" s="200">
        <v>0</v>
      </c>
      <c r="R139" s="200">
        <f>Q139*H139</f>
        <v>0</v>
      </c>
      <c r="S139" s="200">
        <v>0</v>
      </c>
      <c r="T139" s="201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202" t="s">
        <v>315</v>
      </c>
      <c r="AT139" s="202" t="s">
        <v>310</v>
      </c>
      <c r="AU139" s="202" t="s">
        <v>79</v>
      </c>
      <c r="AY139" s="17" t="s">
        <v>307</v>
      </c>
      <c r="BE139" s="203">
        <f>IF(N139="základní",J139,0)</f>
        <v>0</v>
      </c>
      <c r="BF139" s="203">
        <f>IF(N139="snížená",J139,0)</f>
        <v>0</v>
      </c>
      <c r="BG139" s="203">
        <f>IF(N139="zákl. přenesená",J139,0)</f>
        <v>0</v>
      </c>
      <c r="BH139" s="203">
        <f>IF(N139="sníž. přenesená",J139,0)</f>
        <v>0</v>
      </c>
      <c r="BI139" s="203">
        <f>IF(N139="nulová",J139,0)</f>
        <v>0</v>
      </c>
      <c r="BJ139" s="17" t="s">
        <v>79</v>
      </c>
      <c r="BK139" s="203">
        <f>ROUND(I139*H139,2)</f>
        <v>0</v>
      </c>
      <c r="BL139" s="17" t="s">
        <v>315</v>
      </c>
      <c r="BM139" s="202" t="s">
        <v>2149</v>
      </c>
    </row>
    <row r="140" spans="1:65" s="13" customFormat="1">
      <c r="B140" s="204"/>
      <c r="C140" s="205"/>
      <c r="D140" s="206" t="s">
        <v>316</v>
      </c>
      <c r="E140" s="207" t="s">
        <v>1</v>
      </c>
      <c r="F140" s="208" t="s">
        <v>2018</v>
      </c>
      <c r="G140" s="205"/>
      <c r="H140" s="209">
        <v>0.02</v>
      </c>
      <c r="I140" s="210"/>
      <c r="J140" s="205"/>
      <c r="K140" s="205"/>
      <c r="L140" s="211"/>
      <c r="M140" s="212"/>
      <c r="N140" s="213"/>
      <c r="O140" s="213"/>
      <c r="P140" s="213"/>
      <c r="Q140" s="213"/>
      <c r="R140" s="213"/>
      <c r="S140" s="213"/>
      <c r="T140" s="214"/>
      <c r="AT140" s="215" t="s">
        <v>316</v>
      </c>
      <c r="AU140" s="215" t="s">
        <v>79</v>
      </c>
      <c r="AV140" s="13" t="s">
        <v>81</v>
      </c>
      <c r="AW140" s="13" t="s">
        <v>29</v>
      </c>
      <c r="AX140" s="13" t="s">
        <v>72</v>
      </c>
      <c r="AY140" s="215" t="s">
        <v>307</v>
      </c>
    </row>
    <row r="141" spans="1:65" s="14" customFormat="1">
      <c r="B141" s="216"/>
      <c r="C141" s="217"/>
      <c r="D141" s="206" t="s">
        <v>316</v>
      </c>
      <c r="E141" s="218" t="s">
        <v>1</v>
      </c>
      <c r="F141" s="219" t="s">
        <v>318</v>
      </c>
      <c r="G141" s="217"/>
      <c r="H141" s="220">
        <v>0.02</v>
      </c>
      <c r="I141" s="221"/>
      <c r="J141" s="217"/>
      <c r="K141" s="217"/>
      <c r="L141" s="222"/>
      <c r="M141" s="247"/>
      <c r="N141" s="248"/>
      <c r="O141" s="248"/>
      <c r="P141" s="248"/>
      <c r="Q141" s="248"/>
      <c r="R141" s="248"/>
      <c r="S141" s="248"/>
      <c r="T141" s="249"/>
      <c r="AT141" s="226" t="s">
        <v>316</v>
      </c>
      <c r="AU141" s="226" t="s">
        <v>79</v>
      </c>
      <c r="AV141" s="14" t="s">
        <v>315</v>
      </c>
      <c r="AW141" s="14" t="s">
        <v>29</v>
      </c>
      <c r="AX141" s="14" t="s">
        <v>79</v>
      </c>
      <c r="AY141" s="226" t="s">
        <v>307</v>
      </c>
    </row>
    <row r="142" spans="1:65" s="2" customFormat="1" ht="6.95" customHeight="1">
      <c r="A142" s="34"/>
      <c r="B142" s="54"/>
      <c r="C142" s="55"/>
      <c r="D142" s="55"/>
      <c r="E142" s="55"/>
      <c r="F142" s="55"/>
      <c r="G142" s="55"/>
      <c r="H142" s="55"/>
      <c r="I142" s="55"/>
      <c r="J142" s="55"/>
      <c r="K142" s="55"/>
      <c r="L142" s="39"/>
      <c r="M142" s="34"/>
      <c r="O142" s="34"/>
      <c r="P142" s="34"/>
      <c r="Q142" s="34"/>
      <c r="R142" s="34"/>
      <c r="S142" s="34"/>
      <c r="T142" s="34"/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</row>
  </sheetData>
  <sheetProtection algorithmName="SHA-512" hashValue="LOwmtKdPu2nRF1wmv1VNCSGVIzVOu5BCtZPoW1JtCW9Tb8XYpzGrAuNHXb+23JrbfawUj4UKM9BPlPQmvAsXIg==" saltValue="d6qiqj8XyF/wKffIWI/b3hehvUT0UPUbE8HePRzlARqPoYsVU3c74E/XYgU3tIHGkU1qOuJkOH38bWZ+BMNUqg==" spinCount="100000" sheet="1" objects="1" scenarios="1" formatColumns="0" formatRows="0" autoFilter="0"/>
  <autoFilter ref="C117:K141" xr:uid="{00000000-0009-0000-0000-00004A000000}"/>
  <mergeCells count="9">
    <mergeCell ref="E87:H87"/>
    <mergeCell ref="E108:H108"/>
    <mergeCell ref="E110:H110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E203CBF550C92148B26256834ED88797" ma:contentTypeVersion="12" ma:contentTypeDescription="Vytvoří nový dokument" ma:contentTypeScope="" ma:versionID="a0fef5fa5c495a9a6153576de58e2369">
  <xsd:schema xmlns:xsd="http://www.w3.org/2001/XMLSchema" xmlns:xs="http://www.w3.org/2001/XMLSchema" xmlns:p="http://schemas.microsoft.com/office/2006/metadata/properties" xmlns:ns3="1dfd09b9-d6da-4ddf-bcba-f8e2d423d747" targetNamespace="http://schemas.microsoft.com/office/2006/metadata/properties" ma:root="true" ma:fieldsID="14e3450d412a7c3bf4e02996be1d2f45" ns3:_="">
    <xsd:import namespace="1dfd09b9-d6da-4ddf-bcba-f8e2d423d747"/>
    <xsd:element name="properties">
      <xsd:complexType>
        <xsd:sequence>
          <xsd:element name="documentManagement">
            <xsd:complexType>
              <xsd:all>
                <xsd:element ref="ns3:_activity" minOccurs="0"/>
                <xsd:element ref="ns3:MediaServiceMetadata" minOccurs="0"/>
                <xsd:element ref="ns3:MediaServiceFastMetadata" minOccurs="0"/>
                <xsd:element ref="ns3:MediaServiceDateTaken" minOccurs="0"/>
                <xsd:element ref="ns3:MediaServiceAutoTags" minOccurs="0"/>
                <xsd:element ref="ns3:MediaServiceLocation" minOccurs="0"/>
                <xsd:element ref="ns3:MediaServiceGenerationTime" minOccurs="0"/>
                <xsd:element ref="ns3:MediaServiceEventHashCode" minOccurs="0"/>
                <xsd:element ref="ns3:MediaServiceOCR" minOccurs="0"/>
                <xsd:element ref="ns3:MediaLengthInSeconds" minOccurs="0"/>
                <xsd:element ref="ns3:MediaServiceObjectDetectorVersions" minOccurs="0"/>
                <xsd:element ref="ns3:MediaServiceSystemTag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dfd09b9-d6da-4ddf-bcba-f8e2d423d747" elementFormDefault="qualified">
    <xsd:import namespace="http://schemas.microsoft.com/office/2006/documentManagement/types"/>
    <xsd:import namespace="http://schemas.microsoft.com/office/infopath/2007/PartnerControls"/>
    <xsd:element name="_activity" ma:index="8" nillable="true" ma:displayName="_activity" ma:hidden="true" ma:internalName="_activity">
      <xsd:simpleType>
        <xsd:restriction base="dms:Note"/>
      </xsd:simple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1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Location" ma:index="13" nillable="true" ma:displayName="Location" ma:indexed="true" ma:internalName="MediaServiceLocation" ma:readOnly="true">
      <xsd:simpleType>
        <xsd:restriction base="dms:Text"/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LengthInSeconds" ma:index="17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18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ystemTags" ma:index="19" nillable="true" ma:displayName="MediaServiceSystemTags" ma:hidden="true" ma:internalName="MediaServiceSystemTags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activity xmlns="1dfd09b9-d6da-4ddf-bcba-f8e2d423d747" xsi:nil="true"/>
  </documentManagement>
</p:properties>
</file>

<file path=customXml/itemProps1.xml><?xml version="1.0" encoding="utf-8"?>
<ds:datastoreItem xmlns:ds="http://schemas.openxmlformats.org/officeDocument/2006/customXml" ds:itemID="{9C7B6261-6B54-44FB-AF56-17DDBE437332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1dfd09b9-d6da-4ddf-bcba-f8e2d423d747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68A2EBE5-E90A-4AF1-9CBF-BBF12D546C06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86EC015D-8B6C-4D1D-A213-9FE001F64BF7}">
  <ds:schemaRefs>
    <ds:schemaRef ds:uri="http://schemas.microsoft.com/office/2006/documentManagement/types"/>
    <ds:schemaRef ds:uri="http://purl.org/dc/elements/1.1/"/>
    <ds:schemaRef ds:uri="http://schemas.microsoft.com/office/2006/metadata/properties"/>
    <ds:schemaRef ds:uri="http://purl.org/dc/terms/"/>
    <ds:schemaRef ds:uri="1dfd09b9-d6da-4ddf-bcba-f8e2d423d747"/>
    <ds:schemaRef ds:uri="http://purl.org/dc/dcmitype/"/>
    <ds:schemaRef ds:uri="http://schemas.microsoft.com/office/infopath/2007/PartnerControls"/>
    <ds:schemaRef ds:uri="http://schemas.openxmlformats.org/package/2006/metadata/core-properties"/>
    <ds:schemaRef ds:uri="http://www.w3.org/XML/1998/namespace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75</vt:i4>
      </vt:variant>
      <vt:variant>
        <vt:lpstr>Pojmenované oblasti</vt:lpstr>
      </vt:variant>
      <vt:variant>
        <vt:i4>150</vt:i4>
      </vt:variant>
    </vt:vector>
  </HeadingPairs>
  <TitlesOfParts>
    <vt:vector size="225" baseType="lpstr">
      <vt:lpstr>Rekapitulace stavby</vt:lpstr>
      <vt:lpstr>01 - 101.st.kol. Votice</vt:lpstr>
      <vt:lpstr>02 - 102.st.kol. Votice</vt:lpstr>
      <vt:lpstr>03 - 103.st.kol. Votice</vt:lpstr>
      <vt:lpstr>04 - Výhybky táborské zhl...</vt:lpstr>
      <vt:lpstr>05 - Výhybky pražské zhla...</vt:lpstr>
      <vt:lpstr>01 -1.kol. Olbramo...</vt:lpstr>
      <vt:lpstr>02 - 2.kol. Votice...</vt:lpstr>
      <vt:lpstr>01 - 1.st.kol. Olbramovice</vt:lpstr>
      <vt:lpstr>02 - 2.st.kol. Olbramovice</vt:lpstr>
      <vt:lpstr>03 - Ostatní dopravní kol...</vt:lpstr>
      <vt:lpstr>04 - Výhybky táborské zhl..._01</vt:lpstr>
      <vt:lpstr>05 - Výhybky pražské zhla..._01</vt:lpstr>
      <vt:lpstr>01 -  1.kol.Benešov...</vt:lpstr>
      <vt:lpstr>02 -  2.kol. Olbram...</vt:lpstr>
      <vt:lpstr>01 - 1 st. kol. Benešov</vt:lpstr>
      <vt:lpstr>02 - 2.st.kol. Benešov</vt:lpstr>
      <vt:lpstr>03 - Ostatní dopravní kol..._01</vt:lpstr>
      <vt:lpstr>04 - Výhybky táborské zhl..._02</vt:lpstr>
      <vt:lpstr>05 - Výhybky pražské zhla..._02</vt:lpstr>
      <vt:lpstr>01 - 1.kol. Čerčan...</vt:lpstr>
      <vt:lpstr>02 - 2.kol. Benešo...</vt:lpstr>
      <vt:lpstr>01 - 1.st.kol. Čerčany</vt:lpstr>
      <vt:lpstr>02 - 2.st.kol. Čerčany</vt:lpstr>
      <vt:lpstr>03 - Ostatní dopravní kol..._02</vt:lpstr>
      <vt:lpstr>04 - Výhybky benešovské z...</vt:lpstr>
      <vt:lpstr>05 - Výhybky pražské zhla..._03</vt:lpstr>
      <vt:lpstr>01 - 1.kol. Senohr...</vt:lpstr>
      <vt:lpstr>02 -  2.kol. Čerčan...</vt:lpstr>
      <vt:lpstr>01 - 1.st.kol. Senohraby</vt:lpstr>
      <vt:lpstr>02 - 2.st.kol. Senohraby</vt:lpstr>
      <vt:lpstr>03 - 0.st.kol. Senohraby</vt:lpstr>
      <vt:lpstr>04 - Výhybky benešovské z..._01</vt:lpstr>
      <vt:lpstr>05 - Výhybky pražské zhla..._04</vt:lpstr>
      <vt:lpstr>01 - 1,kol. Stranč...</vt:lpstr>
      <vt:lpstr>02 - Oprava 2.kol.Senohra...</vt:lpstr>
      <vt:lpstr>01 - 1.st.kol. Strančice</vt:lpstr>
      <vt:lpstr>02 - 2.st.kol. Strančice</vt:lpstr>
      <vt:lpstr>03 - Ostatní dopravní kol..._03</vt:lpstr>
      <vt:lpstr>04 - Výhybky benešovské z..._02</vt:lpstr>
      <vt:lpstr>05 - Výhybky pražské zhla..._05</vt:lpstr>
      <vt:lpstr>01 - 1.kol.Říčany-...</vt:lpstr>
      <vt:lpstr>02 -2.kol. Stranč...</vt:lpstr>
      <vt:lpstr>01 - 1.st.kol. Říčany</vt:lpstr>
      <vt:lpstr>02 - 2.st.kol. Říčany</vt:lpstr>
      <vt:lpstr>03 - Ostatní dopravní kol..._04</vt:lpstr>
      <vt:lpstr>04 - Výhybky benešovské z..._03</vt:lpstr>
      <vt:lpstr>05 - Výhybky pražské zhla..._06</vt:lpstr>
      <vt:lpstr>01 - 1.kol. Uhřině...</vt:lpstr>
      <vt:lpstr>02 -  2.kol. Říčany...</vt:lpstr>
      <vt:lpstr>01 - 1.st.kol. Uhřiněves</vt:lpstr>
      <vt:lpstr>02 - 2.st.kol. Uhřiněves</vt:lpstr>
      <vt:lpstr>03 - 0.st.kol.Uhřiněves </vt:lpstr>
      <vt:lpstr>04 - 3.st.kol.Uhříněves</vt:lpstr>
      <vt:lpstr>05 - Výhybky benešovské z...</vt:lpstr>
      <vt:lpstr>06 - Výhybky pražské zhla...</vt:lpstr>
      <vt:lpstr>01 -  1.kol.Hostiva...</vt:lpstr>
      <vt:lpstr>02 -  2.kol.Uhřiněv...</vt:lpstr>
      <vt:lpstr>01 - 1.st.kol. Praha Host...</vt:lpstr>
      <vt:lpstr>02 - 2.st.kol. Praha Host...</vt:lpstr>
      <vt:lpstr>03 - Ostatní dopravní kol..._05</vt:lpstr>
      <vt:lpstr>04 - Výhybky benešovské z..._04</vt:lpstr>
      <vt:lpstr>05 - Výhybky pražské zhla..._07</vt:lpstr>
      <vt:lpstr>01 - Traťová kol. Praha H...</vt:lpstr>
      <vt:lpstr>01 - 1.kol. Zahrad...</vt:lpstr>
      <vt:lpstr>02 -  2.kol. P. Hos...</vt:lpstr>
      <vt:lpstr>01 - 1.kol. Votice -Choto...</vt:lpstr>
      <vt:lpstr>02 - 2.kol.Chotoviny - Vo...</vt:lpstr>
      <vt:lpstr>01 -  P5674</vt:lpstr>
      <vt:lpstr>02 -  P5671</vt:lpstr>
      <vt:lpstr>03 - P5667</vt:lpstr>
      <vt:lpstr>01 - Změna technologie ma...</vt:lpstr>
      <vt:lpstr>02 - Broušení výhybek</vt:lpstr>
      <vt:lpstr>03 - Výměna válečkových s...</vt:lpstr>
      <vt:lpstr>SO 23 - VRN</vt:lpstr>
      <vt:lpstr>'01 -  1.kol.Benešov...'!Názvy_tisku</vt:lpstr>
      <vt:lpstr>'01 -  1.kol.Hostiva...'!Názvy_tisku</vt:lpstr>
      <vt:lpstr>'01 -  P5674'!Názvy_tisku</vt:lpstr>
      <vt:lpstr>'01 - 1 st. kol. Benešov'!Názvy_tisku</vt:lpstr>
      <vt:lpstr>'01 - 1,kol. Stranč...'!Názvy_tisku</vt:lpstr>
      <vt:lpstr>'01 - 1.kol. Čerčan...'!Názvy_tisku</vt:lpstr>
      <vt:lpstr>'01 - 1.kol. Senohr...'!Názvy_tisku</vt:lpstr>
      <vt:lpstr>'01 - 1.kol. Uhřině...'!Názvy_tisku</vt:lpstr>
      <vt:lpstr>'01 - 1.kol. Votice -Choto...'!Názvy_tisku</vt:lpstr>
      <vt:lpstr>'01 - 1.kol. Zahrad...'!Názvy_tisku</vt:lpstr>
      <vt:lpstr>'01 - 1.kol.Říčany-...'!Názvy_tisku</vt:lpstr>
      <vt:lpstr>'01 - 1.st.kol. Čerčany'!Názvy_tisku</vt:lpstr>
      <vt:lpstr>'01 - 1.st.kol. Olbramovice'!Názvy_tisku</vt:lpstr>
      <vt:lpstr>'01 - 1.st.kol. Praha Host...'!Názvy_tisku</vt:lpstr>
      <vt:lpstr>'01 - 1.st.kol. Říčany'!Názvy_tisku</vt:lpstr>
      <vt:lpstr>'01 - 1.st.kol. Senohraby'!Názvy_tisku</vt:lpstr>
      <vt:lpstr>'01 - 1.st.kol. Strančice'!Názvy_tisku</vt:lpstr>
      <vt:lpstr>'01 - 1.st.kol. Uhřiněves'!Názvy_tisku</vt:lpstr>
      <vt:lpstr>'01 - 101.st.kol. Votice'!Názvy_tisku</vt:lpstr>
      <vt:lpstr>'01 - Traťová kol. Praha H...'!Názvy_tisku</vt:lpstr>
      <vt:lpstr>'01 - Změna technologie ma...'!Názvy_tisku</vt:lpstr>
      <vt:lpstr>'01 -1.kol. Olbramo...'!Názvy_tisku</vt:lpstr>
      <vt:lpstr>'02 -  2.kol. Čerčan...'!Názvy_tisku</vt:lpstr>
      <vt:lpstr>'02 -  2.kol. Olbram...'!Názvy_tisku</vt:lpstr>
      <vt:lpstr>'02 -  2.kol. P. Hos...'!Názvy_tisku</vt:lpstr>
      <vt:lpstr>'02 -  2.kol. Říčany...'!Názvy_tisku</vt:lpstr>
      <vt:lpstr>'02 -  2.kol.Uhřiněv...'!Názvy_tisku</vt:lpstr>
      <vt:lpstr>'02 -  P5671'!Názvy_tisku</vt:lpstr>
      <vt:lpstr>'02 - 102.st.kol. Votice'!Názvy_tisku</vt:lpstr>
      <vt:lpstr>'02 - 2.kol. Benešo...'!Názvy_tisku</vt:lpstr>
      <vt:lpstr>'02 - 2.kol. Votice...'!Názvy_tisku</vt:lpstr>
      <vt:lpstr>'02 - 2.kol.Chotoviny - Vo...'!Názvy_tisku</vt:lpstr>
      <vt:lpstr>'02 - 2.st.kol. Benešov'!Názvy_tisku</vt:lpstr>
      <vt:lpstr>'02 - 2.st.kol. Čerčany'!Názvy_tisku</vt:lpstr>
      <vt:lpstr>'02 - 2.st.kol. Olbramovice'!Názvy_tisku</vt:lpstr>
      <vt:lpstr>'02 - 2.st.kol. Praha Host...'!Názvy_tisku</vt:lpstr>
      <vt:lpstr>'02 - 2.st.kol. Říčany'!Názvy_tisku</vt:lpstr>
      <vt:lpstr>'02 - 2.st.kol. Senohraby'!Názvy_tisku</vt:lpstr>
      <vt:lpstr>'02 - 2.st.kol. Strančice'!Názvy_tisku</vt:lpstr>
      <vt:lpstr>'02 - 2.st.kol. Uhřiněves'!Názvy_tisku</vt:lpstr>
      <vt:lpstr>'02 - Broušení výhybek'!Názvy_tisku</vt:lpstr>
      <vt:lpstr>'02 - Oprava 2.kol.Senohra...'!Názvy_tisku</vt:lpstr>
      <vt:lpstr>'02 -2.kol. Stranč...'!Názvy_tisku</vt:lpstr>
      <vt:lpstr>'03 - 0.st.kol. Senohraby'!Názvy_tisku</vt:lpstr>
      <vt:lpstr>'03 - 0.st.kol.Uhřiněves '!Názvy_tisku</vt:lpstr>
      <vt:lpstr>'03 - 103.st.kol. Votice'!Názvy_tisku</vt:lpstr>
      <vt:lpstr>'03 - Ostatní dopravní kol...'!Názvy_tisku</vt:lpstr>
      <vt:lpstr>'03 - Ostatní dopravní kol..._01'!Názvy_tisku</vt:lpstr>
      <vt:lpstr>'03 - Ostatní dopravní kol..._02'!Názvy_tisku</vt:lpstr>
      <vt:lpstr>'03 - Ostatní dopravní kol..._03'!Názvy_tisku</vt:lpstr>
      <vt:lpstr>'03 - Ostatní dopravní kol..._04'!Názvy_tisku</vt:lpstr>
      <vt:lpstr>'03 - Ostatní dopravní kol..._05'!Názvy_tisku</vt:lpstr>
      <vt:lpstr>'03 - P5667'!Názvy_tisku</vt:lpstr>
      <vt:lpstr>'03 - Výměna válečkových s...'!Názvy_tisku</vt:lpstr>
      <vt:lpstr>'04 - 3.st.kol.Uhříněves'!Názvy_tisku</vt:lpstr>
      <vt:lpstr>'04 - Výhybky benešovské z...'!Názvy_tisku</vt:lpstr>
      <vt:lpstr>'04 - Výhybky benešovské z..._01'!Názvy_tisku</vt:lpstr>
      <vt:lpstr>'04 - Výhybky benešovské z..._02'!Názvy_tisku</vt:lpstr>
      <vt:lpstr>'04 - Výhybky benešovské z..._03'!Názvy_tisku</vt:lpstr>
      <vt:lpstr>'04 - Výhybky benešovské z..._04'!Názvy_tisku</vt:lpstr>
      <vt:lpstr>'04 - Výhybky táborské zhl...'!Názvy_tisku</vt:lpstr>
      <vt:lpstr>'04 - Výhybky táborské zhl..._01'!Názvy_tisku</vt:lpstr>
      <vt:lpstr>'04 - Výhybky táborské zhl..._02'!Názvy_tisku</vt:lpstr>
      <vt:lpstr>'05 - Výhybky benešovské z...'!Názvy_tisku</vt:lpstr>
      <vt:lpstr>'05 - Výhybky pražské zhla...'!Názvy_tisku</vt:lpstr>
      <vt:lpstr>'05 - Výhybky pražské zhla..._01'!Názvy_tisku</vt:lpstr>
      <vt:lpstr>'05 - Výhybky pražské zhla..._02'!Názvy_tisku</vt:lpstr>
      <vt:lpstr>'05 - Výhybky pražské zhla..._03'!Názvy_tisku</vt:lpstr>
      <vt:lpstr>'05 - Výhybky pražské zhla..._04'!Názvy_tisku</vt:lpstr>
      <vt:lpstr>'05 - Výhybky pražské zhla..._05'!Názvy_tisku</vt:lpstr>
      <vt:lpstr>'05 - Výhybky pražské zhla..._06'!Názvy_tisku</vt:lpstr>
      <vt:lpstr>'05 - Výhybky pražské zhla..._07'!Názvy_tisku</vt:lpstr>
      <vt:lpstr>'06 - Výhybky pražské zhla...'!Názvy_tisku</vt:lpstr>
      <vt:lpstr>'Rekapitulace stavby'!Názvy_tisku</vt:lpstr>
      <vt:lpstr>'SO 23 - VRN'!Názvy_tisku</vt:lpstr>
      <vt:lpstr>'01 -  1.kol.Benešov...'!Oblast_tisku</vt:lpstr>
      <vt:lpstr>'01 -  1.kol.Hostiva...'!Oblast_tisku</vt:lpstr>
      <vt:lpstr>'01 -  P5674'!Oblast_tisku</vt:lpstr>
      <vt:lpstr>'01 - 1 st. kol. Benešov'!Oblast_tisku</vt:lpstr>
      <vt:lpstr>'01 - 1,kol. Stranč...'!Oblast_tisku</vt:lpstr>
      <vt:lpstr>'01 - 1.kol. Čerčan...'!Oblast_tisku</vt:lpstr>
      <vt:lpstr>'01 - 1.kol. Senohr...'!Oblast_tisku</vt:lpstr>
      <vt:lpstr>'01 - 1.kol. Uhřině...'!Oblast_tisku</vt:lpstr>
      <vt:lpstr>'01 - 1.kol. Votice -Choto...'!Oblast_tisku</vt:lpstr>
      <vt:lpstr>'01 - 1.kol. Zahrad...'!Oblast_tisku</vt:lpstr>
      <vt:lpstr>'01 - 1.kol.Říčany-...'!Oblast_tisku</vt:lpstr>
      <vt:lpstr>'01 - 1.st.kol. Čerčany'!Oblast_tisku</vt:lpstr>
      <vt:lpstr>'01 - 1.st.kol. Olbramovice'!Oblast_tisku</vt:lpstr>
      <vt:lpstr>'01 - 1.st.kol. Praha Host...'!Oblast_tisku</vt:lpstr>
      <vt:lpstr>'01 - 1.st.kol. Říčany'!Oblast_tisku</vt:lpstr>
      <vt:lpstr>'01 - 1.st.kol. Senohraby'!Oblast_tisku</vt:lpstr>
      <vt:lpstr>'01 - 1.st.kol. Strančice'!Oblast_tisku</vt:lpstr>
      <vt:lpstr>'01 - 1.st.kol. Uhřiněves'!Oblast_tisku</vt:lpstr>
      <vt:lpstr>'01 - 101.st.kol. Votice'!Oblast_tisku</vt:lpstr>
      <vt:lpstr>'01 - Traťová kol. Praha H...'!Oblast_tisku</vt:lpstr>
      <vt:lpstr>'01 - Změna technologie ma...'!Oblast_tisku</vt:lpstr>
      <vt:lpstr>'01 -1.kol. Olbramo...'!Oblast_tisku</vt:lpstr>
      <vt:lpstr>'02 -  2.kol. Čerčan...'!Oblast_tisku</vt:lpstr>
      <vt:lpstr>'02 -  2.kol. Olbram...'!Oblast_tisku</vt:lpstr>
      <vt:lpstr>'02 -  2.kol. P. Hos...'!Oblast_tisku</vt:lpstr>
      <vt:lpstr>'02 -  2.kol. Říčany...'!Oblast_tisku</vt:lpstr>
      <vt:lpstr>'02 -  2.kol.Uhřiněv...'!Oblast_tisku</vt:lpstr>
      <vt:lpstr>'02 -  P5671'!Oblast_tisku</vt:lpstr>
      <vt:lpstr>'02 - 102.st.kol. Votice'!Oblast_tisku</vt:lpstr>
      <vt:lpstr>'02 - 2.kol. Benešo...'!Oblast_tisku</vt:lpstr>
      <vt:lpstr>'02 - 2.kol. Votice...'!Oblast_tisku</vt:lpstr>
      <vt:lpstr>'02 - 2.kol.Chotoviny - Vo...'!Oblast_tisku</vt:lpstr>
      <vt:lpstr>'02 - 2.st.kol. Benešov'!Oblast_tisku</vt:lpstr>
      <vt:lpstr>'02 - 2.st.kol. Čerčany'!Oblast_tisku</vt:lpstr>
      <vt:lpstr>'02 - 2.st.kol. Olbramovice'!Oblast_tisku</vt:lpstr>
      <vt:lpstr>'02 - 2.st.kol. Praha Host...'!Oblast_tisku</vt:lpstr>
      <vt:lpstr>'02 - 2.st.kol. Říčany'!Oblast_tisku</vt:lpstr>
      <vt:lpstr>'02 - 2.st.kol. Senohraby'!Oblast_tisku</vt:lpstr>
      <vt:lpstr>'02 - 2.st.kol. Strančice'!Oblast_tisku</vt:lpstr>
      <vt:lpstr>'02 - 2.st.kol. Uhřiněves'!Oblast_tisku</vt:lpstr>
      <vt:lpstr>'02 - Broušení výhybek'!Oblast_tisku</vt:lpstr>
      <vt:lpstr>'02 - Oprava 2.kol.Senohra...'!Oblast_tisku</vt:lpstr>
      <vt:lpstr>'02 -2.kol. Stranč...'!Oblast_tisku</vt:lpstr>
      <vt:lpstr>'03 - 0.st.kol. Senohraby'!Oblast_tisku</vt:lpstr>
      <vt:lpstr>'03 - 0.st.kol.Uhřiněves '!Oblast_tisku</vt:lpstr>
      <vt:lpstr>'03 - 103.st.kol. Votice'!Oblast_tisku</vt:lpstr>
      <vt:lpstr>'03 - Ostatní dopravní kol...'!Oblast_tisku</vt:lpstr>
      <vt:lpstr>'03 - Ostatní dopravní kol..._01'!Oblast_tisku</vt:lpstr>
      <vt:lpstr>'03 - Ostatní dopravní kol..._02'!Oblast_tisku</vt:lpstr>
      <vt:lpstr>'03 - Ostatní dopravní kol..._03'!Oblast_tisku</vt:lpstr>
      <vt:lpstr>'03 - Ostatní dopravní kol..._04'!Oblast_tisku</vt:lpstr>
      <vt:lpstr>'03 - Ostatní dopravní kol..._05'!Oblast_tisku</vt:lpstr>
      <vt:lpstr>'03 - P5667'!Oblast_tisku</vt:lpstr>
      <vt:lpstr>'03 - Výměna válečkových s...'!Oblast_tisku</vt:lpstr>
      <vt:lpstr>'04 - 3.st.kol.Uhříněves'!Oblast_tisku</vt:lpstr>
      <vt:lpstr>'04 - Výhybky benešovské z...'!Oblast_tisku</vt:lpstr>
      <vt:lpstr>'04 - Výhybky benešovské z..._01'!Oblast_tisku</vt:lpstr>
      <vt:lpstr>'04 - Výhybky benešovské z..._02'!Oblast_tisku</vt:lpstr>
      <vt:lpstr>'04 - Výhybky benešovské z..._03'!Oblast_tisku</vt:lpstr>
      <vt:lpstr>'04 - Výhybky benešovské z..._04'!Oblast_tisku</vt:lpstr>
      <vt:lpstr>'04 - Výhybky táborské zhl...'!Oblast_tisku</vt:lpstr>
      <vt:lpstr>'04 - Výhybky táborské zhl..._01'!Oblast_tisku</vt:lpstr>
      <vt:lpstr>'04 - Výhybky táborské zhl..._02'!Oblast_tisku</vt:lpstr>
      <vt:lpstr>'05 - Výhybky benešovské z...'!Oblast_tisku</vt:lpstr>
      <vt:lpstr>'05 - Výhybky pražské zhla...'!Oblast_tisku</vt:lpstr>
      <vt:lpstr>'05 - Výhybky pražské zhla..._01'!Oblast_tisku</vt:lpstr>
      <vt:lpstr>'05 - Výhybky pražské zhla..._02'!Oblast_tisku</vt:lpstr>
      <vt:lpstr>'05 - Výhybky pražské zhla..._03'!Oblast_tisku</vt:lpstr>
      <vt:lpstr>'05 - Výhybky pražské zhla..._04'!Oblast_tisku</vt:lpstr>
      <vt:lpstr>'05 - Výhybky pražské zhla..._05'!Oblast_tisku</vt:lpstr>
      <vt:lpstr>'05 - Výhybky pražské zhla..._06'!Oblast_tisku</vt:lpstr>
      <vt:lpstr>'05 - Výhybky pražské zhla..._07'!Oblast_tisku</vt:lpstr>
      <vt:lpstr>'06 - Výhybky pražské zhla...'!Oblast_tisku</vt:lpstr>
      <vt:lpstr>'Rekapitulace stavby'!Oblast_tisku</vt:lpstr>
      <vt:lpstr>'SO 23 - VRN'!Oblast_tisku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Marušák Jan</dc:creator>
  <cp:lastModifiedBy>Marušák Jan</cp:lastModifiedBy>
  <dcterms:created xsi:type="dcterms:W3CDTF">2023-12-09T08:09:20Z</dcterms:created>
  <dcterms:modified xsi:type="dcterms:W3CDTF">2023-12-13T07:19:56Z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0x010100E203CBF550C92148B26256834ED88797</vt:lpwstr>
  </property>
</Properties>
</file>